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4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5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6.xml" ContentType="application/vnd.openxmlformats-officedocument.drawing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7.xml" ContentType="application/vnd.openxmlformats-officedocument.drawing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8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drawings/drawing9.xml" ContentType="application/vnd.openxmlformats-officedocument.drawing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drawings/drawing10.xml" ContentType="application/vnd.openxmlformats-officedocument.drawing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drawings/drawing11.xml" ContentType="application/vnd.openxmlformats-officedocument.drawing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drawings/drawing12.xml" ContentType="application/vnd.openxmlformats-officedocument.drawing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drawings/drawing13.xml" ContentType="application/vnd.openxmlformats-officedocument.drawing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5915"/>
  <workbookPr filterPrivacy="1" autoCompressPictures="0"/>
  <bookViews>
    <workbookView xWindow="40500" yWindow="1100" windowWidth="36260" windowHeight="16060" firstSheet="6" activeTab="10"/>
  </bookViews>
  <sheets>
    <sheet name="PSK" sheetId="9" r:id="rId1"/>
    <sheet name="Spektrum_PSK" sheetId="11" r:id="rId2"/>
    <sheet name="Kreisdiagramme" sheetId="7" r:id="rId3"/>
    <sheet name="QPSK" sheetId="13" r:id="rId4"/>
    <sheet name="Spektrum_QPSK" sheetId="14" r:id="rId5"/>
    <sheet name="Orthogonale Signale (1)" sheetId="21" r:id="rId6"/>
    <sheet name="Orthogonale Signale (2a)" sheetId="23" r:id="rId7"/>
    <sheet name="Orthogonale Signale (2b)" sheetId="22" r:id="rId8"/>
    <sheet name="Orthogonale Signale (3)" sheetId="15" r:id="rId9"/>
    <sheet name="Orthogonale Signale (4)" sheetId="24" r:id="rId10"/>
    <sheet name="Faltung" sheetId="16" r:id="rId11"/>
    <sheet name="IIR-Filter" sheetId="20" r:id="rId12"/>
    <sheet name="Übertragungsfunktion" sheetId="18" r:id="rId13"/>
  </sheets>
  <definedNames>
    <definedName name="_xlnm.Print_Area" localSheetId="10">Faltung!$K$5:$T$34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48" i="16" l="1"/>
  <c r="C49" i="16"/>
  <c r="C50" i="16"/>
  <c r="C51" i="16"/>
  <c r="C52" i="16"/>
  <c r="C53" i="16"/>
  <c r="C54" i="16"/>
  <c r="C55" i="16"/>
  <c r="C56" i="16"/>
  <c r="C57" i="16"/>
  <c r="C58" i="16"/>
  <c r="C59" i="16"/>
  <c r="B46" i="16"/>
  <c r="B47" i="16"/>
  <c r="B48" i="16"/>
  <c r="E39" i="16"/>
  <c r="E40" i="16"/>
  <c r="E41" i="16"/>
  <c r="E42" i="16"/>
  <c r="E43" i="16"/>
  <c r="E44" i="16"/>
  <c r="E45" i="16"/>
  <c r="E46" i="16"/>
  <c r="E47" i="16"/>
  <c r="E48" i="16"/>
  <c r="E49" i="16"/>
  <c r="E50" i="16"/>
  <c r="E51" i="16"/>
  <c r="E52" i="16"/>
  <c r="E53" i="16"/>
  <c r="E54" i="16"/>
  <c r="E55" i="16"/>
  <c r="E56" i="16"/>
  <c r="E57" i="16"/>
  <c r="E58" i="16"/>
  <c r="E59" i="16"/>
  <c r="E60" i="16"/>
  <c r="E61" i="16"/>
  <c r="E62" i="16"/>
  <c r="E63" i="16"/>
  <c r="E64" i="16"/>
  <c r="E65" i="16"/>
  <c r="E66" i="16"/>
  <c r="E67" i="16"/>
  <c r="E68" i="16"/>
  <c r="E69" i="16"/>
  <c r="E70" i="16"/>
  <c r="E8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27" i="16"/>
  <c r="E28" i="16"/>
  <c r="E29" i="16"/>
  <c r="E30" i="16"/>
  <c r="E31" i="16"/>
  <c r="E32" i="16"/>
  <c r="E33" i="16"/>
  <c r="E34" i="16"/>
  <c r="E35" i="16"/>
  <c r="E36" i="16"/>
  <c r="E37" i="16"/>
  <c r="E38" i="16"/>
  <c r="E7" i="16"/>
  <c r="K34" i="24"/>
  <c r="L34" i="24"/>
  <c r="M34" i="24"/>
  <c r="O34" i="24"/>
  <c r="K35" i="24"/>
  <c r="L35" i="24"/>
  <c r="M35" i="24"/>
  <c r="O35" i="24"/>
  <c r="K36" i="24"/>
  <c r="L36" i="24"/>
  <c r="M36" i="24"/>
  <c r="O36" i="24"/>
  <c r="P37" i="24"/>
  <c r="K37" i="24"/>
  <c r="L37" i="24"/>
  <c r="M37" i="24"/>
  <c r="O37" i="24"/>
  <c r="P38" i="24"/>
  <c r="K38" i="24"/>
  <c r="L38" i="24"/>
  <c r="M38" i="24"/>
  <c r="O38" i="24"/>
  <c r="P39" i="24"/>
  <c r="K39" i="24"/>
  <c r="L39" i="24"/>
  <c r="M39" i="24"/>
  <c r="O39" i="24"/>
  <c r="P40" i="24"/>
  <c r="K40" i="24"/>
  <c r="L40" i="24"/>
  <c r="M40" i="24"/>
  <c r="O40" i="24"/>
  <c r="P41" i="24"/>
  <c r="K41" i="24"/>
  <c r="L41" i="24"/>
  <c r="M41" i="24"/>
  <c r="O41" i="24"/>
  <c r="P42" i="24"/>
  <c r="K42" i="24"/>
  <c r="L42" i="24"/>
  <c r="M42" i="24"/>
  <c r="O42" i="24"/>
  <c r="P43" i="24"/>
  <c r="K43" i="24"/>
  <c r="L43" i="24"/>
  <c r="M43" i="24"/>
  <c r="O43" i="24"/>
  <c r="P44" i="24"/>
  <c r="K44" i="24"/>
  <c r="L44" i="24"/>
  <c r="M44" i="24"/>
  <c r="O44" i="24"/>
  <c r="P45" i="24"/>
  <c r="K45" i="24"/>
  <c r="L45" i="24"/>
  <c r="M45" i="24"/>
  <c r="O45" i="24"/>
  <c r="P46" i="24"/>
  <c r="K46" i="24"/>
  <c r="L46" i="24"/>
  <c r="M46" i="24"/>
  <c r="O46" i="24"/>
  <c r="P47" i="24"/>
  <c r="K47" i="24"/>
  <c r="L47" i="24"/>
  <c r="M47" i="24"/>
  <c r="O47" i="24"/>
  <c r="P48" i="24"/>
  <c r="K48" i="24"/>
  <c r="L48" i="24"/>
  <c r="M48" i="24"/>
  <c r="O48" i="24"/>
  <c r="P49" i="24"/>
  <c r="K49" i="24"/>
  <c r="L49" i="24"/>
  <c r="M49" i="24"/>
  <c r="O49" i="24"/>
  <c r="P50" i="24"/>
  <c r="K50" i="24"/>
  <c r="L50" i="24"/>
  <c r="M50" i="24"/>
  <c r="O50" i="24"/>
  <c r="P51" i="24"/>
  <c r="K51" i="24"/>
  <c r="L51" i="24"/>
  <c r="M51" i="24"/>
  <c r="O51" i="24"/>
  <c r="P52" i="24"/>
  <c r="K52" i="24"/>
  <c r="L52" i="24"/>
  <c r="M52" i="24"/>
  <c r="O52" i="24"/>
  <c r="P53" i="24"/>
  <c r="K53" i="24"/>
  <c r="L53" i="24"/>
  <c r="M53" i="24"/>
  <c r="O53" i="24"/>
  <c r="P54" i="24"/>
  <c r="K54" i="24"/>
  <c r="L54" i="24"/>
  <c r="M54" i="24"/>
  <c r="O54" i="24"/>
  <c r="P55" i="24"/>
  <c r="K55" i="24"/>
  <c r="L55" i="24"/>
  <c r="M55" i="24"/>
  <c r="O55" i="24"/>
  <c r="P56" i="24"/>
  <c r="K56" i="24"/>
  <c r="L56" i="24"/>
  <c r="M56" i="24"/>
  <c r="O56" i="24"/>
  <c r="P57" i="24"/>
  <c r="K57" i="24"/>
  <c r="L57" i="24"/>
  <c r="M57" i="24"/>
  <c r="O57" i="24"/>
  <c r="P58" i="24"/>
  <c r="K58" i="24"/>
  <c r="L58" i="24"/>
  <c r="M58" i="24"/>
  <c r="O58" i="24"/>
  <c r="P59" i="24"/>
  <c r="K59" i="24"/>
  <c r="L59" i="24"/>
  <c r="M59" i="24"/>
  <c r="O59" i="24"/>
  <c r="P60" i="24"/>
  <c r="K60" i="24"/>
  <c r="L60" i="24"/>
  <c r="M60" i="24"/>
  <c r="O60" i="24"/>
  <c r="P61" i="24"/>
  <c r="K61" i="24"/>
  <c r="L61" i="24"/>
  <c r="M61" i="24"/>
  <c r="O61" i="24"/>
  <c r="P62" i="24"/>
  <c r="K62" i="24"/>
  <c r="L62" i="24"/>
  <c r="M62" i="24"/>
  <c r="O62" i="24"/>
  <c r="P63" i="24"/>
  <c r="K63" i="24"/>
  <c r="L63" i="24"/>
  <c r="M63" i="24"/>
  <c r="O63" i="24"/>
  <c r="P64" i="24"/>
  <c r="K64" i="24"/>
  <c r="L64" i="24"/>
  <c r="M64" i="24"/>
  <c r="O64" i="24"/>
  <c r="P65" i="24"/>
  <c r="K65" i="24"/>
  <c r="L65" i="24"/>
  <c r="M65" i="24"/>
  <c r="O65" i="24"/>
  <c r="P66" i="24"/>
  <c r="K66" i="24"/>
  <c r="L66" i="24"/>
  <c r="M66" i="24"/>
  <c r="O66" i="24"/>
  <c r="P67" i="24"/>
  <c r="K67" i="24"/>
  <c r="L67" i="24"/>
  <c r="M67" i="24"/>
  <c r="O67" i="24"/>
  <c r="P68" i="24"/>
  <c r="K68" i="24"/>
  <c r="L68" i="24"/>
  <c r="M68" i="24"/>
  <c r="O68" i="24"/>
  <c r="P69" i="24"/>
  <c r="K69" i="24"/>
  <c r="L69" i="24"/>
  <c r="M69" i="24"/>
  <c r="O69" i="24"/>
  <c r="P70" i="24"/>
  <c r="K70" i="24"/>
  <c r="L70" i="24"/>
  <c r="M70" i="24"/>
  <c r="O70" i="24"/>
  <c r="P71" i="24"/>
  <c r="K71" i="24"/>
  <c r="L71" i="24"/>
  <c r="M71" i="24"/>
  <c r="O71" i="24"/>
  <c r="P72" i="24"/>
  <c r="K72" i="24"/>
  <c r="L72" i="24"/>
  <c r="M72" i="24"/>
  <c r="O72" i="24"/>
  <c r="P73" i="24"/>
  <c r="K73" i="24"/>
  <c r="L73" i="24"/>
  <c r="M73" i="24"/>
  <c r="O73" i="24"/>
  <c r="P74" i="24"/>
  <c r="K74" i="24"/>
  <c r="L74" i="24"/>
  <c r="M74" i="24"/>
  <c r="O74" i="24"/>
  <c r="P75" i="24"/>
  <c r="K75" i="24"/>
  <c r="L75" i="24"/>
  <c r="M75" i="24"/>
  <c r="O75" i="24"/>
  <c r="P76" i="24"/>
  <c r="K76" i="24"/>
  <c r="L76" i="24"/>
  <c r="M76" i="24"/>
  <c r="O76" i="24"/>
  <c r="P77" i="24"/>
  <c r="K77" i="24"/>
  <c r="L77" i="24"/>
  <c r="M77" i="24"/>
  <c r="O77" i="24"/>
  <c r="P78" i="24"/>
  <c r="K78" i="24"/>
  <c r="L78" i="24"/>
  <c r="M78" i="24"/>
  <c r="O78" i="24"/>
  <c r="P79" i="24"/>
  <c r="K79" i="24"/>
  <c r="L79" i="24"/>
  <c r="M79" i="24"/>
  <c r="O79" i="24"/>
  <c r="P80" i="24"/>
  <c r="K80" i="24"/>
  <c r="L80" i="24"/>
  <c r="M80" i="24"/>
  <c r="O80" i="24"/>
  <c r="P81" i="24"/>
  <c r="K81" i="24"/>
  <c r="L81" i="24"/>
  <c r="M81" i="24"/>
  <c r="O81" i="24"/>
  <c r="P82" i="24"/>
  <c r="K82" i="24"/>
  <c r="L82" i="24"/>
  <c r="M82" i="24"/>
  <c r="O82" i="24"/>
  <c r="P83" i="24"/>
  <c r="K83" i="24"/>
  <c r="L83" i="24"/>
  <c r="M83" i="24"/>
  <c r="O83" i="24"/>
  <c r="P84" i="24"/>
  <c r="K84" i="24"/>
  <c r="L84" i="24"/>
  <c r="M84" i="24"/>
  <c r="O84" i="24"/>
  <c r="P85" i="24"/>
  <c r="K85" i="24"/>
  <c r="L85" i="24"/>
  <c r="M85" i="24"/>
  <c r="O85" i="24"/>
  <c r="P86" i="24"/>
  <c r="K86" i="24"/>
  <c r="L86" i="24"/>
  <c r="M86" i="24"/>
  <c r="O86" i="24"/>
  <c r="P87" i="24"/>
  <c r="K87" i="24"/>
  <c r="L87" i="24"/>
  <c r="M87" i="24"/>
  <c r="O87" i="24"/>
  <c r="P88" i="24"/>
  <c r="K88" i="24"/>
  <c r="L88" i="24"/>
  <c r="M88" i="24"/>
  <c r="O88" i="24"/>
  <c r="P89" i="24"/>
  <c r="K89" i="24"/>
  <c r="L89" i="24"/>
  <c r="M89" i="24"/>
  <c r="O89" i="24"/>
  <c r="P90" i="24"/>
  <c r="K90" i="24"/>
  <c r="L90" i="24"/>
  <c r="M90" i="24"/>
  <c r="O90" i="24"/>
  <c r="P91" i="24"/>
  <c r="K91" i="24"/>
  <c r="L91" i="24"/>
  <c r="M91" i="24"/>
  <c r="O91" i="24"/>
  <c r="P92" i="24"/>
  <c r="K92" i="24"/>
  <c r="L92" i="24"/>
  <c r="M92" i="24"/>
  <c r="O92" i="24"/>
  <c r="P93" i="24"/>
  <c r="K93" i="24"/>
  <c r="L93" i="24"/>
  <c r="M93" i="24"/>
  <c r="O93" i="24"/>
  <c r="P94" i="24"/>
  <c r="K94" i="24"/>
  <c r="L94" i="24"/>
  <c r="M94" i="24"/>
  <c r="O94" i="24"/>
  <c r="P95" i="24"/>
  <c r="K95" i="24"/>
  <c r="L95" i="24"/>
  <c r="M95" i="24"/>
  <c r="O95" i="24"/>
  <c r="P96" i="24"/>
  <c r="K33" i="24"/>
  <c r="L33" i="24"/>
  <c r="M33" i="24"/>
  <c r="O33" i="24"/>
  <c r="P36" i="24"/>
  <c r="K96" i="24"/>
  <c r="L96" i="24"/>
  <c r="M96" i="24"/>
  <c r="O96" i="24"/>
  <c r="H92" i="24"/>
  <c r="B89" i="24"/>
  <c r="B92" i="24"/>
  <c r="C92" i="24"/>
  <c r="D92" i="24"/>
  <c r="E92" i="24"/>
  <c r="C26" i="24"/>
  <c r="F89" i="24"/>
  <c r="F92" i="24"/>
  <c r="G92" i="24"/>
  <c r="I92" i="24"/>
  <c r="J92" i="24"/>
  <c r="H93" i="24"/>
  <c r="B93" i="24"/>
  <c r="C93" i="24"/>
  <c r="D93" i="24"/>
  <c r="E93" i="24"/>
  <c r="C27" i="24"/>
  <c r="F93" i="24"/>
  <c r="G93" i="24"/>
  <c r="I93" i="24"/>
  <c r="J93" i="24"/>
  <c r="H94" i="24"/>
  <c r="B94" i="24"/>
  <c r="C94" i="24"/>
  <c r="D94" i="24"/>
  <c r="E94" i="24"/>
  <c r="F94" i="24"/>
  <c r="G94" i="24"/>
  <c r="I94" i="24"/>
  <c r="J94" i="24"/>
  <c r="H95" i="24"/>
  <c r="B95" i="24"/>
  <c r="C95" i="24"/>
  <c r="D95" i="24"/>
  <c r="E95" i="24"/>
  <c r="F95" i="24"/>
  <c r="G95" i="24"/>
  <c r="I95" i="24"/>
  <c r="J95" i="24"/>
  <c r="H96" i="24"/>
  <c r="B96" i="24"/>
  <c r="C96" i="24"/>
  <c r="D96" i="24"/>
  <c r="E96" i="24"/>
  <c r="F96" i="24"/>
  <c r="G96" i="24"/>
  <c r="I96" i="24"/>
  <c r="J96" i="24"/>
  <c r="N96" i="24"/>
  <c r="H91" i="24"/>
  <c r="B91" i="24"/>
  <c r="C91" i="24"/>
  <c r="D91" i="24"/>
  <c r="E91" i="24"/>
  <c r="F91" i="24"/>
  <c r="G91" i="24"/>
  <c r="I91" i="24"/>
  <c r="J91" i="24"/>
  <c r="N95" i="24"/>
  <c r="H90" i="24"/>
  <c r="B90" i="24"/>
  <c r="C90" i="24"/>
  <c r="D90" i="24"/>
  <c r="E90" i="24"/>
  <c r="F90" i="24"/>
  <c r="G90" i="24"/>
  <c r="I90" i="24"/>
  <c r="J90" i="24"/>
  <c r="N94" i="24"/>
  <c r="H89" i="24"/>
  <c r="C89" i="24"/>
  <c r="D89" i="24"/>
  <c r="E89" i="24"/>
  <c r="G89" i="24"/>
  <c r="I89" i="24"/>
  <c r="J89" i="24"/>
  <c r="N93" i="24"/>
  <c r="H88" i="24"/>
  <c r="B85" i="24"/>
  <c r="B88" i="24"/>
  <c r="C88" i="24"/>
  <c r="D88" i="24"/>
  <c r="E88" i="24"/>
  <c r="C25" i="24"/>
  <c r="F85" i="24"/>
  <c r="F88" i="24"/>
  <c r="G88" i="24"/>
  <c r="I88" i="24"/>
  <c r="J88" i="24"/>
  <c r="N92" i="24"/>
  <c r="H87" i="24"/>
  <c r="B87" i="24"/>
  <c r="C87" i="24"/>
  <c r="D87" i="24"/>
  <c r="E87" i="24"/>
  <c r="F87" i="24"/>
  <c r="G87" i="24"/>
  <c r="I87" i="24"/>
  <c r="J87" i="24"/>
  <c r="N91" i="24"/>
  <c r="H86" i="24"/>
  <c r="B86" i="24"/>
  <c r="C86" i="24"/>
  <c r="D86" i="24"/>
  <c r="E86" i="24"/>
  <c r="F86" i="24"/>
  <c r="G86" i="24"/>
  <c r="I86" i="24"/>
  <c r="J86" i="24"/>
  <c r="N90" i="24"/>
  <c r="H85" i="24"/>
  <c r="C85" i="24"/>
  <c r="D85" i="24"/>
  <c r="E85" i="24"/>
  <c r="G85" i="24"/>
  <c r="I85" i="24"/>
  <c r="J85" i="24"/>
  <c r="N89" i="24"/>
  <c r="H84" i="24"/>
  <c r="B81" i="24"/>
  <c r="B84" i="24"/>
  <c r="C84" i="24"/>
  <c r="D84" i="24"/>
  <c r="E84" i="24"/>
  <c r="C24" i="24"/>
  <c r="F81" i="24"/>
  <c r="F84" i="24"/>
  <c r="G84" i="24"/>
  <c r="I84" i="24"/>
  <c r="J84" i="24"/>
  <c r="N88" i="24"/>
  <c r="H83" i="24"/>
  <c r="B83" i="24"/>
  <c r="C83" i="24"/>
  <c r="D83" i="24"/>
  <c r="E83" i="24"/>
  <c r="F83" i="24"/>
  <c r="G83" i="24"/>
  <c r="I83" i="24"/>
  <c r="J83" i="24"/>
  <c r="N87" i="24"/>
  <c r="H82" i="24"/>
  <c r="B82" i="24"/>
  <c r="C82" i="24"/>
  <c r="D82" i="24"/>
  <c r="E82" i="24"/>
  <c r="F82" i="24"/>
  <c r="G82" i="24"/>
  <c r="I82" i="24"/>
  <c r="J82" i="24"/>
  <c r="N86" i="24"/>
  <c r="H81" i="24"/>
  <c r="C81" i="24"/>
  <c r="D81" i="24"/>
  <c r="E81" i="24"/>
  <c r="G81" i="24"/>
  <c r="I81" i="24"/>
  <c r="J81" i="24"/>
  <c r="N85" i="24"/>
  <c r="H80" i="24"/>
  <c r="B77" i="24"/>
  <c r="B80" i="24"/>
  <c r="C80" i="24"/>
  <c r="D80" i="24"/>
  <c r="E80" i="24"/>
  <c r="C23" i="24"/>
  <c r="F77" i="24"/>
  <c r="F80" i="24"/>
  <c r="G80" i="24"/>
  <c r="I80" i="24"/>
  <c r="J80" i="24"/>
  <c r="N84" i="24"/>
  <c r="H79" i="24"/>
  <c r="B79" i="24"/>
  <c r="C79" i="24"/>
  <c r="D79" i="24"/>
  <c r="E79" i="24"/>
  <c r="F79" i="24"/>
  <c r="G79" i="24"/>
  <c r="I79" i="24"/>
  <c r="J79" i="24"/>
  <c r="N83" i="24"/>
  <c r="H78" i="24"/>
  <c r="B78" i="24"/>
  <c r="C78" i="24"/>
  <c r="D78" i="24"/>
  <c r="E78" i="24"/>
  <c r="F78" i="24"/>
  <c r="G78" i="24"/>
  <c r="I78" i="24"/>
  <c r="J78" i="24"/>
  <c r="N82" i="24"/>
  <c r="H77" i="24"/>
  <c r="C77" i="24"/>
  <c r="D77" i="24"/>
  <c r="E77" i="24"/>
  <c r="G77" i="24"/>
  <c r="I77" i="24"/>
  <c r="J77" i="24"/>
  <c r="N81" i="24"/>
  <c r="H76" i="24"/>
  <c r="B73" i="24"/>
  <c r="B76" i="24"/>
  <c r="C76" i="24"/>
  <c r="D76" i="24"/>
  <c r="E76" i="24"/>
  <c r="C22" i="24"/>
  <c r="F73" i="24"/>
  <c r="F76" i="24"/>
  <c r="G76" i="24"/>
  <c r="I76" i="24"/>
  <c r="J76" i="24"/>
  <c r="N80" i="24"/>
  <c r="H75" i="24"/>
  <c r="B75" i="24"/>
  <c r="C75" i="24"/>
  <c r="D75" i="24"/>
  <c r="E75" i="24"/>
  <c r="F75" i="24"/>
  <c r="G75" i="24"/>
  <c r="I75" i="24"/>
  <c r="J75" i="24"/>
  <c r="N79" i="24"/>
  <c r="H74" i="24"/>
  <c r="B74" i="24"/>
  <c r="C74" i="24"/>
  <c r="D74" i="24"/>
  <c r="E74" i="24"/>
  <c r="F74" i="24"/>
  <c r="G74" i="24"/>
  <c r="I74" i="24"/>
  <c r="J74" i="24"/>
  <c r="N78" i="24"/>
  <c r="H73" i="24"/>
  <c r="C73" i="24"/>
  <c r="D73" i="24"/>
  <c r="E73" i="24"/>
  <c r="G73" i="24"/>
  <c r="I73" i="24"/>
  <c r="J73" i="24"/>
  <c r="N77" i="24"/>
  <c r="H72" i="24"/>
  <c r="B69" i="24"/>
  <c r="B72" i="24"/>
  <c r="C72" i="24"/>
  <c r="D72" i="24"/>
  <c r="E72" i="24"/>
  <c r="C21" i="24"/>
  <c r="F69" i="24"/>
  <c r="F72" i="24"/>
  <c r="G72" i="24"/>
  <c r="I72" i="24"/>
  <c r="J72" i="24"/>
  <c r="N76" i="24"/>
  <c r="H71" i="24"/>
  <c r="B71" i="24"/>
  <c r="C71" i="24"/>
  <c r="D71" i="24"/>
  <c r="E71" i="24"/>
  <c r="F71" i="24"/>
  <c r="G71" i="24"/>
  <c r="I71" i="24"/>
  <c r="J71" i="24"/>
  <c r="N75" i="24"/>
  <c r="H70" i="24"/>
  <c r="B70" i="24"/>
  <c r="C70" i="24"/>
  <c r="D70" i="24"/>
  <c r="E70" i="24"/>
  <c r="F70" i="24"/>
  <c r="G70" i="24"/>
  <c r="I70" i="24"/>
  <c r="J70" i="24"/>
  <c r="N74" i="24"/>
  <c r="H69" i="24"/>
  <c r="C69" i="24"/>
  <c r="D69" i="24"/>
  <c r="E69" i="24"/>
  <c r="G69" i="24"/>
  <c r="I69" i="24"/>
  <c r="J69" i="24"/>
  <c r="N73" i="24"/>
  <c r="H68" i="24"/>
  <c r="B65" i="24"/>
  <c r="B68" i="24"/>
  <c r="C68" i="24"/>
  <c r="D68" i="24"/>
  <c r="E68" i="24"/>
  <c r="C20" i="24"/>
  <c r="F65" i="24"/>
  <c r="F68" i="24"/>
  <c r="G68" i="24"/>
  <c r="I68" i="24"/>
  <c r="J68" i="24"/>
  <c r="N72" i="24"/>
  <c r="H67" i="24"/>
  <c r="B67" i="24"/>
  <c r="C67" i="24"/>
  <c r="D67" i="24"/>
  <c r="E67" i="24"/>
  <c r="F67" i="24"/>
  <c r="G67" i="24"/>
  <c r="I67" i="24"/>
  <c r="J67" i="24"/>
  <c r="N71" i="24"/>
  <c r="H66" i="24"/>
  <c r="B66" i="24"/>
  <c r="C66" i="24"/>
  <c r="D66" i="24"/>
  <c r="E66" i="24"/>
  <c r="F66" i="24"/>
  <c r="G66" i="24"/>
  <c r="I66" i="24"/>
  <c r="J66" i="24"/>
  <c r="N70" i="24"/>
  <c r="H65" i="24"/>
  <c r="C65" i="24"/>
  <c r="D65" i="24"/>
  <c r="E65" i="24"/>
  <c r="G65" i="24"/>
  <c r="I65" i="24"/>
  <c r="J65" i="24"/>
  <c r="N69" i="24"/>
  <c r="H64" i="24"/>
  <c r="B61" i="24"/>
  <c r="B64" i="24"/>
  <c r="C64" i="24"/>
  <c r="D64" i="24"/>
  <c r="E64" i="24"/>
  <c r="C19" i="24"/>
  <c r="F61" i="24"/>
  <c r="F64" i="24"/>
  <c r="G64" i="24"/>
  <c r="I64" i="24"/>
  <c r="J64" i="24"/>
  <c r="N68" i="24"/>
  <c r="H63" i="24"/>
  <c r="B63" i="24"/>
  <c r="C63" i="24"/>
  <c r="D63" i="24"/>
  <c r="E63" i="24"/>
  <c r="F63" i="24"/>
  <c r="G63" i="24"/>
  <c r="I63" i="24"/>
  <c r="J63" i="24"/>
  <c r="N67" i="24"/>
  <c r="H62" i="24"/>
  <c r="B62" i="24"/>
  <c r="C62" i="24"/>
  <c r="D62" i="24"/>
  <c r="E62" i="24"/>
  <c r="F62" i="24"/>
  <c r="G62" i="24"/>
  <c r="I62" i="24"/>
  <c r="J62" i="24"/>
  <c r="N66" i="24"/>
  <c r="H61" i="24"/>
  <c r="C61" i="24"/>
  <c r="D61" i="24"/>
  <c r="E61" i="24"/>
  <c r="G61" i="24"/>
  <c r="I61" i="24"/>
  <c r="J61" i="24"/>
  <c r="N65" i="24"/>
  <c r="H60" i="24"/>
  <c r="B57" i="24"/>
  <c r="B60" i="24"/>
  <c r="C60" i="24"/>
  <c r="D60" i="24"/>
  <c r="E60" i="24"/>
  <c r="C18" i="24"/>
  <c r="F57" i="24"/>
  <c r="F60" i="24"/>
  <c r="G60" i="24"/>
  <c r="I60" i="24"/>
  <c r="J60" i="24"/>
  <c r="N64" i="24"/>
  <c r="H59" i="24"/>
  <c r="B59" i="24"/>
  <c r="C59" i="24"/>
  <c r="D59" i="24"/>
  <c r="E59" i="24"/>
  <c r="F59" i="24"/>
  <c r="G59" i="24"/>
  <c r="I59" i="24"/>
  <c r="J59" i="24"/>
  <c r="N63" i="24"/>
  <c r="H58" i="24"/>
  <c r="B58" i="24"/>
  <c r="C58" i="24"/>
  <c r="D58" i="24"/>
  <c r="E58" i="24"/>
  <c r="F58" i="24"/>
  <c r="G58" i="24"/>
  <c r="I58" i="24"/>
  <c r="J58" i="24"/>
  <c r="N62" i="24"/>
  <c r="H57" i="24"/>
  <c r="C57" i="24"/>
  <c r="D57" i="24"/>
  <c r="E57" i="24"/>
  <c r="G57" i="24"/>
  <c r="I57" i="24"/>
  <c r="J57" i="24"/>
  <c r="N61" i="24"/>
  <c r="H56" i="24"/>
  <c r="B53" i="24"/>
  <c r="B56" i="24"/>
  <c r="C56" i="24"/>
  <c r="D56" i="24"/>
  <c r="E56" i="24"/>
  <c r="C17" i="24"/>
  <c r="F53" i="24"/>
  <c r="F56" i="24"/>
  <c r="G56" i="24"/>
  <c r="I56" i="24"/>
  <c r="J56" i="24"/>
  <c r="N60" i="24"/>
  <c r="H55" i="24"/>
  <c r="B55" i="24"/>
  <c r="C55" i="24"/>
  <c r="D55" i="24"/>
  <c r="E55" i="24"/>
  <c r="F55" i="24"/>
  <c r="G55" i="24"/>
  <c r="I55" i="24"/>
  <c r="J55" i="24"/>
  <c r="N59" i="24"/>
  <c r="H54" i="24"/>
  <c r="B54" i="24"/>
  <c r="C54" i="24"/>
  <c r="D54" i="24"/>
  <c r="E54" i="24"/>
  <c r="F54" i="24"/>
  <c r="G54" i="24"/>
  <c r="I54" i="24"/>
  <c r="J54" i="24"/>
  <c r="N58" i="24"/>
  <c r="H53" i="24"/>
  <c r="C53" i="24"/>
  <c r="D53" i="24"/>
  <c r="E53" i="24"/>
  <c r="G53" i="24"/>
  <c r="I53" i="24"/>
  <c r="J53" i="24"/>
  <c r="N57" i="24"/>
  <c r="H52" i="24"/>
  <c r="B49" i="24"/>
  <c r="B52" i="24"/>
  <c r="C52" i="24"/>
  <c r="D52" i="24"/>
  <c r="E52" i="24"/>
  <c r="C16" i="24"/>
  <c r="F49" i="24"/>
  <c r="F52" i="24"/>
  <c r="G52" i="24"/>
  <c r="I52" i="24"/>
  <c r="J52" i="24"/>
  <c r="N56" i="24"/>
  <c r="H51" i="24"/>
  <c r="B51" i="24"/>
  <c r="C51" i="24"/>
  <c r="D51" i="24"/>
  <c r="E51" i="24"/>
  <c r="F51" i="24"/>
  <c r="G51" i="24"/>
  <c r="I51" i="24"/>
  <c r="J51" i="24"/>
  <c r="N55" i="24"/>
  <c r="H50" i="24"/>
  <c r="B50" i="24"/>
  <c r="C50" i="24"/>
  <c r="D50" i="24"/>
  <c r="E50" i="24"/>
  <c r="F50" i="24"/>
  <c r="G50" i="24"/>
  <c r="I50" i="24"/>
  <c r="J50" i="24"/>
  <c r="N54" i="24"/>
  <c r="H49" i="24"/>
  <c r="C49" i="24"/>
  <c r="D49" i="24"/>
  <c r="E49" i="24"/>
  <c r="G49" i="24"/>
  <c r="I49" i="24"/>
  <c r="J49" i="24"/>
  <c r="N53" i="24"/>
  <c r="H48" i="24"/>
  <c r="B45" i="24"/>
  <c r="B48" i="24"/>
  <c r="C48" i="24"/>
  <c r="D48" i="24"/>
  <c r="E48" i="24"/>
  <c r="C15" i="24"/>
  <c r="F45" i="24"/>
  <c r="F48" i="24"/>
  <c r="G48" i="24"/>
  <c r="I48" i="24"/>
  <c r="J48" i="24"/>
  <c r="N52" i="24"/>
  <c r="H47" i="24"/>
  <c r="B47" i="24"/>
  <c r="C47" i="24"/>
  <c r="D47" i="24"/>
  <c r="E47" i="24"/>
  <c r="F47" i="24"/>
  <c r="G47" i="24"/>
  <c r="I47" i="24"/>
  <c r="J47" i="24"/>
  <c r="N51" i="24"/>
  <c r="H46" i="24"/>
  <c r="B46" i="24"/>
  <c r="C46" i="24"/>
  <c r="D46" i="24"/>
  <c r="E46" i="24"/>
  <c r="F46" i="24"/>
  <c r="G46" i="24"/>
  <c r="I46" i="24"/>
  <c r="J46" i="24"/>
  <c r="N50" i="24"/>
  <c r="H45" i="24"/>
  <c r="C45" i="24"/>
  <c r="D45" i="24"/>
  <c r="E45" i="24"/>
  <c r="G45" i="24"/>
  <c r="I45" i="24"/>
  <c r="J45" i="24"/>
  <c r="N49" i="24"/>
  <c r="H44" i="24"/>
  <c r="B41" i="24"/>
  <c r="B44" i="24"/>
  <c r="C44" i="24"/>
  <c r="D44" i="24"/>
  <c r="E44" i="24"/>
  <c r="C14" i="24"/>
  <c r="F41" i="24"/>
  <c r="F44" i="24"/>
  <c r="G44" i="24"/>
  <c r="I44" i="24"/>
  <c r="J44" i="24"/>
  <c r="N48" i="24"/>
  <c r="H43" i="24"/>
  <c r="B43" i="24"/>
  <c r="C43" i="24"/>
  <c r="D43" i="24"/>
  <c r="E43" i="24"/>
  <c r="F43" i="24"/>
  <c r="G43" i="24"/>
  <c r="I43" i="24"/>
  <c r="J43" i="24"/>
  <c r="N47" i="24"/>
  <c r="H42" i="24"/>
  <c r="B42" i="24"/>
  <c r="C42" i="24"/>
  <c r="D42" i="24"/>
  <c r="E42" i="24"/>
  <c r="F42" i="24"/>
  <c r="G42" i="24"/>
  <c r="I42" i="24"/>
  <c r="J42" i="24"/>
  <c r="N46" i="24"/>
  <c r="H41" i="24"/>
  <c r="C41" i="24"/>
  <c r="D41" i="24"/>
  <c r="E41" i="24"/>
  <c r="G41" i="24"/>
  <c r="I41" i="24"/>
  <c r="J41" i="24"/>
  <c r="N45" i="24"/>
  <c r="H40" i="24"/>
  <c r="B37" i="24"/>
  <c r="B40" i="24"/>
  <c r="C40" i="24"/>
  <c r="D40" i="24"/>
  <c r="E40" i="24"/>
  <c r="C13" i="24"/>
  <c r="F37" i="24"/>
  <c r="F40" i="24"/>
  <c r="G40" i="24"/>
  <c r="I40" i="24"/>
  <c r="J40" i="24"/>
  <c r="N44" i="24"/>
  <c r="H39" i="24"/>
  <c r="B39" i="24"/>
  <c r="C39" i="24"/>
  <c r="D39" i="24"/>
  <c r="E39" i="24"/>
  <c r="F39" i="24"/>
  <c r="G39" i="24"/>
  <c r="I39" i="24"/>
  <c r="J39" i="24"/>
  <c r="N43" i="24"/>
  <c r="H38" i="24"/>
  <c r="B38" i="24"/>
  <c r="C38" i="24"/>
  <c r="D38" i="24"/>
  <c r="E38" i="24"/>
  <c r="F38" i="24"/>
  <c r="G38" i="24"/>
  <c r="I38" i="24"/>
  <c r="J38" i="24"/>
  <c r="N42" i="24"/>
  <c r="C37" i="24"/>
  <c r="D37" i="24"/>
  <c r="E37" i="24"/>
  <c r="G37" i="24"/>
  <c r="H37" i="24"/>
  <c r="I37" i="24"/>
  <c r="J37" i="24"/>
  <c r="N41" i="24"/>
  <c r="H36" i="24"/>
  <c r="B33" i="24"/>
  <c r="B36" i="24"/>
  <c r="C36" i="24"/>
  <c r="D36" i="24"/>
  <c r="E36" i="24"/>
  <c r="C12" i="24"/>
  <c r="F33" i="24"/>
  <c r="F36" i="24"/>
  <c r="G36" i="24"/>
  <c r="I36" i="24"/>
  <c r="J36" i="24"/>
  <c r="N40" i="24"/>
  <c r="H35" i="24"/>
  <c r="B35" i="24"/>
  <c r="C35" i="24"/>
  <c r="D35" i="24"/>
  <c r="E35" i="24"/>
  <c r="F35" i="24"/>
  <c r="G35" i="24"/>
  <c r="I35" i="24"/>
  <c r="J35" i="24"/>
  <c r="N39" i="24"/>
  <c r="H34" i="24"/>
  <c r="B34" i="24"/>
  <c r="C34" i="24"/>
  <c r="D34" i="24"/>
  <c r="E34" i="24"/>
  <c r="F34" i="24"/>
  <c r="G34" i="24"/>
  <c r="I34" i="24"/>
  <c r="J34" i="24"/>
  <c r="N38" i="24"/>
  <c r="H33" i="24"/>
  <c r="C33" i="24"/>
  <c r="D33" i="24"/>
  <c r="E33" i="24"/>
  <c r="G33" i="24"/>
  <c r="I33" i="24"/>
  <c r="J33" i="24"/>
  <c r="N37" i="24"/>
  <c r="D3" i="24"/>
  <c r="D4" i="24"/>
  <c r="D5" i="24"/>
  <c r="D6" i="24"/>
  <c r="D7" i="24"/>
  <c r="C11" i="16"/>
  <c r="C10" i="16"/>
  <c r="C9" i="16"/>
  <c r="C8" i="16"/>
  <c r="C7" i="16"/>
  <c r="N34" i="22"/>
  <c r="N35" i="22"/>
  <c r="N36" i="22"/>
  <c r="N37" i="22"/>
  <c r="N38" i="22"/>
  <c r="N39" i="22"/>
  <c r="N40" i="22"/>
  <c r="N41" i="22"/>
  <c r="N42" i="22"/>
  <c r="N43" i="22"/>
  <c r="N44" i="22"/>
  <c r="N45" i="22"/>
  <c r="N46" i="22"/>
  <c r="N47" i="22"/>
  <c r="N48" i="22"/>
  <c r="N49" i="22"/>
  <c r="N50" i="22"/>
  <c r="N51" i="22"/>
  <c r="N52" i="22"/>
  <c r="N53" i="22"/>
  <c r="N54" i="22"/>
  <c r="N55" i="22"/>
  <c r="N56" i="22"/>
  <c r="N57" i="22"/>
  <c r="N58" i="22"/>
  <c r="N59" i="22"/>
  <c r="N60" i="22"/>
  <c r="N61" i="22"/>
  <c r="N62" i="22"/>
  <c r="N63" i="22"/>
  <c r="N64" i="22"/>
  <c r="N65" i="22"/>
  <c r="N66" i="22"/>
  <c r="N67" i="22"/>
  <c r="N68" i="22"/>
  <c r="N69" i="22"/>
  <c r="N70" i="22"/>
  <c r="N71" i="22"/>
  <c r="N72" i="22"/>
  <c r="N73" i="22"/>
  <c r="N74" i="22"/>
  <c r="N75" i="22"/>
  <c r="N76" i="22"/>
  <c r="N77" i="22"/>
  <c r="N78" i="22"/>
  <c r="N79" i="22"/>
  <c r="N80" i="22"/>
  <c r="N81" i="22"/>
  <c r="N82" i="22"/>
  <c r="N83" i="22"/>
  <c r="N84" i="22"/>
  <c r="N85" i="22"/>
  <c r="N86" i="22"/>
  <c r="N87" i="22"/>
  <c r="N88" i="22"/>
  <c r="N89" i="22"/>
  <c r="N90" i="22"/>
  <c r="N91" i="22"/>
  <c r="N92" i="22"/>
  <c r="N93" i="22"/>
  <c r="N94" i="22"/>
  <c r="N95" i="22"/>
  <c r="N96" i="22"/>
  <c r="N33" i="22"/>
  <c r="N34" i="23"/>
  <c r="N35" i="23"/>
  <c r="N36" i="23"/>
  <c r="N37" i="23"/>
  <c r="N38" i="23"/>
  <c r="N39" i="23"/>
  <c r="N40" i="23"/>
  <c r="N41" i="23"/>
  <c r="N42" i="23"/>
  <c r="N43" i="23"/>
  <c r="N44" i="23"/>
  <c r="N45" i="23"/>
  <c r="N46" i="23"/>
  <c r="N47" i="23"/>
  <c r="N48" i="23"/>
  <c r="N49" i="23"/>
  <c r="N50" i="23"/>
  <c r="N51" i="23"/>
  <c r="N52" i="23"/>
  <c r="N53" i="23"/>
  <c r="N54" i="23"/>
  <c r="N55" i="23"/>
  <c r="N56" i="23"/>
  <c r="N57" i="23"/>
  <c r="N58" i="23"/>
  <c r="N59" i="23"/>
  <c r="N60" i="23"/>
  <c r="N61" i="23"/>
  <c r="N62" i="23"/>
  <c r="N63" i="23"/>
  <c r="N64" i="23"/>
  <c r="N65" i="23"/>
  <c r="N66" i="23"/>
  <c r="N67" i="23"/>
  <c r="N68" i="23"/>
  <c r="N69" i="23"/>
  <c r="N70" i="23"/>
  <c r="N71" i="23"/>
  <c r="N72" i="23"/>
  <c r="N73" i="23"/>
  <c r="N74" i="23"/>
  <c r="N75" i="23"/>
  <c r="N76" i="23"/>
  <c r="N77" i="23"/>
  <c r="N78" i="23"/>
  <c r="N79" i="23"/>
  <c r="N80" i="23"/>
  <c r="N81" i="23"/>
  <c r="N82" i="23"/>
  <c r="N83" i="23"/>
  <c r="N84" i="23"/>
  <c r="N85" i="23"/>
  <c r="N86" i="23"/>
  <c r="N87" i="23"/>
  <c r="N88" i="23"/>
  <c r="N89" i="23"/>
  <c r="N90" i="23"/>
  <c r="N91" i="23"/>
  <c r="N92" i="23"/>
  <c r="N93" i="23"/>
  <c r="N94" i="23"/>
  <c r="N95" i="23"/>
  <c r="N96" i="23"/>
  <c r="N33" i="23"/>
  <c r="L34" i="23"/>
  <c r="L35" i="23"/>
  <c r="L36" i="23"/>
  <c r="L37" i="23"/>
  <c r="L38" i="23"/>
  <c r="L39" i="23"/>
  <c r="L40" i="23"/>
  <c r="L41" i="23"/>
  <c r="L42" i="23"/>
  <c r="L43" i="23"/>
  <c r="L44" i="23"/>
  <c r="L45" i="23"/>
  <c r="L46" i="23"/>
  <c r="L47" i="23"/>
  <c r="L48" i="23"/>
  <c r="L49" i="23"/>
  <c r="L50" i="23"/>
  <c r="L51" i="23"/>
  <c r="L52" i="23"/>
  <c r="L53" i="23"/>
  <c r="L54" i="23"/>
  <c r="L55" i="23"/>
  <c r="L56" i="23"/>
  <c r="L57" i="23"/>
  <c r="L58" i="23"/>
  <c r="L59" i="23"/>
  <c r="L60" i="23"/>
  <c r="L61" i="23"/>
  <c r="L62" i="23"/>
  <c r="L63" i="23"/>
  <c r="L64" i="23"/>
  <c r="L65" i="23"/>
  <c r="L66" i="23"/>
  <c r="L67" i="23"/>
  <c r="L68" i="23"/>
  <c r="L69" i="23"/>
  <c r="L70" i="23"/>
  <c r="L71" i="23"/>
  <c r="L72" i="23"/>
  <c r="L73" i="23"/>
  <c r="L74" i="23"/>
  <c r="L75" i="23"/>
  <c r="L76" i="23"/>
  <c r="L77" i="23"/>
  <c r="L78" i="23"/>
  <c r="L79" i="23"/>
  <c r="L80" i="23"/>
  <c r="L81" i="23"/>
  <c r="L82" i="23"/>
  <c r="L83" i="23"/>
  <c r="L84" i="23"/>
  <c r="L85" i="23"/>
  <c r="L86" i="23"/>
  <c r="L87" i="23"/>
  <c r="L88" i="23"/>
  <c r="L89" i="23"/>
  <c r="L90" i="23"/>
  <c r="L91" i="23"/>
  <c r="L92" i="23"/>
  <c r="L93" i="23"/>
  <c r="L94" i="23"/>
  <c r="L95" i="23"/>
  <c r="L96" i="23"/>
  <c r="L33" i="23"/>
  <c r="H33" i="23"/>
  <c r="B93" i="23"/>
  <c r="B96" i="23"/>
  <c r="C96" i="23"/>
  <c r="D96" i="23"/>
  <c r="E96" i="23"/>
  <c r="C27" i="23"/>
  <c r="F93" i="23"/>
  <c r="F96" i="23"/>
  <c r="G96" i="23"/>
  <c r="H96" i="23"/>
  <c r="I96" i="23"/>
  <c r="J96" i="23"/>
  <c r="D33" i="23"/>
  <c r="P96" i="23"/>
  <c r="H93" i="23"/>
  <c r="B89" i="23"/>
  <c r="B92" i="23"/>
  <c r="C92" i="23"/>
  <c r="D92" i="23"/>
  <c r="E92" i="23"/>
  <c r="C26" i="23"/>
  <c r="F89" i="23"/>
  <c r="F92" i="23"/>
  <c r="G92" i="23"/>
  <c r="H92" i="23"/>
  <c r="I92" i="23"/>
  <c r="J92" i="23"/>
  <c r="H94" i="23"/>
  <c r="C93" i="23"/>
  <c r="D93" i="23"/>
  <c r="E93" i="23"/>
  <c r="G93" i="23"/>
  <c r="I93" i="23"/>
  <c r="J93" i="23"/>
  <c r="H95" i="23"/>
  <c r="B94" i="23"/>
  <c r="C94" i="23"/>
  <c r="D94" i="23"/>
  <c r="E94" i="23"/>
  <c r="F94" i="23"/>
  <c r="G94" i="23"/>
  <c r="I94" i="23"/>
  <c r="J94" i="23"/>
  <c r="B95" i="23"/>
  <c r="C95" i="23"/>
  <c r="D95" i="23"/>
  <c r="E95" i="23"/>
  <c r="F95" i="23"/>
  <c r="G95" i="23"/>
  <c r="I95" i="23"/>
  <c r="J95" i="23"/>
  <c r="O96" i="23"/>
  <c r="M96" i="23"/>
  <c r="P95" i="23"/>
  <c r="B91" i="23"/>
  <c r="C91" i="23"/>
  <c r="D91" i="23"/>
  <c r="E91" i="23"/>
  <c r="F91" i="23"/>
  <c r="G91" i="23"/>
  <c r="H91" i="23"/>
  <c r="I91" i="23"/>
  <c r="J91" i="23"/>
  <c r="O95" i="23"/>
  <c r="M95" i="23"/>
  <c r="P94" i="23"/>
  <c r="B90" i="23"/>
  <c r="C90" i="23"/>
  <c r="D90" i="23"/>
  <c r="E90" i="23"/>
  <c r="F90" i="23"/>
  <c r="G90" i="23"/>
  <c r="H90" i="23"/>
  <c r="I90" i="23"/>
  <c r="J90" i="23"/>
  <c r="O94" i="23"/>
  <c r="M94" i="23"/>
  <c r="P93" i="23"/>
  <c r="C89" i="23"/>
  <c r="D89" i="23"/>
  <c r="E89" i="23"/>
  <c r="G89" i="23"/>
  <c r="H89" i="23"/>
  <c r="I89" i="23"/>
  <c r="J89" i="23"/>
  <c r="O93" i="23"/>
  <c r="M93" i="23"/>
  <c r="P92" i="23"/>
  <c r="B85" i="23"/>
  <c r="B88" i="23"/>
  <c r="C88" i="23"/>
  <c r="D88" i="23"/>
  <c r="E88" i="23"/>
  <c r="C25" i="23"/>
  <c r="F85" i="23"/>
  <c r="F88" i="23"/>
  <c r="G88" i="23"/>
  <c r="H88" i="23"/>
  <c r="I88" i="23"/>
  <c r="J88" i="23"/>
  <c r="O92" i="23"/>
  <c r="M92" i="23"/>
  <c r="P91" i="23"/>
  <c r="B87" i="23"/>
  <c r="C87" i="23"/>
  <c r="D87" i="23"/>
  <c r="E87" i="23"/>
  <c r="F87" i="23"/>
  <c r="G87" i="23"/>
  <c r="H87" i="23"/>
  <c r="I87" i="23"/>
  <c r="J87" i="23"/>
  <c r="O91" i="23"/>
  <c r="M91" i="23"/>
  <c r="P90" i="23"/>
  <c r="B86" i="23"/>
  <c r="C86" i="23"/>
  <c r="D86" i="23"/>
  <c r="E86" i="23"/>
  <c r="F86" i="23"/>
  <c r="G86" i="23"/>
  <c r="H86" i="23"/>
  <c r="I86" i="23"/>
  <c r="J86" i="23"/>
  <c r="O90" i="23"/>
  <c r="M90" i="23"/>
  <c r="P89" i="23"/>
  <c r="C85" i="23"/>
  <c r="D85" i="23"/>
  <c r="E85" i="23"/>
  <c r="G85" i="23"/>
  <c r="H85" i="23"/>
  <c r="I85" i="23"/>
  <c r="J85" i="23"/>
  <c r="O89" i="23"/>
  <c r="M89" i="23"/>
  <c r="P88" i="23"/>
  <c r="B81" i="23"/>
  <c r="B84" i="23"/>
  <c r="C84" i="23"/>
  <c r="D84" i="23"/>
  <c r="E84" i="23"/>
  <c r="C24" i="23"/>
  <c r="F81" i="23"/>
  <c r="F84" i="23"/>
  <c r="G84" i="23"/>
  <c r="H84" i="23"/>
  <c r="I84" i="23"/>
  <c r="J84" i="23"/>
  <c r="O88" i="23"/>
  <c r="M88" i="23"/>
  <c r="P87" i="23"/>
  <c r="B83" i="23"/>
  <c r="C83" i="23"/>
  <c r="D83" i="23"/>
  <c r="E83" i="23"/>
  <c r="F83" i="23"/>
  <c r="G83" i="23"/>
  <c r="H83" i="23"/>
  <c r="I83" i="23"/>
  <c r="J83" i="23"/>
  <c r="O87" i="23"/>
  <c r="M87" i="23"/>
  <c r="P86" i="23"/>
  <c r="B82" i="23"/>
  <c r="C82" i="23"/>
  <c r="D82" i="23"/>
  <c r="E82" i="23"/>
  <c r="F82" i="23"/>
  <c r="G82" i="23"/>
  <c r="H82" i="23"/>
  <c r="I82" i="23"/>
  <c r="J82" i="23"/>
  <c r="O86" i="23"/>
  <c r="M86" i="23"/>
  <c r="P85" i="23"/>
  <c r="C81" i="23"/>
  <c r="D81" i="23"/>
  <c r="E81" i="23"/>
  <c r="G81" i="23"/>
  <c r="H81" i="23"/>
  <c r="I81" i="23"/>
  <c r="J81" i="23"/>
  <c r="O85" i="23"/>
  <c r="M85" i="23"/>
  <c r="P84" i="23"/>
  <c r="B77" i="23"/>
  <c r="B80" i="23"/>
  <c r="C80" i="23"/>
  <c r="D80" i="23"/>
  <c r="E80" i="23"/>
  <c r="C23" i="23"/>
  <c r="F77" i="23"/>
  <c r="F80" i="23"/>
  <c r="G80" i="23"/>
  <c r="H80" i="23"/>
  <c r="I80" i="23"/>
  <c r="J80" i="23"/>
  <c r="O84" i="23"/>
  <c r="M84" i="23"/>
  <c r="P83" i="23"/>
  <c r="B79" i="23"/>
  <c r="C79" i="23"/>
  <c r="D79" i="23"/>
  <c r="E79" i="23"/>
  <c r="F79" i="23"/>
  <c r="G79" i="23"/>
  <c r="H79" i="23"/>
  <c r="I79" i="23"/>
  <c r="J79" i="23"/>
  <c r="O83" i="23"/>
  <c r="M83" i="23"/>
  <c r="P82" i="23"/>
  <c r="B78" i="23"/>
  <c r="C78" i="23"/>
  <c r="D78" i="23"/>
  <c r="E78" i="23"/>
  <c r="F78" i="23"/>
  <c r="G78" i="23"/>
  <c r="H78" i="23"/>
  <c r="I78" i="23"/>
  <c r="J78" i="23"/>
  <c r="O82" i="23"/>
  <c r="M82" i="23"/>
  <c r="P81" i="23"/>
  <c r="C77" i="23"/>
  <c r="D77" i="23"/>
  <c r="E77" i="23"/>
  <c r="G77" i="23"/>
  <c r="H77" i="23"/>
  <c r="I77" i="23"/>
  <c r="J77" i="23"/>
  <c r="O81" i="23"/>
  <c r="M81" i="23"/>
  <c r="P80" i="23"/>
  <c r="B73" i="23"/>
  <c r="B76" i="23"/>
  <c r="C76" i="23"/>
  <c r="D76" i="23"/>
  <c r="E76" i="23"/>
  <c r="C22" i="23"/>
  <c r="F73" i="23"/>
  <c r="F76" i="23"/>
  <c r="G76" i="23"/>
  <c r="H76" i="23"/>
  <c r="I76" i="23"/>
  <c r="J76" i="23"/>
  <c r="O80" i="23"/>
  <c r="M80" i="23"/>
  <c r="P79" i="23"/>
  <c r="B75" i="23"/>
  <c r="C75" i="23"/>
  <c r="D75" i="23"/>
  <c r="E75" i="23"/>
  <c r="F75" i="23"/>
  <c r="G75" i="23"/>
  <c r="H75" i="23"/>
  <c r="I75" i="23"/>
  <c r="J75" i="23"/>
  <c r="O79" i="23"/>
  <c r="M79" i="23"/>
  <c r="P78" i="23"/>
  <c r="B74" i="23"/>
  <c r="C74" i="23"/>
  <c r="D74" i="23"/>
  <c r="E74" i="23"/>
  <c r="F74" i="23"/>
  <c r="G74" i="23"/>
  <c r="H74" i="23"/>
  <c r="I74" i="23"/>
  <c r="J74" i="23"/>
  <c r="O78" i="23"/>
  <c r="M78" i="23"/>
  <c r="P77" i="23"/>
  <c r="C73" i="23"/>
  <c r="D73" i="23"/>
  <c r="E73" i="23"/>
  <c r="G73" i="23"/>
  <c r="H73" i="23"/>
  <c r="I73" i="23"/>
  <c r="J73" i="23"/>
  <c r="O77" i="23"/>
  <c r="M77" i="23"/>
  <c r="P76" i="23"/>
  <c r="B69" i="23"/>
  <c r="B72" i="23"/>
  <c r="C72" i="23"/>
  <c r="D72" i="23"/>
  <c r="E72" i="23"/>
  <c r="C21" i="23"/>
  <c r="F69" i="23"/>
  <c r="F72" i="23"/>
  <c r="G72" i="23"/>
  <c r="H72" i="23"/>
  <c r="I72" i="23"/>
  <c r="J72" i="23"/>
  <c r="O76" i="23"/>
  <c r="M76" i="23"/>
  <c r="P75" i="23"/>
  <c r="B71" i="23"/>
  <c r="C71" i="23"/>
  <c r="D71" i="23"/>
  <c r="E71" i="23"/>
  <c r="F71" i="23"/>
  <c r="G71" i="23"/>
  <c r="H71" i="23"/>
  <c r="I71" i="23"/>
  <c r="J71" i="23"/>
  <c r="O75" i="23"/>
  <c r="M75" i="23"/>
  <c r="P74" i="23"/>
  <c r="B70" i="23"/>
  <c r="C70" i="23"/>
  <c r="D70" i="23"/>
  <c r="E70" i="23"/>
  <c r="F70" i="23"/>
  <c r="G70" i="23"/>
  <c r="H70" i="23"/>
  <c r="I70" i="23"/>
  <c r="J70" i="23"/>
  <c r="O74" i="23"/>
  <c r="M74" i="23"/>
  <c r="P73" i="23"/>
  <c r="C69" i="23"/>
  <c r="D69" i="23"/>
  <c r="E69" i="23"/>
  <c r="G69" i="23"/>
  <c r="H69" i="23"/>
  <c r="I69" i="23"/>
  <c r="J69" i="23"/>
  <c r="O73" i="23"/>
  <c r="M73" i="23"/>
  <c r="P72" i="23"/>
  <c r="B65" i="23"/>
  <c r="B68" i="23"/>
  <c r="C68" i="23"/>
  <c r="D68" i="23"/>
  <c r="E68" i="23"/>
  <c r="C20" i="23"/>
  <c r="F65" i="23"/>
  <c r="F68" i="23"/>
  <c r="G68" i="23"/>
  <c r="H68" i="23"/>
  <c r="I68" i="23"/>
  <c r="J68" i="23"/>
  <c r="O72" i="23"/>
  <c r="M72" i="23"/>
  <c r="P71" i="23"/>
  <c r="B67" i="23"/>
  <c r="C67" i="23"/>
  <c r="D67" i="23"/>
  <c r="E67" i="23"/>
  <c r="F67" i="23"/>
  <c r="G67" i="23"/>
  <c r="H67" i="23"/>
  <c r="I67" i="23"/>
  <c r="J67" i="23"/>
  <c r="O71" i="23"/>
  <c r="M71" i="23"/>
  <c r="P70" i="23"/>
  <c r="B66" i="23"/>
  <c r="C66" i="23"/>
  <c r="D66" i="23"/>
  <c r="E66" i="23"/>
  <c r="F66" i="23"/>
  <c r="G66" i="23"/>
  <c r="H66" i="23"/>
  <c r="I66" i="23"/>
  <c r="J66" i="23"/>
  <c r="O70" i="23"/>
  <c r="M70" i="23"/>
  <c r="P69" i="23"/>
  <c r="C65" i="23"/>
  <c r="D65" i="23"/>
  <c r="E65" i="23"/>
  <c r="G65" i="23"/>
  <c r="H65" i="23"/>
  <c r="I65" i="23"/>
  <c r="J65" i="23"/>
  <c r="O69" i="23"/>
  <c r="M69" i="23"/>
  <c r="P68" i="23"/>
  <c r="B61" i="23"/>
  <c r="B64" i="23"/>
  <c r="C64" i="23"/>
  <c r="D64" i="23"/>
  <c r="E64" i="23"/>
  <c r="C19" i="23"/>
  <c r="F61" i="23"/>
  <c r="F64" i="23"/>
  <c r="G64" i="23"/>
  <c r="H64" i="23"/>
  <c r="I64" i="23"/>
  <c r="J64" i="23"/>
  <c r="O68" i="23"/>
  <c r="M68" i="23"/>
  <c r="P67" i="23"/>
  <c r="B63" i="23"/>
  <c r="C63" i="23"/>
  <c r="D63" i="23"/>
  <c r="E63" i="23"/>
  <c r="F63" i="23"/>
  <c r="G63" i="23"/>
  <c r="H63" i="23"/>
  <c r="I63" i="23"/>
  <c r="J63" i="23"/>
  <c r="O67" i="23"/>
  <c r="M67" i="23"/>
  <c r="P66" i="23"/>
  <c r="B62" i="23"/>
  <c r="C62" i="23"/>
  <c r="D62" i="23"/>
  <c r="E62" i="23"/>
  <c r="F62" i="23"/>
  <c r="G62" i="23"/>
  <c r="H62" i="23"/>
  <c r="I62" i="23"/>
  <c r="J62" i="23"/>
  <c r="O66" i="23"/>
  <c r="M66" i="23"/>
  <c r="P65" i="23"/>
  <c r="C61" i="23"/>
  <c r="D61" i="23"/>
  <c r="E61" i="23"/>
  <c r="G61" i="23"/>
  <c r="H61" i="23"/>
  <c r="I61" i="23"/>
  <c r="J61" i="23"/>
  <c r="O65" i="23"/>
  <c r="M65" i="23"/>
  <c r="P64" i="23"/>
  <c r="B57" i="23"/>
  <c r="B60" i="23"/>
  <c r="C60" i="23"/>
  <c r="D60" i="23"/>
  <c r="E60" i="23"/>
  <c r="C18" i="23"/>
  <c r="F57" i="23"/>
  <c r="F60" i="23"/>
  <c r="G60" i="23"/>
  <c r="H60" i="23"/>
  <c r="I60" i="23"/>
  <c r="J60" i="23"/>
  <c r="O64" i="23"/>
  <c r="M64" i="23"/>
  <c r="P63" i="23"/>
  <c r="B59" i="23"/>
  <c r="C59" i="23"/>
  <c r="D59" i="23"/>
  <c r="E59" i="23"/>
  <c r="F59" i="23"/>
  <c r="G59" i="23"/>
  <c r="H59" i="23"/>
  <c r="I59" i="23"/>
  <c r="J59" i="23"/>
  <c r="O63" i="23"/>
  <c r="M63" i="23"/>
  <c r="P62" i="23"/>
  <c r="B58" i="23"/>
  <c r="C58" i="23"/>
  <c r="D58" i="23"/>
  <c r="E58" i="23"/>
  <c r="F58" i="23"/>
  <c r="G58" i="23"/>
  <c r="H58" i="23"/>
  <c r="I58" i="23"/>
  <c r="J58" i="23"/>
  <c r="O62" i="23"/>
  <c r="M62" i="23"/>
  <c r="P61" i="23"/>
  <c r="C57" i="23"/>
  <c r="D57" i="23"/>
  <c r="E57" i="23"/>
  <c r="G57" i="23"/>
  <c r="H57" i="23"/>
  <c r="I57" i="23"/>
  <c r="J57" i="23"/>
  <c r="O61" i="23"/>
  <c r="M61" i="23"/>
  <c r="P60" i="23"/>
  <c r="B53" i="23"/>
  <c r="B56" i="23"/>
  <c r="C56" i="23"/>
  <c r="D56" i="23"/>
  <c r="E56" i="23"/>
  <c r="C17" i="23"/>
  <c r="F53" i="23"/>
  <c r="F56" i="23"/>
  <c r="G56" i="23"/>
  <c r="H56" i="23"/>
  <c r="I56" i="23"/>
  <c r="J56" i="23"/>
  <c r="O60" i="23"/>
  <c r="M60" i="23"/>
  <c r="P59" i="23"/>
  <c r="B55" i="23"/>
  <c r="C55" i="23"/>
  <c r="D55" i="23"/>
  <c r="E55" i="23"/>
  <c r="F55" i="23"/>
  <c r="G55" i="23"/>
  <c r="H55" i="23"/>
  <c r="I55" i="23"/>
  <c r="J55" i="23"/>
  <c r="O59" i="23"/>
  <c r="M59" i="23"/>
  <c r="P58" i="23"/>
  <c r="B54" i="23"/>
  <c r="C54" i="23"/>
  <c r="D54" i="23"/>
  <c r="E54" i="23"/>
  <c r="F54" i="23"/>
  <c r="G54" i="23"/>
  <c r="H54" i="23"/>
  <c r="I54" i="23"/>
  <c r="J54" i="23"/>
  <c r="O58" i="23"/>
  <c r="M58" i="23"/>
  <c r="P57" i="23"/>
  <c r="C53" i="23"/>
  <c r="D53" i="23"/>
  <c r="E53" i="23"/>
  <c r="G53" i="23"/>
  <c r="H53" i="23"/>
  <c r="I53" i="23"/>
  <c r="J53" i="23"/>
  <c r="O57" i="23"/>
  <c r="M57" i="23"/>
  <c r="P56" i="23"/>
  <c r="B49" i="23"/>
  <c r="B52" i="23"/>
  <c r="C52" i="23"/>
  <c r="D52" i="23"/>
  <c r="E52" i="23"/>
  <c r="C16" i="23"/>
  <c r="F49" i="23"/>
  <c r="F52" i="23"/>
  <c r="G52" i="23"/>
  <c r="H52" i="23"/>
  <c r="I52" i="23"/>
  <c r="J52" i="23"/>
  <c r="O56" i="23"/>
  <c r="M56" i="23"/>
  <c r="P55" i="23"/>
  <c r="B51" i="23"/>
  <c r="C51" i="23"/>
  <c r="D51" i="23"/>
  <c r="E51" i="23"/>
  <c r="F51" i="23"/>
  <c r="G51" i="23"/>
  <c r="H51" i="23"/>
  <c r="I51" i="23"/>
  <c r="J51" i="23"/>
  <c r="O55" i="23"/>
  <c r="M55" i="23"/>
  <c r="P54" i="23"/>
  <c r="B50" i="23"/>
  <c r="C50" i="23"/>
  <c r="D50" i="23"/>
  <c r="E50" i="23"/>
  <c r="F50" i="23"/>
  <c r="G50" i="23"/>
  <c r="H50" i="23"/>
  <c r="I50" i="23"/>
  <c r="J50" i="23"/>
  <c r="O54" i="23"/>
  <c r="M54" i="23"/>
  <c r="P53" i="23"/>
  <c r="C49" i="23"/>
  <c r="D49" i="23"/>
  <c r="E49" i="23"/>
  <c r="G49" i="23"/>
  <c r="H49" i="23"/>
  <c r="I49" i="23"/>
  <c r="J49" i="23"/>
  <c r="O53" i="23"/>
  <c r="M53" i="23"/>
  <c r="P52" i="23"/>
  <c r="B45" i="23"/>
  <c r="B48" i="23"/>
  <c r="C48" i="23"/>
  <c r="D48" i="23"/>
  <c r="E48" i="23"/>
  <c r="C15" i="23"/>
  <c r="F45" i="23"/>
  <c r="F48" i="23"/>
  <c r="G48" i="23"/>
  <c r="H48" i="23"/>
  <c r="I48" i="23"/>
  <c r="J48" i="23"/>
  <c r="O52" i="23"/>
  <c r="M52" i="23"/>
  <c r="P51" i="23"/>
  <c r="B47" i="23"/>
  <c r="C47" i="23"/>
  <c r="D47" i="23"/>
  <c r="E47" i="23"/>
  <c r="F47" i="23"/>
  <c r="G47" i="23"/>
  <c r="H47" i="23"/>
  <c r="I47" i="23"/>
  <c r="J47" i="23"/>
  <c r="O51" i="23"/>
  <c r="M51" i="23"/>
  <c r="P50" i="23"/>
  <c r="B46" i="23"/>
  <c r="C46" i="23"/>
  <c r="D46" i="23"/>
  <c r="E46" i="23"/>
  <c r="F46" i="23"/>
  <c r="G46" i="23"/>
  <c r="H46" i="23"/>
  <c r="I46" i="23"/>
  <c r="J46" i="23"/>
  <c r="O50" i="23"/>
  <c r="M50" i="23"/>
  <c r="P49" i="23"/>
  <c r="C45" i="23"/>
  <c r="D45" i="23"/>
  <c r="E45" i="23"/>
  <c r="G45" i="23"/>
  <c r="H45" i="23"/>
  <c r="I45" i="23"/>
  <c r="J45" i="23"/>
  <c r="O49" i="23"/>
  <c r="M49" i="23"/>
  <c r="P48" i="23"/>
  <c r="B41" i="23"/>
  <c r="B44" i="23"/>
  <c r="C44" i="23"/>
  <c r="D44" i="23"/>
  <c r="E44" i="23"/>
  <c r="C14" i="23"/>
  <c r="F41" i="23"/>
  <c r="F44" i="23"/>
  <c r="G44" i="23"/>
  <c r="H44" i="23"/>
  <c r="I44" i="23"/>
  <c r="J44" i="23"/>
  <c r="O48" i="23"/>
  <c r="M48" i="23"/>
  <c r="P47" i="23"/>
  <c r="B43" i="23"/>
  <c r="C43" i="23"/>
  <c r="D43" i="23"/>
  <c r="E43" i="23"/>
  <c r="F43" i="23"/>
  <c r="G43" i="23"/>
  <c r="H43" i="23"/>
  <c r="I43" i="23"/>
  <c r="J43" i="23"/>
  <c r="O47" i="23"/>
  <c r="M47" i="23"/>
  <c r="P46" i="23"/>
  <c r="B42" i="23"/>
  <c r="C42" i="23"/>
  <c r="D42" i="23"/>
  <c r="E42" i="23"/>
  <c r="F42" i="23"/>
  <c r="G42" i="23"/>
  <c r="H42" i="23"/>
  <c r="I42" i="23"/>
  <c r="J42" i="23"/>
  <c r="O46" i="23"/>
  <c r="M46" i="23"/>
  <c r="P45" i="23"/>
  <c r="C41" i="23"/>
  <c r="D41" i="23"/>
  <c r="E41" i="23"/>
  <c r="G41" i="23"/>
  <c r="H41" i="23"/>
  <c r="I41" i="23"/>
  <c r="J41" i="23"/>
  <c r="O45" i="23"/>
  <c r="M45" i="23"/>
  <c r="P44" i="23"/>
  <c r="B37" i="23"/>
  <c r="B40" i="23"/>
  <c r="C40" i="23"/>
  <c r="D40" i="23"/>
  <c r="E40" i="23"/>
  <c r="C13" i="23"/>
  <c r="F37" i="23"/>
  <c r="F40" i="23"/>
  <c r="G40" i="23"/>
  <c r="H40" i="23"/>
  <c r="I40" i="23"/>
  <c r="J40" i="23"/>
  <c r="O44" i="23"/>
  <c r="M44" i="23"/>
  <c r="P43" i="23"/>
  <c r="B39" i="23"/>
  <c r="C39" i="23"/>
  <c r="D39" i="23"/>
  <c r="E39" i="23"/>
  <c r="F39" i="23"/>
  <c r="G39" i="23"/>
  <c r="H39" i="23"/>
  <c r="I39" i="23"/>
  <c r="J39" i="23"/>
  <c r="O43" i="23"/>
  <c r="M43" i="23"/>
  <c r="P42" i="23"/>
  <c r="B38" i="23"/>
  <c r="C38" i="23"/>
  <c r="D38" i="23"/>
  <c r="E38" i="23"/>
  <c r="F38" i="23"/>
  <c r="G38" i="23"/>
  <c r="H38" i="23"/>
  <c r="I38" i="23"/>
  <c r="J38" i="23"/>
  <c r="O42" i="23"/>
  <c r="M42" i="23"/>
  <c r="P41" i="23"/>
  <c r="C37" i="23"/>
  <c r="D37" i="23"/>
  <c r="E37" i="23"/>
  <c r="G37" i="23"/>
  <c r="H37" i="23"/>
  <c r="I37" i="23"/>
  <c r="J37" i="23"/>
  <c r="O41" i="23"/>
  <c r="M41" i="23"/>
  <c r="P40" i="23"/>
  <c r="B33" i="23"/>
  <c r="B36" i="23"/>
  <c r="C36" i="23"/>
  <c r="D36" i="23"/>
  <c r="E36" i="23"/>
  <c r="C12" i="23"/>
  <c r="F33" i="23"/>
  <c r="F36" i="23"/>
  <c r="G36" i="23"/>
  <c r="H36" i="23"/>
  <c r="I36" i="23"/>
  <c r="J36" i="23"/>
  <c r="O40" i="23"/>
  <c r="M40" i="23"/>
  <c r="P39" i="23"/>
  <c r="B35" i="23"/>
  <c r="C35" i="23"/>
  <c r="D35" i="23"/>
  <c r="E35" i="23"/>
  <c r="F35" i="23"/>
  <c r="G35" i="23"/>
  <c r="H35" i="23"/>
  <c r="I35" i="23"/>
  <c r="J35" i="23"/>
  <c r="O39" i="23"/>
  <c r="M39" i="23"/>
  <c r="P38" i="23"/>
  <c r="B34" i="23"/>
  <c r="C34" i="23"/>
  <c r="D34" i="23"/>
  <c r="E34" i="23"/>
  <c r="F34" i="23"/>
  <c r="G34" i="23"/>
  <c r="H34" i="23"/>
  <c r="I34" i="23"/>
  <c r="J34" i="23"/>
  <c r="O38" i="23"/>
  <c r="M38" i="23"/>
  <c r="P37" i="23"/>
  <c r="C33" i="23"/>
  <c r="E33" i="23"/>
  <c r="G33" i="23"/>
  <c r="I33" i="23"/>
  <c r="J33" i="23"/>
  <c r="O37" i="23"/>
  <c r="M37" i="23"/>
  <c r="P36" i="23"/>
  <c r="P35" i="23"/>
  <c r="P34" i="23"/>
  <c r="P33" i="23"/>
  <c r="D3" i="23"/>
  <c r="D4" i="23"/>
  <c r="D5" i="23"/>
  <c r="D6" i="23"/>
  <c r="D7" i="23"/>
  <c r="D34" i="22"/>
  <c r="E34" i="22"/>
  <c r="H34" i="22"/>
  <c r="I34" i="22"/>
  <c r="J34" i="22"/>
  <c r="H35" i="22"/>
  <c r="D35" i="22"/>
  <c r="L34" i="22"/>
  <c r="P34" i="22"/>
  <c r="D38" i="22"/>
  <c r="H37" i="22"/>
  <c r="I37" i="22"/>
  <c r="D37" i="22"/>
  <c r="E37" i="22"/>
  <c r="J37" i="22"/>
  <c r="L37" i="22"/>
  <c r="H38" i="22"/>
  <c r="P37" i="22"/>
  <c r="E35" i="22"/>
  <c r="I35" i="22"/>
  <c r="J35" i="22"/>
  <c r="H36" i="22"/>
  <c r="D36" i="22"/>
  <c r="L35" i="22"/>
  <c r="P35" i="22"/>
  <c r="E36" i="22"/>
  <c r="I36" i="22"/>
  <c r="J36" i="22"/>
  <c r="L36" i="22"/>
  <c r="P36" i="22"/>
  <c r="E38" i="22"/>
  <c r="I38" i="22"/>
  <c r="J38" i="22"/>
  <c r="H39" i="22"/>
  <c r="D39" i="22"/>
  <c r="L38" i="22"/>
  <c r="P38" i="22"/>
  <c r="E39" i="22"/>
  <c r="I39" i="22"/>
  <c r="J39" i="22"/>
  <c r="H40" i="22"/>
  <c r="D40" i="22"/>
  <c r="L39" i="22"/>
  <c r="P39" i="22"/>
  <c r="E40" i="22"/>
  <c r="I40" i="22"/>
  <c r="J40" i="22"/>
  <c r="H41" i="22"/>
  <c r="D41" i="22"/>
  <c r="L40" i="22"/>
  <c r="P40" i="22"/>
  <c r="D42" i="22"/>
  <c r="I41" i="22"/>
  <c r="E41" i="22"/>
  <c r="J41" i="22"/>
  <c r="L41" i="22"/>
  <c r="H42" i="22"/>
  <c r="P41" i="22"/>
  <c r="E42" i="22"/>
  <c r="I42" i="22"/>
  <c r="J42" i="22"/>
  <c r="H43" i="22"/>
  <c r="D43" i="22"/>
  <c r="L42" i="22"/>
  <c r="P42" i="22"/>
  <c r="E43" i="22"/>
  <c r="I43" i="22"/>
  <c r="J43" i="22"/>
  <c r="H44" i="22"/>
  <c r="D44" i="22"/>
  <c r="L43" i="22"/>
  <c r="P43" i="22"/>
  <c r="E44" i="22"/>
  <c r="I44" i="22"/>
  <c r="J44" i="22"/>
  <c r="H45" i="22"/>
  <c r="D45" i="22"/>
  <c r="L44" i="22"/>
  <c r="P44" i="22"/>
  <c r="D46" i="22"/>
  <c r="I45" i="22"/>
  <c r="E45" i="22"/>
  <c r="J45" i="22"/>
  <c r="L45" i="22"/>
  <c r="H46" i="22"/>
  <c r="P45" i="22"/>
  <c r="E46" i="22"/>
  <c r="I46" i="22"/>
  <c r="J46" i="22"/>
  <c r="H47" i="22"/>
  <c r="D47" i="22"/>
  <c r="L46" i="22"/>
  <c r="P46" i="22"/>
  <c r="E47" i="22"/>
  <c r="I47" i="22"/>
  <c r="J47" i="22"/>
  <c r="H48" i="22"/>
  <c r="D48" i="22"/>
  <c r="L47" i="22"/>
  <c r="P47" i="22"/>
  <c r="E48" i="22"/>
  <c r="I48" i="22"/>
  <c r="J48" i="22"/>
  <c r="H49" i="22"/>
  <c r="D49" i="22"/>
  <c r="L48" i="22"/>
  <c r="P48" i="22"/>
  <c r="D50" i="22"/>
  <c r="I49" i="22"/>
  <c r="E49" i="22"/>
  <c r="J49" i="22"/>
  <c r="L49" i="22"/>
  <c r="H50" i="22"/>
  <c r="P49" i="22"/>
  <c r="E50" i="22"/>
  <c r="I50" i="22"/>
  <c r="J50" i="22"/>
  <c r="H51" i="22"/>
  <c r="D51" i="22"/>
  <c r="L50" i="22"/>
  <c r="P50" i="22"/>
  <c r="E51" i="22"/>
  <c r="I51" i="22"/>
  <c r="J51" i="22"/>
  <c r="H52" i="22"/>
  <c r="D52" i="22"/>
  <c r="L51" i="22"/>
  <c r="P51" i="22"/>
  <c r="E52" i="22"/>
  <c r="I52" i="22"/>
  <c r="J52" i="22"/>
  <c r="H53" i="22"/>
  <c r="D53" i="22"/>
  <c r="L52" i="22"/>
  <c r="P52" i="22"/>
  <c r="D54" i="22"/>
  <c r="I53" i="22"/>
  <c r="E53" i="22"/>
  <c r="J53" i="22"/>
  <c r="L53" i="22"/>
  <c r="H54" i="22"/>
  <c r="P53" i="22"/>
  <c r="E54" i="22"/>
  <c r="I54" i="22"/>
  <c r="J54" i="22"/>
  <c r="H55" i="22"/>
  <c r="D55" i="22"/>
  <c r="L54" i="22"/>
  <c r="P54" i="22"/>
  <c r="E55" i="22"/>
  <c r="I55" i="22"/>
  <c r="J55" i="22"/>
  <c r="H56" i="22"/>
  <c r="D56" i="22"/>
  <c r="L55" i="22"/>
  <c r="P55" i="22"/>
  <c r="E56" i="22"/>
  <c r="I56" i="22"/>
  <c r="J56" i="22"/>
  <c r="H57" i="22"/>
  <c r="D57" i="22"/>
  <c r="L56" i="22"/>
  <c r="P56" i="22"/>
  <c r="D58" i="22"/>
  <c r="I57" i="22"/>
  <c r="E57" i="22"/>
  <c r="J57" i="22"/>
  <c r="L57" i="22"/>
  <c r="H58" i="22"/>
  <c r="P57" i="22"/>
  <c r="E58" i="22"/>
  <c r="I58" i="22"/>
  <c r="J58" i="22"/>
  <c r="H59" i="22"/>
  <c r="D59" i="22"/>
  <c r="L58" i="22"/>
  <c r="P58" i="22"/>
  <c r="E59" i="22"/>
  <c r="I59" i="22"/>
  <c r="J59" i="22"/>
  <c r="H60" i="22"/>
  <c r="D60" i="22"/>
  <c r="L59" i="22"/>
  <c r="P59" i="22"/>
  <c r="E60" i="22"/>
  <c r="I60" i="22"/>
  <c r="J60" i="22"/>
  <c r="H61" i="22"/>
  <c r="D61" i="22"/>
  <c r="L60" i="22"/>
  <c r="P60" i="22"/>
  <c r="D62" i="22"/>
  <c r="I61" i="22"/>
  <c r="E61" i="22"/>
  <c r="J61" i="22"/>
  <c r="L61" i="22"/>
  <c r="H62" i="22"/>
  <c r="P61" i="22"/>
  <c r="E62" i="22"/>
  <c r="I62" i="22"/>
  <c r="J62" i="22"/>
  <c r="H63" i="22"/>
  <c r="D63" i="22"/>
  <c r="L62" i="22"/>
  <c r="P62" i="22"/>
  <c r="E63" i="22"/>
  <c r="I63" i="22"/>
  <c r="J63" i="22"/>
  <c r="H64" i="22"/>
  <c r="D64" i="22"/>
  <c r="L63" i="22"/>
  <c r="P63" i="22"/>
  <c r="E64" i="22"/>
  <c r="I64" i="22"/>
  <c r="J64" i="22"/>
  <c r="H65" i="22"/>
  <c r="D65" i="22"/>
  <c r="L64" i="22"/>
  <c r="P64" i="22"/>
  <c r="D66" i="22"/>
  <c r="I65" i="22"/>
  <c r="E65" i="22"/>
  <c r="J65" i="22"/>
  <c r="L65" i="22"/>
  <c r="H66" i="22"/>
  <c r="P65" i="22"/>
  <c r="E66" i="22"/>
  <c r="I66" i="22"/>
  <c r="J66" i="22"/>
  <c r="H67" i="22"/>
  <c r="D67" i="22"/>
  <c r="L66" i="22"/>
  <c r="P66" i="22"/>
  <c r="E67" i="22"/>
  <c r="I67" i="22"/>
  <c r="J67" i="22"/>
  <c r="H68" i="22"/>
  <c r="D68" i="22"/>
  <c r="L67" i="22"/>
  <c r="P67" i="22"/>
  <c r="E68" i="22"/>
  <c r="I68" i="22"/>
  <c r="J68" i="22"/>
  <c r="H69" i="22"/>
  <c r="D69" i="22"/>
  <c r="L68" i="22"/>
  <c r="P68" i="22"/>
  <c r="D70" i="22"/>
  <c r="I69" i="22"/>
  <c r="E69" i="22"/>
  <c r="J69" i="22"/>
  <c r="L69" i="22"/>
  <c r="H70" i="22"/>
  <c r="P69" i="22"/>
  <c r="E70" i="22"/>
  <c r="I70" i="22"/>
  <c r="J70" i="22"/>
  <c r="H71" i="22"/>
  <c r="D71" i="22"/>
  <c r="L70" i="22"/>
  <c r="P70" i="22"/>
  <c r="E71" i="22"/>
  <c r="I71" i="22"/>
  <c r="J71" i="22"/>
  <c r="H72" i="22"/>
  <c r="D72" i="22"/>
  <c r="L71" i="22"/>
  <c r="P71" i="22"/>
  <c r="E72" i="22"/>
  <c r="I72" i="22"/>
  <c r="J72" i="22"/>
  <c r="H73" i="22"/>
  <c r="D73" i="22"/>
  <c r="L72" i="22"/>
  <c r="P72" i="22"/>
  <c r="D74" i="22"/>
  <c r="I73" i="22"/>
  <c r="E73" i="22"/>
  <c r="J73" i="22"/>
  <c r="L73" i="22"/>
  <c r="H74" i="22"/>
  <c r="P73" i="22"/>
  <c r="E74" i="22"/>
  <c r="I74" i="22"/>
  <c r="J74" i="22"/>
  <c r="H75" i="22"/>
  <c r="D75" i="22"/>
  <c r="L74" i="22"/>
  <c r="P74" i="22"/>
  <c r="E75" i="22"/>
  <c r="I75" i="22"/>
  <c r="J75" i="22"/>
  <c r="H76" i="22"/>
  <c r="D76" i="22"/>
  <c r="L75" i="22"/>
  <c r="P75" i="22"/>
  <c r="E76" i="22"/>
  <c r="I76" i="22"/>
  <c r="J76" i="22"/>
  <c r="H77" i="22"/>
  <c r="D77" i="22"/>
  <c r="L76" i="22"/>
  <c r="P76" i="22"/>
  <c r="D78" i="22"/>
  <c r="I77" i="22"/>
  <c r="E77" i="22"/>
  <c r="J77" i="22"/>
  <c r="L77" i="22"/>
  <c r="H78" i="22"/>
  <c r="P77" i="22"/>
  <c r="E78" i="22"/>
  <c r="I78" i="22"/>
  <c r="J78" i="22"/>
  <c r="H79" i="22"/>
  <c r="D79" i="22"/>
  <c r="L78" i="22"/>
  <c r="P78" i="22"/>
  <c r="E79" i="22"/>
  <c r="I79" i="22"/>
  <c r="J79" i="22"/>
  <c r="H80" i="22"/>
  <c r="D80" i="22"/>
  <c r="L79" i="22"/>
  <c r="P79" i="22"/>
  <c r="E80" i="22"/>
  <c r="I80" i="22"/>
  <c r="J80" i="22"/>
  <c r="H81" i="22"/>
  <c r="D81" i="22"/>
  <c r="L80" i="22"/>
  <c r="P80" i="22"/>
  <c r="D82" i="22"/>
  <c r="I81" i="22"/>
  <c r="E81" i="22"/>
  <c r="J81" i="22"/>
  <c r="L81" i="22"/>
  <c r="H82" i="22"/>
  <c r="P81" i="22"/>
  <c r="E82" i="22"/>
  <c r="I82" i="22"/>
  <c r="J82" i="22"/>
  <c r="H83" i="22"/>
  <c r="D83" i="22"/>
  <c r="L82" i="22"/>
  <c r="P82" i="22"/>
  <c r="E83" i="22"/>
  <c r="I83" i="22"/>
  <c r="J83" i="22"/>
  <c r="H84" i="22"/>
  <c r="D84" i="22"/>
  <c r="L83" i="22"/>
  <c r="P83" i="22"/>
  <c r="E84" i="22"/>
  <c r="I84" i="22"/>
  <c r="J84" i="22"/>
  <c r="H85" i="22"/>
  <c r="D85" i="22"/>
  <c r="L84" i="22"/>
  <c r="P84" i="22"/>
  <c r="D86" i="22"/>
  <c r="I85" i="22"/>
  <c r="E85" i="22"/>
  <c r="J85" i="22"/>
  <c r="L85" i="22"/>
  <c r="H86" i="22"/>
  <c r="P85" i="22"/>
  <c r="E86" i="22"/>
  <c r="I86" i="22"/>
  <c r="J86" i="22"/>
  <c r="H87" i="22"/>
  <c r="D87" i="22"/>
  <c r="L86" i="22"/>
  <c r="P86" i="22"/>
  <c r="E87" i="22"/>
  <c r="I87" i="22"/>
  <c r="J87" i="22"/>
  <c r="H88" i="22"/>
  <c r="D88" i="22"/>
  <c r="L87" i="22"/>
  <c r="P87" i="22"/>
  <c r="E88" i="22"/>
  <c r="I88" i="22"/>
  <c r="J88" i="22"/>
  <c r="H89" i="22"/>
  <c r="D89" i="22"/>
  <c r="L88" i="22"/>
  <c r="P88" i="22"/>
  <c r="D90" i="22"/>
  <c r="I89" i="22"/>
  <c r="E89" i="22"/>
  <c r="J89" i="22"/>
  <c r="L89" i="22"/>
  <c r="H90" i="22"/>
  <c r="P89" i="22"/>
  <c r="E90" i="22"/>
  <c r="I90" i="22"/>
  <c r="J90" i="22"/>
  <c r="H91" i="22"/>
  <c r="D91" i="22"/>
  <c r="L90" i="22"/>
  <c r="P90" i="22"/>
  <c r="E91" i="22"/>
  <c r="I91" i="22"/>
  <c r="J91" i="22"/>
  <c r="H92" i="22"/>
  <c r="D92" i="22"/>
  <c r="L91" i="22"/>
  <c r="P91" i="22"/>
  <c r="E92" i="22"/>
  <c r="I92" i="22"/>
  <c r="J92" i="22"/>
  <c r="H93" i="22"/>
  <c r="D93" i="22"/>
  <c r="L92" i="22"/>
  <c r="P92" i="22"/>
  <c r="D94" i="22"/>
  <c r="I93" i="22"/>
  <c r="E93" i="22"/>
  <c r="J93" i="22"/>
  <c r="L93" i="22"/>
  <c r="H94" i="22"/>
  <c r="P93" i="22"/>
  <c r="E94" i="22"/>
  <c r="I94" i="22"/>
  <c r="J94" i="22"/>
  <c r="H95" i="22"/>
  <c r="D95" i="22"/>
  <c r="L94" i="22"/>
  <c r="P94" i="22"/>
  <c r="E95" i="22"/>
  <c r="I95" i="22"/>
  <c r="J95" i="22"/>
  <c r="H96" i="22"/>
  <c r="D96" i="22"/>
  <c r="L95" i="22"/>
  <c r="P95" i="22"/>
  <c r="H33" i="22"/>
  <c r="I33" i="22"/>
  <c r="D33" i="22"/>
  <c r="E33" i="22"/>
  <c r="J33" i="22"/>
  <c r="L33" i="22"/>
  <c r="P33" i="22"/>
  <c r="E96" i="22"/>
  <c r="I96" i="22"/>
  <c r="J96" i="22"/>
  <c r="L96" i="22"/>
  <c r="P96" i="22"/>
  <c r="B89" i="22"/>
  <c r="B92" i="22"/>
  <c r="C92" i="22"/>
  <c r="C26" i="22"/>
  <c r="F89" i="22"/>
  <c r="F92" i="22"/>
  <c r="G92" i="22"/>
  <c r="B93" i="22"/>
  <c r="C93" i="22"/>
  <c r="C27" i="22"/>
  <c r="F93" i="22"/>
  <c r="G93" i="22"/>
  <c r="B94" i="22"/>
  <c r="C94" i="22"/>
  <c r="F94" i="22"/>
  <c r="G94" i="22"/>
  <c r="B95" i="22"/>
  <c r="C95" i="22"/>
  <c r="F95" i="22"/>
  <c r="G95" i="22"/>
  <c r="O96" i="22"/>
  <c r="B96" i="22"/>
  <c r="C96" i="22"/>
  <c r="F96" i="22"/>
  <c r="G96" i="22"/>
  <c r="M96" i="22"/>
  <c r="B91" i="22"/>
  <c r="C91" i="22"/>
  <c r="F91" i="22"/>
  <c r="G91" i="22"/>
  <c r="O95" i="22"/>
  <c r="M95" i="22"/>
  <c r="B90" i="22"/>
  <c r="C90" i="22"/>
  <c r="F90" i="22"/>
  <c r="G90" i="22"/>
  <c r="O94" i="22"/>
  <c r="M94" i="22"/>
  <c r="C89" i="22"/>
  <c r="G89" i="22"/>
  <c r="O93" i="22"/>
  <c r="M93" i="22"/>
  <c r="B85" i="22"/>
  <c r="B88" i="22"/>
  <c r="C88" i="22"/>
  <c r="C25" i="22"/>
  <c r="F85" i="22"/>
  <c r="F88" i="22"/>
  <c r="G88" i="22"/>
  <c r="O92" i="22"/>
  <c r="M92" i="22"/>
  <c r="B87" i="22"/>
  <c r="C87" i="22"/>
  <c r="F87" i="22"/>
  <c r="G87" i="22"/>
  <c r="O91" i="22"/>
  <c r="M91" i="22"/>
  <c r="B86" i="22"/>
  <c r="C86" i="22"/>
  <c r="F86" i="22"/>
  <c r="G86" i="22"/>
  <c r="O90" i="22"/>
  <c r="M90" i="22"/>
  <c r="C85" i="22"/>
  <c r="G85" i="22"/>
  <c r="O89" i="22"/>
  <c r="M89" i="22"/>
  <c r="B81" i="22"/>
  <c r="B84" i="22"/>
  <c r="C84" i="22"/>
  <c r="C24" i="22"/>
  <c r="F81" i="22"/>
  <c r="F84" i="22"/>
  <c r="G84" i="22"/>
  <c r="O88" i="22"/>
  <c r="M88" i="22"/>
  <c r="B83" i="22"/>
  <c r="C83" i="22"/>
  <c r="F83" i="22"/>
  <c r="G83" i="22"/>
  <c r="O87" i="22"/>
  <c r="M87" i="22"/>
  <c r="B82" i="22"/>
  <c r="C82" i="22"/>
  <c r="F82" i="22"/>
  <c r="G82" i="22"/>
  <c r="O86" i="22"/>
  <c r="M86" i="22"/>
  <c r="C81" i="22"/>
  <c r="G81" i="22"/>
  <c r="O85" i="22"/>
  <c r="M85" i="22"/>
  <c r="B77" i="22"/>
  <c r="B80" i="22"/>
  <c r="C80" i="22"/>
  <c r="C23" i="22"/>
  <c r="F77" i="22"/>
  <c r="F80" i="22"/>
  <c r="G80" i="22"/>
  <c r="O84" i="22"/>
  <c r="M84" i="22"/>
  <c r="B79" i="22"/>
  <c r="C79" i="22"/>
  <c r="F79" i="22"/>
  <c r="G79" i="22"/>
  <c r="O83" i="22"/>
  <c r="M83" i="22"/>
  <c r="B78" i="22"/>
  <c r="C78" i="22"/>
  <c r="F78" i="22"/>
  <c r="G78" i="22"/>
  <c r="O82" i="22"/>
  <c r="M82" i="22"/>
  <c r="C77" i="22"/>
  <c r="G77" i="22"/>
  <c r="O81" i="22"/>
  <c r="M81" i="22"/>
  <c r="B73" i="22"/>
  <c r="B76" i="22"/>
  <c r="C76" i="22"/>
  <c r="C22" i="22"/>
  <c r="F73" i="22"/>
  <c r="F76" i="22"/>
  <c r="G76" i="22"/>
  <c r="O80" i="22"/>
  <c r="M80" i="22"/>
  <c r="B75" i="22"/>
  <c r="C75" i="22"/>
  <c r="F75" i="22"/>
  <c r="G75" i="22"/>
  <c r="O79" i="22"/>
  <c r="M79" i="22"/>
  <c r="B74" i="22"/>
  <c r="C74" i="22"/>
  <c r="F74" i="22"/>
  <c r="G74" i="22"/>
  <c r="O78" i="22"/>
  <c r="M78" i="22"/>
  <c r="C73" i="22"/>
  <c r="G73" i="22"/>
  <c r="O77" i="22"/>
  <c r="M77" i="22"/>
  <c r="B69" i="22"/>
  <c r="B72" i="22"/>
  <c r="C72" i="22"/>
  <c r="C21" i="22"/>
  <c r="F69" i="22"/>
  <c r="F72" i="22"/>
  <c r="G72" i="22"/>
  <c r="O76" i="22"/>
  <c r="M76" i="22"/>
  <c r="B71" i="22"/>
  <c r="C71" i="22"/>
  <c r="F71" i="22"/>
  <c r="G71" i="22"/>
  <c r="O75" i="22"/>
  <c r="M75" i="22"/>
  <c r="B70" i="22"/>
  <c r="C70" i="22"/>
  <c r="F70" i="22"/>
  <c r="G70" i="22"/>
  <c r="O74" i="22"/>
  <c r="M74" i="22"/>
  <c r="C69" i="22"/>
  <c r="G69" i="22"/>
  <c r="O73" i="22"/>
  <c r="M73" i="22"/>
  <c r="B65" i="22"/>
  <c r="B68" i="22"/>
  <c r="C68" i="22"/>
  <c r="C20" i="22"/>
  <c r="F65" i="22"/>
  <c r="F68" i="22"/>
  <c r="G68" i="22"/>
  <c r="O72" i="22"/>
  <c r="M72" i="22"/>
  <c r="B67" i="22"/>
  <c r="C67" i="22"/>
  <c r="F67" i="22"/>
  <c r="G67" i="22"/>
  <c r="O71" i="22"/>
  <c r="M71" i="22"/>
  <c r="B66" i="22"/>
  <c r="C66" i="22"/>
  <c r="F66" i="22"/>
  <c r="G66" i="22"/>
  <c r="O70" i="22"/>
  <c r="M70" i="22"/>
  <c r="C65" i="22"/>
  <c r="G65" i="22"/>
  <c r="O69" i="22"/>
  <c r="M69" i="22"/>
  <c r="B61" i="22"/>
  <c r="B64" i="22"/>
  <c r="C64" i="22"/>
  <c r="C19" i="22"/>
  <c r="F61" i="22"/>
  <c r="F64" i="22"/>
  <c r="G64" i="22"/>
  <c r="O68" i="22"/>
  <c r="M68" i="22"/>
  <c r="B63" i="22"/>
  <c r="C63" i="22"/>
  <c r="F63" i="22"/>
  <c r="G63" i="22"/>
  <c r="O67" i="22"/>
  <c r="M67" i="22"/>
  <c r="B62" i="22"/>
  <c r="C62" i="22"/>
  <c r="F62" i="22"/>
  <c r="G62" i="22"/>
  <c r="O66" i="22"/>
  <c r="M66" i="22"/>
  <c r="C61" i="22"/>
  <c r="G61" i="22"/>
  <c r="O65" i="22"/>
  <c r="M65" i="22"/>
  <c r="B57" i="22"/>
  <c r="B60" i="22"/>
  <c r="C60" i="22"/>
  <c r="C18" i="22"/>
  <c r="F57" i="22"/>
  <c r="F60" i="22"/>
  <c r="G60" i="22"/>
  <c r="O64" i="22"/>
  <c r="M64" i="22"/>
  <c r="B59" i="22"/>
  <c r="C59" i="22"/>
  <c r="F59" i="22"/>
  <c r="G59" i="22"/>
  <c r="O63" i="22"/>
  <c r="M63" i="22"/>
  <c r="B58" i="22"/>
  <c r="C58" i="22"/>
  <c r="F58" i="22"/>
  <c r="G58" i="22"/>
  <c r="O62" i="22"/>
  <c r="M62" i="22"/>
  <c r="C57" i="22"/>
  <c r="G57" i="22"/>
  <c r="O61" i="22"/>
  <c r="M61" i="22"/>
  <c r="B53" i="22"/>
  <c r="B56" i="22"/>
  <c r="C56" i="22"/>
  <c r="C17" i="22"/>
  <c r="F53" i="22"/>
  <c r="F56" i="22"/>
  <c r="G56" i="22"/>
  <c r="O60" i="22"/>
  <c r="M60" i="22"/>
  <c r="B55" i="22"/>
  <c r="C55" i="22"/>
  <c r="F55" i="22"/>
  <c r="G55" i="22"/>
  <c r="O59" i="22"/>
  <c r="M59" i="22"/>
  <c r="B54" i="22"/>
  <c r="C54" i="22"/>
  <c r="F54" i="22"/>
  <c r="G54" i="22"/>
  <c r="O58" i="22"/>
  <c r="M58" i="22"/>
  <c r="C53" i="22"/>
  <c r="G53" i="22"/>
  <c r="O57" i="22"/>
  <c r="M57" i="22"/>
  <c r="B49" i="22"/>
  <c r="B52" i="22"/>
  <c r="C52" i="22"/>
  <c r="C16" i="22"/>
  <c r="F49" i="22"/>
  <c r="F52" i="22"/>
  <c r="G52" i="22"/>
  <c r="O56" i="22"/>
  <c r="M56" i="22"/>
  <c r="B51" i="22"/>
  <c r="C51" i="22"/>
  <c r="F51" i="22"/>
  <c r="G51" i="22"/>
  <c r="O55" i="22"/>
  <c r="M55" i="22"/>
  <c r="B50" i="22"/>
  <c r="C50" i="22"/>
  <c r="F50" i="22"/>
  <c r="G50" i="22"/>
  <c r="O54" i="22"/>
  <c r="M54" i="22"/>
  <c r="C49" i="22"/>
  <c r="G49" i="22"/>
  <c r="O53" i="22"/>
  <c r="M53" i="22"/>
  <c r="B45" i="22"/>
  <c r="B48" i="22"/>
  <c r="C48" i="22"/>
  <c r="C15" i="22"/>
  <c r="F45" i="22"/>
  <c r="F48" i="22"/>
  <c r="G48" i="22"/>
  <c r="O52" i="22"/>
  <c r="M52" i="22"/>
  <c r="B47" i="22"/>
  <c r="C47" i="22"/>
  <c r="F47" i="22"/>
  <c r="G47" i="22"/>
  <c r="O51" i="22"/>
  <c r="M51" i="22"/>
  <c r="B46" i="22"/>
  <c r="C46" i="22"/>
  <c r="F46" i="22"/>
  <c r="G46" i="22"/>
  <c r="O50" i="22"/>
  <c r="M50" i="22"/>
  <c r="C45" i="22"/>
  <c r="G45" i="22"/>
  <c r="O49" i="22"/>
  <c r="M49" i="22"/>
  <c r="B41" i="22"/>
  <c r="B44" i="22"/>
  <c r="C44" i="22"/>
  <c r="C14" i="22"/>
  <c r="F41" i="22"/>
  <c r="F44" i="22"/>
  <c r="G44" i="22"/>
  <c r="O48" i="22"/>
  <c r="M48" i="22"/>
  <c r="B43" i="22"/>
  <c r="C43" i="22"/>
  <c r="F43" i="22"/>
  <c r="G43" i="22"/>
  <c r="O47" i="22"/>
  <c r="M47" i="22"/>
  <c r="B42" i="22"/>
  <c r="C42" i="22"/>
  <c r="F42" i="22"/>
  <c r="G42" i="22"/>
  <c r="O46" i="22"/>
  <c r="M46" i="22"/>
  <c r="C41" i="22"/>
  <c r="G41" i="22"/>
  <c r="O45" i="22"/>
  <c r="M45" i="22"/>
  <c r="B37" i="22"/>
  <c r="B40" i="22"/>
  <c r="C40" i="22"/>
  <c r="C13" i="22"/>
  <c r="F37" i="22"/>
  <c r="F40" i="22"/>
  <c r="G40" i="22"/>
  <c r="O44" i="22"/>
  <c r="M44" i="22"/>
  <c r="B39" i="22"/>
  <c r="C39" i="22"/>
  <c r="F39" i="22"/>
  <c r="G39" i="22"/>
  <c r="O43" i="22"/>
  <c r="M43" i="22"/>
  <c r="B38" i="22"/>
  <c r="C38" i="22"/>
  <c r="F38" i="22"/>
  <c r="G38" i="22"/>
  <c r="O42" i="22"/>
  <c r="M42" i="22"/>
  <c r="C37" i="22"/>
  <c r="G37" i="22"/>
  <c r="O41" i="22"/>
  <c r="M41" i="22"/>
  <c r="B33" i="22"/>
  <c r="B36" i="22"/>
  <c r="C36" i="22"/>
  <c r="C12" i="22"/>
  <c r="F33" i="22"/>
  <c r="F36" i="22"/>
  <c r="G36" i="22"/>
  <c r="O40" i="22"/>
  <c r="M40" i="22"/>
  <c r="B35" i="22"/>
  <c r="C35" i="22"/>
  <c r="F35" i="22"/>
  <c r="G35" i="22"/>
  <c r="O39" i="22"/>
  <c r="M39" i="22"/>
  <c r="B34" i="22"/>
  <c r="C34" i="22"/>
  <c r="F34" i="22"/>
  <c r="G34" i="22"/>
  <c r="O38" i="22"/>
  <c r="M38" i="22"/>
  <c r="C33" i="22"/>
  <c r="G33" i="22"/>
  <c r="O37" i="22"/>
  <c r="M37" i="22"/>
  <c r="D3" i="22"/>
  <c r="D4" i="22"/>
  <c r="D5" i="22"/>
  <c r="D6" i="22"/>
  <c r="D7" i="22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12" i="15"/>
  <c r="H92" i="21"/>
  <c r="B89" i="21"/>
  <c r="B92" i="21"/>
  <c r="C92" i="21"/>
  <c r="D92" i="21"/>
  <c r="E92" i="21"/>
  <c r="F89" i="21"/>
  <c r="F92" i="21"/>
  <c r="G92" i="21"/>
  <c r="I92" i="21"/>
  <c r="J92" i="21"/>
  <c r="N92" i="21"/>
  <c r="H93" i="21"/>
  <c r="B93" i="21"/>
  <c r="C93" i="21"/>
  <c r="D93" i="21"/>
  <c r="E93" i="21"/>
  <c r="F93" i="21"/>
  <c r="G93" i="21"/>
  <c r="I93" i="21"/>
  <c r="J93" i="21"/>
  <c r="N93" i="21"/>
  <c r="H94" i="21"/>
  <c r="B94" i="21"/>
  <c r="C94" i="21"/>
  <c r="D94" i="21"/>
  <c r="E94" i="21"/>
  <c r="F94" i="21"/>
  <c r="G94" i="21"/>
  <c r="I94" i="21"/>
  <c r="J94" i="21"/>
  <c r="N94" i="21"/>
  <c r="H95" i="21"/>
  <c r="B95" i="21"/>
  <c r="C95" i="21"/>
  <c r="D95" i="21"/>
  <c r="E95" i="21"/>
  <c r="F95" i="21"/>
  <c r="G95" i="21"/>
  <c r="I95" i="21"/>
  <c r="J95" i="21"/>
  <c r="N95" i="21"/>
  <c r="O96" i="21"/>
  <c r="H96" i="21"/>
  <c r="B96" i="21"/>
  <c r="C96" i="21"/>
  <c r="D96" i="21"/>
  <c r="E96" i="21"/>
  <c r="F96" i="21"/>
  <c r="G96" i="21"/>
  <c r="I96" i="21"/>
  <c r="J96" i="21"/>
  <c r="N96" i="21"/>
  <c r="L92" i="21"/>
  <c r="L93" i="21"/>
  <c r="L94" i="21"/>
  <c r="L95" i="21"/>
  <c r="M96" i="21"/>
  <c r="L96" i="21"/>
  <c r="H91" i="21"/>
  <c r="B91" i="21"/>
  <c r="C91" i="21"/>
  <c r="D91" i="21"/>
  <c r="E91" i="21"/>
  <c r="F91" i="21"/>
  <c r="G91" i="21"/>
  <c r="I91" i="21"/>
  <c r="J91" i="21"/>
  <c r="N91" i="21"/>
  <c r="O95" i="21"/>
  <c r="L91" i="21"/>
  <c r="M95" i="21"/>
  <c r="H90" i="21"/>
  <c r="B90" i="21"/>
  <c r="C90" i="21"/>
  <c r="D90" i="21"/>
  <c r="E90" i="21"/>
  <c r="F90" i="21"/>
  <c r="G90" i="21"/>
  <c r="I90" i="21"/>
  <c r="J90" i="21"/>
  <c r="N90" i="21"/>
  <c r="O94" i="21"/>
  <c r="L90" i="21"/>
  <c r="M94" i="21"/>
  <c r="H89" i="21"/>
  <c r="C89" i="21"/>
  <c r="D89" i="21"/>
  <c r="E89" i="21"/>
  <c r="G89" i="21"/>
  <c r="I89" i="21"/>
  <c r="J89" i="21"/>
  <c r="N89" i="21"/>
  <c r="O93" i="21"/>
  <c r="L89" i="21"/>
  <c r="M93" i="21"/>
  <c r="H88" i="21"/>
  <c r="B85" i="21"/>
  <c r="B88" i="21"/>
  <c r="C88" i="21"/>
  <c r="D88" i="21"/>
  <c r="E88" i="21"/>
  <c r="F85" i="21"/>
  <c r="F88" i="21"/>
  <c r="G88" i="21"/>
  <c r="I88" i="21"/>
  <c r="J88" i="21"/>
  <c r="N88" i="21"/>
  <c r="O92" i="21"/>
  <c r="L88" i="21"/>
  <c r="M92" i="21"/>
  <c r="H87" i="21"/>
  <c r="B87" i="21"/>
  <c r="C87" i="21"/>
  <c r="D87" i="21"/>
  <c r="E87" i="21"/>
  <c r="F87" i="21"/>
  <c r="G87" i="21"/>
  <c r="I87" i="21"/>
  <c r="J87" i="21"/>
  <c r="N87" i="21"/>
  <c r="O91" i="21"/>
  <c r="L87" i="21"/>
  <c r="M91" i="21"/>
  <c r="H86" i="21"/>
  <c r="B86" i="21"/>
  <c r="C86" i="21"/>
  <c r="D86" i="21"/>
  <c r="E86" i="21"/>
  <c r="F86" i="21"/>
  <c r="G86" i="21"/>
  <c r="I86" i="21"/>
  <c r="J86" i="21"/>
  <c r="N86" i="21"/>
  <c r="O90" i="21"/>
  <c r="L86" i="21"/>
  <c r="M90" i="21"/>
  <c r="H85" i="21"/>
  <c r="C85" i="21"/>
  <c r="D85" i="21"/>
  <c r="E85" i="21"/>
  <c r="G85" i="21"/>
  <c r="I85" i="21"/>
  <c r="J85" i="21"/>
  <c r="N85" i="21"/>
  <c r="O89" i="21"/>
  <c r="L85" i="21"/>
  <c r="M89" i="21"/>
  <c r="H84" i="21"/>
  <c r="B81" i="21"/>
  <c r="B84" i="21"/>
  <c r="C84" i="21"/>
  <c r="D84" i="21"/>
  <c r="E84" i="21"/>
  <c r="F81" i="21"/>
  <c r="F84" i="21"/>
  <c r="G84" i="21"/>
  <c r="I84" i="21"/>
  <c r="J84" i="21"/>
  <c r="N84" i="21"/>
  <c r="O88" i="21"/>
  <c r="L84" i="21"/>
  <c r="M88" i="21"/>
  <c r="H83" i="21"/>
  <c r="B83" i="21"/>
  <c r="C83" i="21"/>
  <c r="D83" i="21"/>
  <c r="E83" i="21"/>
  <c r="F83" i="21"/>
  <c r="G83" i="21"/>
  <c r="I83" i="21"/>
  <c r="J83" i="21"/>
  <c r="N83" i="21"/>
  <c r="O87" i="21"/>
  <c r="L83" i="21"/>
  <c r="M87" i="21"/>
  <c r="H82" i="21"/>
  <c r="B82" i="21"/>
  <c r="C82" i="21"/>
  <c r="D82" i="21"/>
  <c r="E82" i="21"/>
  <c r="F82" i="21"/>
  <c r="G82" i="21"/>
  <c r="I82" i="21"/>
  <c r="J82" i="21"/>
  <c r="N82" i="21"/>
  <c r="O86" i="21"/>
  <c r="L82" i="21"/>
  <c r="M86" i="21"/>
  <c r="H81" i="21"/>
  <c r="C81" i="21"/>
  <c r="D81" i="21"/>
  <c r="E81" i="21"/>
  <c r="G81" i="21"/>
  <c r="I81" i="21"/>
  <c r="J81" i="21"/>
  <c r="N81" i="21"/>
  <c r="O85" i="21"/>
  <c r="L81" i="21"/>
  <c r="M85" i="21"/>
  <c r="H80" i="21"/>
  <c r="B77" i="21"/>
  <c r="B80" i="21"/>
  <c r="C80" i="21"/>
  <c r="D80" i="21"/>
  <c r="E80" i="21"/>
  <c r="F77" i="21"/>
  <c r="F80" i="21"/>
  <c r="G80" i="21"/>
  <c r="I80" i="21"/>
  <c r="J80" i="21"/>
  <c r="N80" i="21"/>
  <c r="O84" i="21"/>
  <c r="L80" i="21"/>
  <c r="M84" i="21"/>
  <c r="H79" i="21"/>
  <c r="B79" i="21"/>
  <c r="C79" i="21"/>
  <c r="D79" i="21"/>
  <c r="E79" i="21"/>
  <c r="F79" i="21"/>
  <c r="G79" i="21"/>
  <c r="I79" i="21"/>
  <c r="J79" i="21"/>
  <c r="N79" i="21"/>
  <c r="O83" i="21"/>
  <c r="L79" i="21"/>
  <c r="M83" i="21"/>
  <c r="H78" i="21"/>
  <c r="B78" i="21"/>
  <c r="C78" i="21"/>
  <c r="D78" i="21"/>
  <c r="E78" i="21"/>
  <c r="F78" i="21"/>
  <c r="G78" i="21"/>
  <c r="I78" i="21"/>
  <c r="J78" i="21"/>
  <c r="N78" i="21"/>
  <c r="O82" i="21"/>
  <c r="L78" i="21"/>
  <c r="M82" i="21"/>
  <c r="H77" i="21"/>
  <c r="C77" i="21"/>
  <c r="D77" i="21"/>
  <c r="E77" i="21"/>
  <c r="G77" i="21"/>
  <c r="I77" i="21"/>
  <c r="J77" i="21"/>
  <c r="N77" i="21"/>
  <c r="O81" i="21"/>
  <c r="L77" i="21"/>
  <c r="M81" i="21"/>
  <c r="H76" i="21"/>
  <c r="B73" i="21"/>
  <c r="B76" i="21"/>
  <c r="C76" i="21"/>
  <c r="D76" i="21"/>
  <c r="E76" i="21"/>
  <c r="F73" i="21"/>
  <c r="F76" i="21"/>
  <c r="G76" i="21"/>
  <c r="I76" i="21"/>
  <c r="J76" i="21"/>
  <c r="N76" i="21"/>
  <c r="O80" i="21"/>
  <c r="L76" i="21"/>
  <c r="M80" i="21"/>
  <c r="H75" i="21"/>
  <c r="B75" i="21"/>
  <c r="C75" i="21"/>
  <c r="D75" i="21"/>
  <c r="E75" i="21"/>
  <c r="F75" i="21"/>
  <c r="G75" i="21"/>
  <c r="I75" i="21"/>
  <c r="J75" i="21"/>
  <c r="N75" i="21"/>
  <c r="O79" i="21"/>
  <c r="L75" i="21"/>
  <c r="M79" i="21"/>
  <c r="H74" i="21"/>
  <c r="B74" i="21"/>
  <c r="C74" i="21"/>
  <c r="D74" i="21"/>
  <c r="E74" i="21"/>
  <c r="F74" i="21"/>
  <c r="G74" i="21"/>
  <c r="I74" i="21"/>
  <c r="J74" i="21"/>
  <c r="N74" i="21"/>
  <c r="O78" i="21"/>
  <c r="L74" i="21"/>
  <c r="M78" i="21"/>
  <c r="H73" i="21"/>
  <c r="C73" i="21"/>
  <c r="D73" i="21"/>
  <c r="E73" i="21"/>
  <c r="G73" i="21"/>
  <c r="I73" i="21"/>
  <c r="J73" i="21"/>
  <c r="N73" i="21"/>
  <c r="O77" i="21"/>
  <c r="L73" i="21"/>
  <c r="M77" i="21"/>
  <c r="H72" i="21"/>
  <c r="B69" i="21"/>
  <c r="B72" i="21"/>
  <c r="C72" i="21"/>
  <c r="D72" i="21"/>
  <c r="E72" i="21"/>
  <c r="F69" i="21"/>
  <c r="F72" i="21"/>
  <c r="G72" i="21"/>
  <c r="I72" i="21"/>
  <c r="J72" i="21"/>
  <c r="N72" i="21"/>
  <c r="O76" i="21"/>
  <c r="L72" i="21"/>
  <c r="M76" i="21"/>
  <c r="H71" i="21"/>
  <c r="B71" i="21"/>
  <c r="C71" i="21"/>
  <c r="D71" i="21"/>
  <c r="E71" i="21"/>
  <c r="F71" i="21"/>
  <c r="G71" i="21"/>
  <c r="I71" i="21"/>
  <c r="J71" i="21"/>
  <c r="N71" i="21"/>
  <c r="O75" i="21"/>
  <c r="L71" i="21"/>
  <c r="M75" i="21"/>
  <c r="H70" i="21"/>
  <c r="B70" i="21"/>
  <c r="C70" i="21"/>
  <c r="D70" i="21"/>
  <c r="E70" i="21"/>
  <c r="F70" i="21"/>
  <c r="G70" i="21"/>
  <c r="I70" i="21"/>
  <c r="J70" i="21"/>
  <c r="N70" i="21"/>
  <c r="O74" i="21"/>
  <c r="L70" i="21"/>
  <c r="M74" i="21"/>
  <c r="H69" i="21"/>
  <c r="C69" i="21"/>
  <c r="D69" i="21"/>
  <c r="E69" i="21"/>
  <c r="G69" i="21"/>
  <c r="I69" i="21"/>
  <c r="J69" i="21"/>
  <c r="N69" i="21"/>
  <c r="O73" i="21"/>
  <c r="L69" i="21"/>
  <c r="M73" i="21"/>
  <c r="H68" i="21"/>
  <c r="B65" i="21"/>
  <c r="B68" i="21"/>
  <c r="C68" i="21"/>
  <c r="D68" i="21"/>
  <c r="E68" i="21"/>
  <c r="F65" i="21"/>
  <c r="F68" i="21"/>
  <c r="G68" i="21"/>
  <c r="I68" i="21"/>
  <c r="J68" i="21"/>
  <c r="N68" i="21"/>
  <c r="O72" i="21"/>
  <c r="L68" i="21"/>
  <c r="M72" i="21"/>
  <c r="H67" i="21"/>
  <c r="B67" i="21"/>
  <c r="C67" i="21"/>
  <c r="D67" i="21"/>
  <c r="E67" i="21"/>
  <c r="F67" i="21"/>
  <c r="G67" i="21"/>
  <c r="I67" i="21"/>
  <c r="J67" i="21"/>
  <c r="N67" i="21"/>
  <c r="O71" i="21"/>
  <c r="L67" i="21"/>
  <c r="M71" i="21"/>
  <c r="H66" i="21"/>
  <c r="B66" i="21"/>
  <c r="C66" i="21"/>
  <c r="D66" i="21"/>
  <c r="E66" i="21"/>
  <c r="F66" i="21"/>
  <c r="G66" i="21"/>
  <c r="I66" i="21"/>
  <c r="J66" i="21"/>
  <c r="N66" i="21"/>
  <c r="O70" i="21"/>
  <c r="L66" i="21"/>
  <c r="M70" i="21"/>
  <c r="H65" i="21"/>
  <c r="C65" i="21"/>
  <c r="D65" i="21"/>
  <c r="E65" i="21"/>
  <c r="G65" i="21"/>
  <c r="I65" i="21"/>
  <c r="J65" i="21"/>
  <c r="N65" i="21"/>
  <c r="O69" i="21"/>
  <c r="L65" i="21"/>
  <c r="M69" i="21"/>
  <c r="H64" i="21"/>
  <c r="B61" i="21"/>
  <c r="B64" i="21"/>
  <c r="C64" i="21"/>
  <c r="D64" i="21"/>
  <c r="E64" i="21"/>
  <c r="F61" i="21"/>
  <c r="F64" i="21"/>
  <c r="G64" i="21"/>
  <c r="I64" i="21"/>
  <c r="J64" i="21"/>
  <c r="N64" i="21"/>
  <c r="O68" i="21"/>
  <c r="L64" i="21"/>
  <c r="M68" i="21"/>
  <c r="H63" i="21"/>
  <c r="B63" i="21"/>
  <c r="C63" i="21"/>
  <c r="D63" i="21"/>
  <c r="E63" i="21"/>
  <c r="F63" i="21"/>
  <c r="G63" i="21"/>
  <c r="I63" i="21"/>
  <c r="J63" i="21"/>
  <c r="N63" i="21"/>
  <c r="O67" i="21"/>
  <c r="L63" i="21"/>
  <c r="M67" i="21"/>
  <c r="H62" i="21"/>
  <c r="B62" i="21"/>
  <c r="C62" i="21"/>
  <c r="D62" i="21"/>
  <c r="E62" i="21"/>
  <c r="F62" i="21"/>
  <c r="G62" i="21"/>
  <c r="I62" i="21"/>
  <c r="J62" i="21"/>
  <c r="N62" i="21"/>
  <c r="O66" i="21"/>
  <c r="L62" i="21"/>
  <c r="M66" i="21"/>
  <c r="H61" i="21"/>
  <c r="C61" i="21"/>
  <c r="D61" i="21"/>
  <c r="E61" i="21"/>
  <c r="G61" i="21"/>
  <c r="I61" i="21"/>
  <c r="J61" i="21"/>
  <c r="N61" i="21"/>
  <c r="O65" i="21"/>
  <c r="L61" i="21"/>
  <c r="M65" i="21"/>
  <c r="H60" i="21"/>
  <c r="B57" i="21"/>
  <c r="B60" i="21"/>
  <c r="C60" i="21"/>
  <c r="D60" i="21"/>
  <c r="E60" i="21"/>
  <c r="F57" i="21"/>
  <c r="F60" i="21"/>
  <c r="G60" i="21"/>
  <c r="I60" i="21"/>
  <c r="J60" i="21"/>
  <c r="N60" i="21"/>
  <c r="O64" i="21"/>
  <c r="L60" i="21"/>
  <c r="M64" i="21"/>
  <c r="H59" i="21"/>
  <c r="B59" i="21"/>
  <c r="C59" i="21"/>
  <c r="D59" i="21"/>
  <c r="E59" i="21"/>
  <c r="F59" i="21"/>
  <c r="G59" i="21"/>
  <c r="I59" i="21"/>
  <c r="J59" i="21"/>
  <c r="N59" i="21"/>
  <c r="O63" i="21"/>
  <c r="L59" i="21"/>
  <c r="M63" i="21"/>
  <c r="H58" i="21"/>
  <c r="B58" i="21"/>
  <c r="C58" i="21"/>
  <c r="D58" i="21"/>
  <c r="E58" i="21"/>
  <c r="F58" i="21"/>
  <c r="G58" i="21"/>
  <c r="I58" i="21"/>
  <c r="J58" i="21"/>
  <c r="N58" i="21"/>
  <c r="O62" i="21"/>
  <c r="L58" i="21"/>
  <c r="M62" i="21"/>
  <c r="H57" i="21"/>
  <c r="C57" i="21"/>
  <c r="D57" i="21"/>
  <c r="E57" i="21"/>
  <c r="G57" i="21"/>
  <c r="I57" i="21"/>
  <c r="J57" i="21"/>
  <c r="N57" i="21"/>
  <c r="O61" i="21"/>
  <c r="L57" i="21"/>
  <c r="M61" i="21"/>
  <c r="H56" i="21"/>
  <c r="B53" i="21"/>
  <c r="B56" i="21"/>
  <c r="C56" i="21"/>
  <c r="D56" i="21"/>
  <c r="E56" i="21"/>
  <c r="F53" i="21"/>
  <c r="F56" i="21"/>
  <c r="G56" i="21"/>
  <c r="I56" i="21"/>
  <c r="J56" i="21"/>
  <c r="N56" i="21"/>
  <c r="O60" i="21"/>
  <c r="L56" i="21"/>
  <c r="M60" i="21"/>
  <c r="H55" i="21"/>
  <c r="B55" i="21"/>
  <c r="C55" i="21"/>
  <c r="D55" i="21"/>
  <c r="E55" i="21"/>
  <c r="F55" i="21"/>
  <c r="G55" i="21"/>
  <c r="I55" i="21"/>
  <c r="J55" i="21"/>
  <c r="N55" i="21"/>
  <c r="O59" i="21"/>
  <c r="L55" i="21"/>
  <c r="M59" i="21"/>
  <c r="H54" i="21"/>
  <c r="B54" i="21"/>
  <c r="C54" i="21"/>
  <c r="D54" i="21"/>
  <c r="E54" i="21"/>
  <c r="F54" i="21"/>
  <c r="G54" i="21"/>
  <c r="I54" i="21"/>
  <c r="J54" i="21"/>
  <c r="N54" i="21"/>
  <c r="O58" i="21"/>
  <c r="L54" i="21"/>
  <c r="M58" i="21"/>
  <c r="H53" i="21"/>
  <c r="C53" i="21"/>
  <c r="D53" i="21"/>
  <c r="E53" i="21"/>
  <c r="G53" i="21"/>
  <c r="I53" i="21"/>
  <c r="J53" i="21"/>
  <c r="N53" i="21"/>
  <c r="O57" i="21"/>
  <c r="L53" i="21"/>
  <c r="M57" i="21"/>
  <c r="H52" i="21"/>
  <c r="B49" i="21"/>
  <c r="B52" i="21"/>
  <c r="C52" i="21"/>
  <c r="D52" i="21"/>
  <c r="E52" i="21"/>
  <c r="F49" i="21"/>
  <c r="F52" i="21"/>
  <c r="G52" i="21"/>
  <c r="I52" i="21"/>
  <c r="J52" i="21"/>
  <c r="N52" i="21"/>
  <c r="O56" i="21"/>
  <c r="L52" i="21"/>
  <c r="M56" i="21"/>
  <c r="H51" i="21"/>
  <c r="B51" i="21"/>
  <c r="C51" i="21"/>
  <c r="D51" i="21"/>
  <c r="E51" i="21"/>
  <c r="F51" i="21"/>
  <c r="G51" i="21"/>
  <c r="I51" i="21"/>
  <c r="J51" i="21"/>
  <c r="N51" i="21"/>
  <c r="O55" i="21"/>
  <c r="L51" i="21"/>
  <c r="M55" i="21"/>
  <c r="H50" i="21"/>
  <c r="B50" i="21"/>
  <c r="C50" i="21"/>
  <c r="D50" i="21"/>
  <c r="E50" i="21"/>
  <c r="F50" i="21"/>
  <c r="G50" i="21"/>
  <c r="I50" i="21"/>
  <c r="J50" i="21"/>
  <c r="N50" i="21"/>
  <c r="O54" i="21"/>
  <c r="L50" i="21"/>
  <c r="M54" i="21"/>
  <c r="H49" i="21"/>
  <c r="C49" i="21"/>
  <c r="D49" i="21"/>
  <c r="E49" i="21"/>
  <c r="G49" i="21"/>
  <c r="I49" i="21"/>
  <c r="J49" i="21"/>
  <c r="N49" i="21"/>
  <c r="O53" i="21"/>
  <c r="L49" i="21"/>
  <c r="M53" i="21"/>
  <c r="H48" i="21"/>
  <c r="B45" i="21"/>
  <c r="B48" i="21"/>
  <c r="C48" i="21"/>
  <c r="D48" i="21"/>
  <c r="E48" i="21"/>
  <c r="F45" i="21"/>
  <c r="F48" i="21"/>
  <c r="G48" i="21"/>
  <c r="I48" i="21"/>
  <c r="J48" i="21"/>
  <c r="N48" i="21"/>
  <c r="O52" i="21"/>
  <c r="L48" i="21"/>
  <c r="M52" i="21"/>
  <c r="H47" i="21"/>
  <c r="B47" i="21"/>
  <c r="C47" i="21"/>
  <c r="D47" i="21"/>
  <c r="E47" i="21"/>
  <c r="F47" i="21"/>
  <c r="G47" i="21"/>
  <c r="I47" i="21"/>
  <c r="J47" i="21"/>
  <c r="N47" i="21"/>
  <c r="O51" i="21"/>
  <c r="L47" i="21"/>
  <c r="M51" i="21"/>
  <c r="H46" i="21"/>
  <c r="B46" i="21"/>
  <c r="C46" i="21"/>
  <c r="D46" i="21"/>
  <c r="E46" i="21"/>
  <c r="F46" i="21"/>
  <c r="G46" i="21"/>
  <c r="I46" i="21"/>
  <c r="J46" i="21"/>
  <c r="N46" i="21"/>
  <c r="O50" i="21"/>
  <c r="L46" i="21"/>
  <c r="M50" i="21"/>
  <c r="H45" i="21"/>
  <c r="C45" i="21"/>
  <c r="D45" i="21"/>
  <c r="E45" i="21"/>
  <c r="G45" i="21"/>
  <c r="I45" i="21"/>
  <c r="J45" i="21"/>
  <c r="N45" i="21"/>
  <c r="O49" i="21"/>
  <c r="L45" i="21"/>
  <c r="M49" i="21"/>
  <c r="H44" i="21"/>
  <c r="B41" i="21"/>
  <c r="B44" i="21"/>
  <c r="C44" i="21"/>
  <c r="D44" i="21"/>
  <c r="E44" i="21"/>
  <c r="F41" i="21"/>
  <c r="F44" i="21"/>
  <c r="G44" i="21"/>
  <c r="I44" i="21"/>
  <c r="J44" i="21"/>
  <c r="N44" i="21"/>
  <c r="O48" i="21"/>
  <c r="L44" i="21"/>
  <c r="M48" i="21"/>
  <c r="H43" i="21"/>
  <c r="B43" i="21"/>
  <c r="C43" i="21"/>
  <c r="D43" i="21"/>
  <c r="E43" i="21"/>
  <c r="F43" i="21"/>
  <c r="G43" i="21"/>
  <c r="I43" i="21"/>
  <c r="J43" i="21"/>
  <c r="N43" i="21"/>
  <c r="O47" i="21"/>
  <c r="L43" i="21"/>
  <c r="M47" i="21"/>
  <c r="H42" i="21"/>
  <c r="B42" i="21"/>
  <c r="C42" i="21"/>
  <c r="D42" i="21"/>
  <c r="E42" i="21"/>
  <c r="F42" i="21"/>
  <c r="G42" i="21"/>
  <c r="I42" i="21"/>
  <c r="J42" i="21"/>
  <c r="N42" i="21"/>
  <c r="O46" i="21"/>
  <c r="L42" i="21"/>
  <c r="M46" i="21"/>
  <c r="H41" i="21"/>
  <c r="C41" i="21"/>
  <c r="D41" i="21"/>
  <c r="E41" i="21"/>
  <c r="G41" i="21"/>
  <c r="I41" i="21"/>
  <c r="J41" i="21"/>
  <c r="N41" i="21"/>
  <c r="O45" i="21"/>
  <c r="L41" i="21"/>
  <c r="M45" i="21"/>
  <c r="H40" i="21"/>
  <c r="B37" i="21"/>
  <c r="B40" i="21"/>
  <c r="C40" i="21"/>
  <c r="D40" i="21"/>
  <c r="E40" i="21"/>
  <c r="F37" i="21"/>
  <c r="F40" i="21"/>
  <c r="G40" i="21"/>
  <c r="I40" i="21"/>
  <c r="J40" i="21"/>
  <c r="N40" i="21"/>
  <c r="O44" i="21"/>
  <c r="L40" i="21"/>
  <c r="M44" i="21"/>
  <c r="H39" i="21"/>
  <c r="B39" i="21"/>
  <c r="C39" i="21"/>
  <c r="D39" i="21"/>
  <c r="E39" i="21"/>
  <c r="F39" i="21"/>
  <c r="G39" i="21"/>
  <c r="I39" i="21"/>
  <c r="J39" i="21"/>
  <c r="N39" i="21"/>
  <c r="O43" i="21"/>
  <c r="L39" i="21"/>
  <c r="M43" i="21"/>
  <c r="H38" i="21"/>
  <c r="B38" i="21"/>
  <c r="C38" i="21"/>
  <c r="D38" i="21"/>
  <c r="E38" i="21"/>
  <c r="F38" i="21"/>
  <c r="G38" i="21"/>
  <c r="I38" i="21"/>
  <c r="J38" i="21"/>
  <c r="N38" i="21"/>
  <c r="O42" i="21"/>
  <c r="L38" i="21"/>
  <c r="M42" i="21"/>
  <c r="C37" i="21"/>
  <c r="D37" i="21"/>
  <c r="E37" i="21"/>
  <c r="G37" i="21"/>
  <c r="H37" i="21"/>
  <c r="I37" i="21"/>
  <c r="J37" i="21"/>
  <c r="N37" i="21"/>
  <c r="O41" i="21"/>
  <c r="L37" i="21"/>
  <c r="M41" i="21"/>
  <c r="H36" i="21"/>
  <c r="B33" i="21"/>
  <c r="B36" i="21"/>
  <c r="C36" i="21"/>
  <c r="D36" i="21"/>
  <c r="E36" i="21"/>
  <c r="F33" i="21"/>
  <c r="F36" i="21"/>
  <c r="G36" i="21"/>
  <c r="I36" i="21"/>
  <c r="J36" i="21"/>
  <c r="N36" i="21"/>
  <c r="O40" i="21"/>
  <c r="L36" i="21"/>
  <c r="M40" i="21"/>
  <c r="H35" i="21"/>
  <c r="B35" i="21"/>
  <c r="C35" i="21"/>
  <c r="D35" i="21"/>
  <c r="E35" i="21"/>
  <c r="F35" i="21"/>
  <c r="G35" i="21"/>
  <c r="I35" i="21"/>
  <c r="J35" i="21"/>
  <c r="N35" i="21"/>
  <c r="O39" i="21"/>
  <c r="L35" i="21"/>
  <c r="M39" i="21"/>
  <c r="H34" i="21"/>
  <c r="B34" i="21"/>
  <c r="C34" i="21"/>
  <c r="D34" i="21"/>
  <c r="E34" i="21"/>
  <c r="F34" i="21"/>
  <c r="G34" i="21"/>
  <c r="I34" i="21"/>
  <c r="J34" i="21"/>
  <c r="N34" i="21"/>
  <c r="O38" i="21"/>
  <c r="L34" i="21"/>
  <c r="M38" i="21"/>
  <c r="H33" i="21"/>
  <c r="C33" i="21"/>
  <c r="D33" i="21"/>
  <c r="E33" i="21"/>
  <c r="G33" i="21"/>
  <c r="I33" i="21"/>
  <c r="J33" i="21"/>
  <c r="N33" i="21"/>
  <c r="O37" i="21"/>
  <c r="L33" i="21"/>
  <c r="M37" i="21"/>
  <c r="D3" i="21"/>
  <c r="D4" i="21"/>
  <c r="D5" i="21"/>
  <c r="D6" i="21"/>
  <c r="D7" i="21"/>
  <c r="B9" i="18"/>
  <c r="B10" i="18"/>
  <c r="B11" i="18"/>
  <c r="B12" i="18"/>
  <c r="C12" i="16"/>
  <c r="B13" i="18"/>
  <c r="C13" i="16"/>
  <c r="B14" i="18"/>
  <c r="C14" i="16"/>
  <c r="B15" i="18"/>
  <c r="C15" i="16"/>
  <c r="B16" i="18"/>
  <c r="C16" i="16"/>
  <c r="B17" i="18"/>
  <c r="C17" i="16"/>
  <c r="B18" i="18"/>
  <c r="C18" i="16"/>
  <c r="B19" i="18"/>
  <c r="C19" i="16"/>
  <c r="B20" i="18"/>
  <c r="C20" i="16"/>
  <c r="B21" i="18"/>
  <c r="C21" i="16"/>
  <c r="B22" i="18"/>
  <c r="C22" i="16"/>
  <c r="B23" i="18"/>
  <c r="C23" i="16"/>
  <c r="B24" i="18"/>
  <c r="C24" i="16"/>
  <c r="B25" i="18"/>
  <c r="C25" i="16"/>
  <c r="B26" i="18"/>
  <c r="C26" i="16"/>
  <c r="B27" i="18"/>
  <c r="C27" i="16"/>
  <c r="B28" i="18"/>
  <c r="C28" i="16"/>
  <c r="B29" i="18"/>
  <c r="C29" i="16"/>
  <c r="B30" i="18"/>
  <c r="C30" i="16"/>
  <c r="B31" i="18"/>
  <c r="C31" i="16"/>
  <c r="B32" i="18"/>
  <c r="C32" i="16"/>
  <c r="B33" i="18"/>
  <c r="C33" i="16"/>
  <c r="B34" i="18"/>
  <c r="C34" i="16"/>
  <c r="B35" i="18"/>
  <c r="C35" i="16"/>
  <c r="B36" i="18"/>
  <c r="C36" i="16"/>
  <c r="B37" i="18"/>
  <c r="C37" i="16"/>
  <c r="B38" i="18"/>
  <c r="C38" i="16"/>
  <c r="B39" i="18"/>
  <c r="B40" i="18"/>
  <c r="B41" i="18"/>
  <c r="B42" i="18"/>
  <c r="B43" i="18"/>
  <c r="B44" i="18"/>
  <c r="B45" i="18"/>
  <c r="B46" i="18"/>
  <c r="B47" i="18"/>
  <c r="B48" i="18"/>
  <c r="B49" i="18"/>
  <c r="B50" i="18"/>
  <c r="B51" i="18"/>
  <c r="B52" i="18"/>
  <c r="B53" i="18"/>
  <c r="B54" i="18"/>
  <c r="B55" i="18"/>
  <c r="B56" i="18"/>
  <c r="B57" i="18"/>
  <c r="B58" i="18"/>
  <c r="B59" i="18"/>
  <c r="B60" i="18"/>
  <c r="C60" i="16"/>
  <c r="B61" i="18"/>
  <c r="C61" i="16"/>
  <c r="B62" i="18"/>
  <c r="C62" i="16"/>
  <c r="B63" i="18"/>
  <c r="C63" i="16"/>
  <c r="B64" i="18"/>
  <c r="C64" i="16"/>
  <c r="B65" i="18"/>
  <c r="C65" i="16"/>
  <c r="B66" i="18"/>
  <c r="C66" i="16"/>
  <c r="B67" i="18"/>
  <c r="C67" i="16"/>
  <c r="B68" i="18"/>
  <c r="C68" i="16"/>
  <c r="B69" i="18"/>
  <c r="C69" i="16"/>
  <c r="B70" i="18"/>
  <c r="C70" i="16"/>
  <c r="B71" i="18"/>
  <c r="C71" i="16"/>
  <c r="B72" i="18"/>
  <c r="C72" i="16"/>
  <c r="B73" i="18"/>
  <c r="C73" i="16"/>
  <c r="B74" i="18"/>
  <c r="C74" i="16"/>
  <c r="B75" i="18"/>
  <c r="C75" i="16"/>
  <c r="B76" i="18"/>
  <c r="C76" i="16"/>
  <c r="B77" i="18"/>
  <c r="C77" i="16"/>
  <c r="B78" i="18"/>
  <c r="C78" i="16"/>
  <c r="B79" i="18"/>
  <c r="C79" i="16"/>
  <c r="B80" i="18"/>
  <c r="C80" i="16"/>
  <c r="B81" i="18"/>
  <c r="C81" i="16"/>
  <c r="B82" i="18"/>
  <c r="C82" i="16"/>
  <c r="B83" i="18"/>
  <c r="C83" i="16"/>
  <c r="B84" i="18"/>
  <c r="C84" i="16"/>
  <c r="B85" i="18"/>
  <c r="C85" i="16"/>
  <c r="B86" i="18"/>
  <c r="C86" i="16"/>
  <c r="B87" i="18"/>
  <c r="C87" i="16"/>
  <c r="B88" i="18"/>
  <c r="C88" i="16"/>
  <c r="B89" i="18"/>
  <c r="C89" i="16"/>
  <c r="B90" i="18"/>
  <c r="C90" i="16"/>
  <c r="B91" i="18"/>
  <c r="C91" i="16"/>
  <c r="B92" i="18"/>
  <c r="C92" i="16"/>
  <c r="B93" i="18"/>
  <c r="C93" i="16"/>
  <c r="B94" i="18"/>
  <c r="C94" i="16"/>
  <c r="B95" i="18"/>
  <c r="C95" i="16"/>
  <c r="B96" i="18"/>
  <c r="C96" i="16"/>
  <c r="B97" i="18"/>
  <c r="C97" i="16"/>
  <c r="B98" i="18"/>
  <c r="C98" i="16"/>
  <c r="B99" i="18"/>
  <c r="C99" i="16"/>
  <c r="B100" i="18"/>
  <c r="C100" i="16"/>
  <c r="B101" i="18"/>
  <c r="C101" i="16"/>
  <c r="B102" i="18"/>
  <c r="C102" i="16"/>
  <c r="B103" i="18"/>
  <c r="C103" i="16"/>
  <c r="B104" i="18"/>
  <c r="C104" i="16"/>
  <c r="B105" i="18"/>
  <c r="C105" i="16"/>
  <c r="B106" i="18"/>
  <c r="C106" i="16"/>
  <c r="B107" i="18"/>
  <c r="C107" i="16"/>
  <c r="B108" i="18"/>
  <c r="C108" i="16"/>
  <c r="B109" i="18"/>
  <c r="C109" i="16"/>
  <c r="B110" i="18"/>
  <c r="C110" i="16"/>
  <c r="B111" i="18"/>
  <c r="C111" i="16"/>
  <c r="B112" i="18"/>
  <c r="C112" i="16"/>
  <c r="B113" i="18"/>
  <c r="C113" i="16"/>
  <c r="B114" i="18"/>
  <c r="C114" i="16"/>
  <c r="B115" i="18"/>
  <c r="C115" i="16"/>
  <c r="B116" i="18"/>
  <c r="C116" i="16"/>
  <c r="B117" i="18"/>
  <c r="C117" i="16"/>
  <c r="B118" i="18"/>
  <c r="C118" i="16"/>
  <c r="B119" i="18"/>
  <c r="C119" i="16"/>
  <c r="B120" i="18"/>
  <c r="C120" i="16"/>
  <c r="B121" i="18"/>
  <c r="C121" i="16"/>
  <c r="B122" i="18"/>
  <c r="C122" i="16"/>
  <c r="B123" i="18"/>
  <c r="C123" i="16"/>
  <c r="B124" i="18"/>
  <c r="C124" i="16"/>
  <c r="B125" i="18"/>
  <c r="C125" i="16"/>
  <c r="B126" i="18"/>
  <c r="C126" i="16"/>
  <c r="B127" i="18"/>
  <c r="C127" i="16"/>
  <c r="B128" i="18"/>
  <c r="C128" i="16"/>
  <c r="B129" i="18"/>
  <c r="C129" i="16"/>
  <c r="B130" i="18"/>
  <c r="C130" i="16"/>
  <c r="B131" i="18"/>
  <c r="C131" i="16"/>
  <c r="B132" i="18"/>
  <c r="C132" i="16"/>
  <c r="B133" i="18"/>
  <c r="C133" i="16"/>
  <c r="B134" i="18"/>
  <c r="C134" i="16"/>
  <c r="B135" i="18"/>
  <c r="B8" i="18"/>
  <c r="Q1" i="18"/>
  <c r="D4" i="18"/>
  <c r="D138" i="18"/>
  <c r="E4" i="18"/>
  <c r="D139" i="18"/>
  <c r="D153" i="18"/>
  <c r="F4" i="18"/>
  <c r="E138" i="18"/>
  <c r="G4" i="18"/>
  <c r="E139" i="18"/>
  <c r="E153" i="18"/>
  <c r="H4" i="18"/>
  <c r="F138" i="18"/>
  <c r="I4" i="18"/>
  <c r="F139" i="18"/>
  <c r="F153" i="18"/>
  <c r="J4" i="18"/>
  <c r="G138" i="18"/>
  <c r="K4" i="18"/>
  <c r="G139" i="18"/>
  <c r="G153" i="18"/>
  <c r="L4" i="18"/>
  <c r="H138" i="18"/>
  <c r="M4" i="18"/>
  <c r="H139" i="18"/>
  <c r="H153" i="18"/>
  <c r="N4" i="18"/>
  <c r="I138" i="18"/>
  <c r="O4" i="18"/>
  <c r="I139" i="18"/>
  <c r="I153" i="18"/>
  <c r="P4" i="18"/>
  <c r="J138" i="18"/>
  <c r="Q4" i="18"/>
  <c r="J139" i="18"/>
  <c r="J153" i="18"/>
  <c r="R4" i="18"/>
  <c r="K138" i="18"/>
  <c r="S4" i="18"/>
  <c r="K139" i="18"/>
  <c r="K153" i="18"/>
  <c r="T4" i="18"/>
  <c r="L138" i="18"/>
  <c r="U4" i="18"/>
  <c r="L139" i="18"/>
  <c r="L153" i="18"/>
  <c r="V4" i="18"/>
  <c r="M138" i="18"/>
  <c r="W4" i="18"/>
  <c r="M139" i="18"/>
  <c r="M153" i="18"/>
  <c r="X4" i="18"/>
  <c r="N138" i="18"/>
  <c r="Y4" i="18"/>
  <c r="N139" i="18"/>
  <c r="N153" i="18"/>
  <c r="Z4" i="18"/>
  <c r="O138" i="18"/>
  <c r="AA4" i="18"/>
  <c r="O139" i="18"/>
  <c r="O153" i="18"/>
  <c r="AB4" i="18"/>
  <c r="P138" i="18"/>
  <c r="AC4" i="18"/>
  <c r="P139" i="18"/>
  <c r="P153" i="18"/>
  <c r="AD4" i="18"/>
  <c r="Q138" i="18"/>
  <c r="AE4" i="18"/>
  <c r="Q139" i="18"/>
  <c r="Q153" i="18"/>
  <c r="AF4" i="18"/>
  <c r="R138" i="18"/>
  <c r="AG4" i="18"/>
  <c r="R139" i="18"/>
  <c r="R153" i="18"/>
  <c r="AH4" i="18"/>
  <c r="S138" i="18"/>
  <c r="AI4" i="18"/>
  <c r="S139" i="18"/>
  <c r="S153" i="18"/>
  <c r="AJ4" i="18"/>
  <c r="T138" i="18"/>
  <c r="AK4" i="18"/>
  <c r="T139" i="18"/>
  <c r="T153" i="18"/>
  <c r="AL4" i="18"/>
  <c r="U138" i="18"/>
  <c r="AM4" i="18"/>
  <c r="U139" i="18"/>
  <c r="U153" i="18"/>
  <c r="AN4" i="18"/>
  <c r="V138" i="18"/>
  <c r="AO4" i="18"/>
  <c r="V139" i="18"/>
  <c r="V153" i="18"/>
  <c r="AP4" i="18"/>
  <c r="W138" i="18"/>
  <c r="AQ4" i="18"/>
  <c r="W139" i="18"/>
  <c r="W153" i="18"/>
  <c r="AR4" i="18"/>
  <c r="X138" i="18"/>
  <c r="AS4" i="18"/>
  <c r="X139" i="18"/>
  <c r="X153" i="18"/>
  <c r="AT4" i="18"/>
  <c r="Y138" i="18"/>
  <c r="AU4" i="18"/>
  <c r="Y139" i="18"/>
  <c r="Y153" i="18"/>
  <c r="AV4" i="18"/>
  <c r="Z138" i="18"/>
  <c r="AW4" i="18"/>
  <c r="Z139" i="18"/>
  <c r="Z153" i="18"/>
  <c r="AX4" i="18"/>
  <c r="AA138" i="18"/>
  <c r="AY4" i="18"/>
  <c r="AA139" i="18"/>
  <c r="AA153" i="18"/>
  <c r="AZ4" i="18"/>
  <c r="AB138" i="18"/>
  <c r="BA4" i="18"/>
  <c r="AB139" i="18"/>
  <c r="AB153" i="18"/>
  <c r="BB4" i="18"/>
  <c r="AC138" i="18"/>
  <c r="BC4" i="18"/>
  <c r="AC139" i="18"/>
  <c r="AC153" i="18"/>
  <c r="BD4" i="18"/>
  <c r="AD138" i="18"/>
  <c r="BE4" i="18"/>
  <c r="AD139" i="18"/>
  <c r="AD153" i="18"/>
  <c r="BF4" i="18"/>
  <c r="AE138" i="18"/>
  <c r="BG4" i="18"/>
  <c r="AE139" i="18"/>
  <c r="AE153" i="18"/>
  <c r="BH4" i="18"/>
  <c r="AF138" i="18"/>
  <c r="BI4" i="18"/>
  <c r="AF139" i="18"/>
  <c r="AF153" i="18"/>
  <c r="BJ4" i="18"/>
  <c r="AG138" i="18"/>
  <c r="BK4" i="18"/>
  <c r="AG139" i="18"/>
  <c r="AG153" i="18"/>
  <c r="BL4" i="18"/>
  <c r="AH138" i="18"/>
  <c r="BM4" i="18"/>
  <c r="AH139" i="18"/>
  <c r="AH153" i="18"/>
  <c r="BN4" i="18"/>
  <c r="AI138" i="18"/>
  <c r="BO4" i="18"/>
  <c r="AI139" i="18"/>
  <c r="AI153" i="18"/>
  <c r="BP4" i="18"/>
  <c r="AJ138" i="18"/>
  <c r="BQ4" i="18"/>
  <c r="AJ139" i="18"/>
  <c r="AJ153" i="18"/>
  <c r="BR4" i="18"/>
  <c r="AK138" i="18"/>
  <c r="BS4" i="18"/>
  <c r="AK139" i="18"/>
  <c r="AK153" i="18"/>
  <c r="BT4" i="18"/>
  <c r="AL138" i="18"/>
  <c r="BU4" i="18"/>
  <c r="AL139" i="18"/>
  <c r="AL153" i="18"/>
  <c r="BV4" i="18"/>
  <c r="AM138" i="18"/>
  <c r="BW4" i="18"/>
  <c r="AM139" i="18"/>
  <c r="AM153" i="18"/>
  <c r="BX4" i="18"/>
  <c r="AN138" i="18"/>
  <c r="BY4" i="18"/>
  <c r="AN139" i="18"/>
  <c r="AN153" i="18"/>
  <c r="BZ4" i="18"/>
  <c r="AO138" i="18"/>
  <c r="CA4" i="18"/>
  <c r="AO139" i="18"/>
  <c r="AO153" i="18"/>
  <c r="CB4" i="18"/>
  <c r="AP138" i="18"/>
  <c r="CC4" i="18"/>
  <c r="AP139" i="18"/>
  <c r="AP153" i="18"/>
  <c r="CD4" i="18"/>
  <c r="AQ138" i="18"/>
  <c r="CE4" i="18"/>
  <c r="AQ139" i="18"/>
  <c r="AQ153" i="18"/>
  <c r="CF4" i="18"/>
  <c r="AR138" i="18"/>
  <c r="CG4" i="18"/>
  <c r="AR139" i="18"/>
  <c r="AR153" i="18"/>
  <c r="CH4" i="18"/>
  <c r="AS138" i="18"/>
  <c r="CI4" i="18"/>
  <c r="AS139" i="18"/>
  <c r="AS153" i="18"/>
  <c r="CJ4" i="18"/>
  <c r="AT138" i="18"/>
  <c r="CK4" i="18"/>
  <c r="AT139" i="18"/>
  <c r="AT153" i="18"/>
  <c r="CL4" i="18"/>
  <c r="AU138" i="18"/>
  <c r="CM4" i="18"/>
  <c r="AU139" i="18"/>
  <c r="AU153" i="18"/>
  <c r="CN4" i="18"/>
  <c r="AV138" i="18"/>
  <c r="CO4" i="18"/>
  <c r="AV139" i="18"/>
  <c r="AV153" i="18"/>
  <c r="CP4" i="18"/>
  <c r="AW138" i="18"/>
  <c r="CQ4" i="18"/>
  <c r="AW139" i="18"/>
  <c r="AW153" i="18"/>
  <c r="CR4" i="18"/>
  <c r="AX138" i="18"/>
  <c r="CS4" i="18"/>
  <c r="AX139" i="18"/>
  <c r="AX153" i="18"/>
  <c r="CT4" i="18"/>
  <c r="AY138" i="18"/>
  <c r="CU4" i="18"/>
  <c r="AY139" i="18"/>
  <c r="AY153" i="18"/>
  <c r="CV4" i="18"/>
  <c r="AZ138" i="18"/>
  <c r="CW4" i="18"/>
  <c r="AZ139" i="18"/>
  <c r="AZ153" i="18"/>
  <c r="CZ4" i="18"/>
  <c r="BB138" i="18"/>
  <c r="DA4" i="18"/>
  <c r="BB139" i="18"/>
  <c r="BB153" i="18"/>
  <c r="DB4" i="18"/>
  <c r="BC138" i="18"/>
  <c r="DC4" i="18"/>
  <c r="BC139" i="18"/>
  <c r="BC153" i="18"/>
  <c r="DD4" i="18"/>
  <c r="BD138" i="18"/>
  <c r="DE4" i="18"/>
  <c r="BD139" i="18"/>
  <c r="BD153" i="18"/>
  <c r="DF4" i="18"/>
  <c r="BE138" i="18"/>
  <c r="DG4" i="18"/>
  <c r="BE139" i="18"/>
  <c r="BE153" i="18"/>
  <c r="DH4" i="18"/>
  <c r="BF138" i="18"/>
  <c r="DI4" i="18"/>
  <c r="BF139" i="18"/>
  <c r="BF153" i="18"/>
  <c r="DJ4" i="18"/>
  <c r="BG138" i="18"/>
  <c r="DK4" i="18"/>
  <c r="BG139" i="18"/>
  <c r="BG153" i="18"/>
  <c r="DL4" i="18"/>
  <c r="BH138" i="18"/>
  <c r="DM4" i="18"/>
  <c r="BH139" i="18"/>
  <c r="BH153" i="18"/>
  <c r="DN4" i="18"/>
  <c r="BI138" i="18"/>
  <c r="DO4" i="18"/>
  <c r="BI139" i="18"/>
  <c r="BI153" i="18"/>
  <c r="DP4" i="18"/>
  <c r="BJ138" i="18"/>
  <c r="DQ4" i="18"/>
  <c r="BJ139" i="18"/>
  <c r="BJ153" i="18"/>
  <c r="DR4" i="18"/>
  <c r="BK138" i="18"/>
  <c r="DS4" i="18"/>
  <c r="BK139" i="18"/>
  <c r="BK153" i="18"/>
  <c r="DT4" i="18"/>
  <c r="BL138" i="18"/>
  <c r="DU4" i="18"/>
  <c r="BL139" i="18"/>
  <c r="BL153" i="18"/>
  <c r="DV4" i="18"/>
  <c r="BM138" i="18"/>
  <c r="DW4" i="18"/>
  <c r="BM139" i="18"/>
  <c r="BM153" i="18"/>
  <c r="DX4" i="18"/>
  <c r="BN138" i="18"/>
  <c r="DY4" i="18"/>
  <c r="BN139" i="18"/>
  <c r="BN153" i="18"/>
  <c r="DZ4" i="18"/>
  <c r="BO138" i="18"/>
  <c r="EA4" i="18"/>
  <c r="BO139" i="18"/>
  <c r="BO153" i="18"/>
  <c r="EB4" i="18"/>
  <c r="BP138" i="18"/>
  <c r="EC4" i="18"/>
  <c r="BP139" i="18"/>
  <c r="BP153" i="18"/>
  <c r="CX4" i="18"/>
  <c r="BA138" i="18"/>
  <c r="CY4" i="18"/>
  <c r="BA139" i="18"/>
  <c r="BA153" i="18"/>
  <c r="D152" i="18"/>
  <c r="E152" i="18"/>
  <c r="F152" i="18"/>
  <c r="G152" i="18"/>
  <c r="H152" i="18"/>
  <c r="I152" i="18"/>
  <c r="J152" i="18"/>
  <c r="K152" i="18"/>
  <c r="L152" i="18"/>
  <c r="M152" i="18"/>
  <c r="N152" i="18"/>
  <c r="O152" i="18"/>
  <c r="P152" i="18"/>
  <c r="Q152" i="18"/>
  <c r="R152" i="18"/>
  <c r="S152" i="18"/>
  <c r="T152" i="18"/>
  <c r="U152" i="18"/>
  <c r="V152" i="18"/>
  <c r="W152" i="18"/>
  <c r="X152" i="18"/>
  <c r="Y152" i="18"/>
  <c r="Z152" i="18"/>
  <c r="AA152" i="18"/>
  <c r="AB152" i="18"/>
  <c r="AC152" i="18"/>
  <c r="AL152" i="18"/>
  <c r="AM152" i="18"/>
  <c r="AN152" i="18"/>
  <c r="AO152" i="18"/>
  <c r="AP152" i="18"/>
  <c r="AQ152" i="18"/>
  <c r="AR152" i="18"/>
  <c r="AS152" i="18"/>
  <c r="AT152" i="18"/>
  <c r="AU152" i="18"/>
  <c r="AV152" i="18"/>
  <c r="AW152" i="18"/>
  <c r="AX152" i="18"/>
  <c r="AY152" i="18"/>
  <c r="AZ152" i="18"/>
  <c r="BA152" i="18"/>
  <c r="BB152" i="18"/>
  <c r="BC152" i="18"/>
  <c r="BD152" i="18"/>
  <c r="BE152" i="18"/>
  <c r="BF152" i="18"/>
  <c r="BG152" i="18"/>
  <c r="BH152" i="18"/>
  <c r="BI152" i="18"/>
  <c r="BJ152" i="18"/>
  <c r="BK152" i="18"/>
  <c r="BL152" i="18"/>
  <c r="BM152" i="18"/>
  <c r="BN152" i="18"/>
  <c r="BO152" i="18"/>
  <c r="BP152" i="18"/>
  <c r="AE152" i="18"/>
  <c r="AF152" i="18"/>
  <c r="AG152" i="18"/>
  <c r="AH152" i="18"/>
  <c r="AI152" i="18"/>
  <c r="AJ152" i="18"/>
  <c r="AK152" i="18"/>
  <c r="AD152" i="18"/>
  <c r="AD143" i="18"/>
  <c r="AD144" i="18"/>
  <c r="AC143" i="18"/>
  <c r="AC144" i="18"/>
  <c r="AD145" i="18"/>
  <c r="AD146" i="18"/>
  <c r="AD147" i="18"/>
  <c r="E143" i="18"/>
  <c r="E144" i="18"/>
  <c r="D143" i="18"/>
  <c r="D144" i="18"/>
  <c r="E145" i="18"/>
  <c r="E146" i="18"/>
  <c r="E147" i="18"/>
  <c r="F143" i="18"/>
  <c r="F144" i="18"/>
  <c r="F145" i="18"/>
  <c r="F146" i="18"/>
  <c r="F147" i="18"/>
  <c r="G143" i="18"/>
  <c r="G144" i="18"/>
  <c r="G145" i="18"/>
  <c r="G146" i="18"/>
  <c r="G147" i="18"/>
  <c r="H143" i="18"/>
  <c r="H144" i="18"/>
  <c r="H145" i="18"/>
  <c r="H146" i="18"/>
  <c r="H147" i="18"/>
  <c r="I143" i="18"/>
  <c r="I144" i="18"/>
  <c r="I145" i="18"/>
  <c r="I146" i="18"/>
  <c r="I147" i="18"/>
  <c r="J143" i="18"/>
  <c r="J144" i="18"/>
  <c r="J145" i="18"/>
  <c r="J146" i="18"/>
  <c r="J147" i="18"/>
  <c r="K143" i="18"/>
  <c r="K144" i="18"/>
  <c r="K145" i="18"/>
  <c r="K146" i="18"/>
  <c r="K147" i="18"/>
  <c r="L143" i="18"/>
  <c r="L144" i="18"/>
  <c r="L145" i="18"/>
  <c r="L146" i="18"/>
  <c r="L147" i="18"/>
  <c r="M143" i="18"/>
  <c r="M144" i="18"/>
  <c r="M145" i="18"/>
  <c r="M146" i="18"/>
  <c r="M147" i="18"/>
  <c r="N143" i="18"/>
  <c r="N144" i="18"/>
  <c r="N145" i="18"/>
  <c r="N146" i="18"/>
  <c r="N147" i="18"/>
  <c r="O143" i="18"/>
  <c r="O144" i="18"/>
  <c r="O145" i="18"/>
  <c r="O146" i="18"/>
  <c r="O147" i="18"/>
  <c r="P143" i="18"/>
  <c r="P144" i="18"/>
  <c r="P145" i="18"/>
  <c r="P146" i="18"/>
  <c r="P147" i="18"/>
  <c r="Q143" i="18"/>
  <c r="Q144" i="18"/>
  <c r="Q145" i="18"/>
  <c r="Q146" i="18"/>
  <c r="Q147" i="18"/>
  <c r="R143" i="18"/>
  <c r="R144" i="18"/>
  <c r="R145" i="18"/>
  <c r="R146" i="18"/>
  <c r="R147" i="18"/>
  <c r="S143" i="18"/>
  <c r="S144" i="18"/>
  <c r="S145" i="18"/>
  <c r="S146" i="18"/>
  <c r="S147" i="18"/>
  <c r="T143" i="18"/>
  <c r="T144" i="18"/>
  <c r="T145" i="18"/>
  <c r="T146" i="18"/>
  <c r="T147" i="18"/>
  <c r="U143" i="18"/>
  <c r="U144" i="18"/>
  <c r="U145" i="18"/>
  <c r="U146" i="18"/>
  <c r="U147" i="18"/>
  <c r="V143" i="18"/>
  <c r="V144" i="18"/>
  <c r="V145" i="18"/>
  <c r="V146" i="18"/>
  <c r="V147" i="18"/>
  <c r="W143" i="18"/>
  <c r="W144" i="18"/>
  <c r="W145" i="18"/>
  <c r="W146" i="18"/>
  <c r="W147" i="18"/>
  <c r="X143" i="18"/>
  <c r="X144" i="18"/>
  <c r="X145" i="18"/>
  <c r="X146" i="18"/>
  <c r="X147" i="18"/>
  <c r="Y143" i="18"/>
  <c r="Y144" i="18"/>
  <c r="Y145" i="18"/>
  <c r="Y146" i="18"/>
  <c r="Y147" i="18"/>
  <c r="Z143" i="18"/>
  <c r="Z144" i="18"/>
  <c r="Z145" i="18"/>
  <c r="Z146" i="18"/>
  <c r="Z147" i="18"/>
  <c r="AA143" i="18"/>
  <c r="AA144" i="18"/>
  <c r="AA145" i="18"/>
  <c r="AA146" i="18"/>
  <c r="AA147" i="18"/>
  <c r="AB143" i="18"/>
  <c r="AB144" i="18"/>
  <c r="AB145" i="18"/>
  <c r="AB146" i="18"/>
  <c r="AB147" i="18"/>
  <c r="AC145" i="18"/>
  <c r="AC146" i="18"/>
  <c r="AC147" i="18"/>
  <c r="AD148" i="18"/>
  <c r="AD149" i="18"/>
  <c r="H148" i="18"/>
  <c r="I148" i="18"/>
  <c r="J148" i="18"/>
  <c r="K148" i="18"/>
  <c r="L148" i="18"/>
  <c r="M148" i="18"/>
  <c r="N148" i="18"/>
  <c r="O148" i="18"/>
  <c r="P148" i="18"/>
  <c r="Q148" i="18"/>
  <c r="R148" i="18"/>
  <c r="S148" i="18"/>
  <c r="T148" i="18"/>
  <c r="U148" i="18"/>
  <c r="V148" i="18"/>
  <c r="W148" i="18"/>
  <c r="X148" i="18"/>
  <c r="Y148" i="18"/>
  <c r="Z148" i="18"/>
  <c r="AA148" i="18"/>
  <c r="AB148" i="18"/>
  <c r="AC148" i="18"/>
  <c r="AE143" i="18"/>
  <c r="AE144" i="18"/>
  <c r="AE145" i="18"/>
  <c r="AE146" i="18"/>
  <c r="AE147" i="18"/>
  <c r="AE148" i="18"/>
  <c r="AF143" i="18"/>
  <c r="AF144" i="18"/>
  <c r="AF145" i="18"/>
  <c r="AF146" i="18"/>
  <c r="AF147" i="18"/>
  <c r="AF148" i="18"/>
  <c r="AG143" i="18"/>
  <c r="AG144" i="18"/>
  <c r="AG145" i="18"/>
  <c r="AG146" i="18"/>
  <c r="AG147" i="18"/>
  <c r="AG148" i="18"/>
  <c r="AH143" i="18"/>
  <c r="AH144" i="18"/>
  <c r="AH145" i="18"/>
  <c r="AH146" i="18"/>
  <c r="AH147" i="18"/>
  <c r="AH148" i="18"/>
  <c r="AI143" i="18"/>
  <c r="AI144" i="18"/>
  <c r="AI145" i="18"/>
  <c r="AI146" i="18"/>
  <c r="AI147" i="18"/>
  <c r="AI148" i="18"/>
  <c r="AJ143" i="18"/>
  <c r="AJ144" i="18"/>
  <c r="AJ145" i="18"/>
  <c r="AJ146" i="18"/>
  <c r="AJ147" i="18"/>
  <c r="AJ148" i="18"/>
  <c r="AK143" i="18"/>
  <c r="AK144" i="18"/>
  <c r="AK145" i="18"/>
  <c r="AK146" i="18"/>
  <c r="AK147" i="18"/>
  <c r="AK148" i="18"/>
  <c r="AL143" i="18"/>
  <c r="AL144" i="18"/>
  <c r="AL145" i="18"/>
  <c r="AL146" i="18"/>
  <c r="AL147" i="18"/>
  <c r="AL148" i="18"/>
  <c r="AM143" i="18"/>
  <c r="AM144" i="18"/>
  <c r="AM145" i="18"/>
  <c r="AM146" i="18"/>
  <c r="AM147" i="18"/>
  <c r="AM148" i="18"/>
  <c r="AN143" i="18"/>
  <c r="AN144" i="18"/>
  <c r="AN145" i="18"/>
  <c r="AN146" i="18"/>
  <c r="AN147" i="18"/>
  <c r="AN148" i="18"/>
  <c r="AO143" i="18"/>
  <c r="AO144" i="18"/>
  <c r="AO145" i="18"/>
  <c r="AO146" i="18"/>
  <c r="AO147" i="18"/>
  <c r="AO148" i="18"/>
  <c r="AP143" i="18"/>
  <c r="AP144" i="18"/>
  <c r="AP145" i="18"/>
  <c r="AP146" i="18"/>
  <c r="AP147" i="18"/>
  <c r="AP148" i="18"/>
  <c r="AQ143" i="18"/>
  <c r="AQ144" i="18"/>
  <c r="AQ145" i="18"/>
  <c r="AQ146" i="18"/>
  <c r="AQ147" i="18"/>
  <c r="AQ148" i="18"/>
  <c r="AR143" i="18"/>
  <c r="AR144" i="18"/>
  <c r="AR145" i="18"/>
  <c r="AR146" i="18"/>
  <c r="AR147" i="18"/>
  <c r="AR148" i="18"/>
  <c r="AS143" i="18"/>
  <c r="AS144" i="18"/>
  <c r="AS145" i="18"/>
  <c r="AS146" i="18"/>
  <c r="AS147" i="18"/>
  <c r="AS148" i="18"/>
  <c r="AT143" i="18"/>
  <c r="AT144" i="18"/>
  <c r="AT145" i="18"/>
  <c r="AT146" i="18"/>
  <c r="AT147" i="18"/>
  <c r="AT148" i="18"/>
  <c r="AU143" i="18"/>
  <c r="AU144" i="18"/>
  <c r="AU145" i="18"/>
  <c r="AU146" i="18"/>
  <c r="AU147" i="18"/>
  <c r="AU148" i="18"/>
  <c r="AV143" i="18"/>
  <c r="AV144" i="18"/>
  <c r="AV145" i="18"/>
  <c r="AV146" i="18"/>
  <c r="AV147" i="18"/>
  <c r="AV148" i="18"/>
  <c r="AW143" i="18"/>
  <c r="AW144" i="18"/>
  <c r="AW145" i="18"/>
  <c r="AW146" i="18"/>
  <c r="AW147" i="18"/>
  <c r="AW148" i="18"/>
  <c r="AX143" i="18"/>
  <c r="AX144" i="18"/>
  <c r="AX145" i="18"/>
  <c r="AX146" i="18"/>
  <c r="AX147" i="18"/>
  <c r="AX148" i="18"/>
  <c r="AY143" i="18"/>
  <c r="AY144" i="18"/>
  <c r="AY145" i="18"/>
  <c r="AY146" i="18"/>
  <c r="AY147" i="18"/>
  <c r="AY148" i="18"/>
  <c r="AZ143" i="18"/>
  <c r="AZ144" i="18"/>
  <c r="AZ145" i="18"/>
  <c r="AZ146" i="18"/>
  <c r="AZ147" i="18"/>
  <c r="AZ148" i="18"/>
  <c r="BA143" i="18"/>
  <c r="BA144" i="18"/>
  <c r="BA145" i="18"/>
  <c r="BA146" i="18"/>
  <c r="BA147" i="18"/>
  <c r="BA148" i="18"/>
  <c r="BB143" i="18"/>
  <c r="BB144" i="18"/>
  <c r="BB145" i="18"/>
  <c r="BB146" i="18"/>
  <c r="BB147" i="18"/>
  <c r="BB148" i="18"/>
  <c r="BC143" i="18"/>
  <c r="BC144" i="18"/>
  <c r="BC145" i="18"/>
  <c r="BC146" i="18"/>
  <c r="BC147" i="18"/>
  <c r="BC148" i="18"/>
  <c r="BD143" i="18"/>
  <c r="BD144" i="18"/>
  <c r="BD145" i="18"/>
  <c r="BD146" i="18"/>
  <c r="BD147" i="18"/>
  <c r="BD148" i="18"/>
  <c r="BE143" i="18"/>
  <c r="BE144" i="18"/>
  <c r="BE145" i="18"/>
  <c r="BE146" i="18"/>
  <c r="BE147" i="18"/>
  <c r="BE148" i="18"/>
  <c r="BF143" i="18"/>
  <c r="BF144" i="18"/>
  <c r="BF145" i="18"/>
  <c r="BF146" i="18"/>
  <c r="BF147" i="18"/>
  <c r="BF148" i="18"/>
  <c r="BG143" i="18"/>
  <c r="BG144" i="18"/>
  <c r="BG145" i="18"/>
  <c r="BG146" i="18"/>
  <c r="BG147" i="18"/>
  <c r="BG148" i="18"/>
  <c r="BH143" i="18"/>
  <c r="BH144" i="18"/>
  <c r="BH145" i="18"/>
  <c r="BH146" i="18"/>
  <c r="BH147" i="18"/>
  <c r="BH148" i="18"/>
  <c r="BI143" i="18"/>
  <c r="BI144" i="18"/>
  <c r="BI145" i="18"/>
  <c r="BI146" i="18"/>
  <c r="BI147" i="18"/>
  <c r="BI148" i="18"/>
  <c r="BJ143" i="18"/>
  <c r="BJ144" i="18"/>
  <c r="BJ145" i="18"/>
  <c r="BJ146" i="18"/>
  <c r="BJ147" i="18"/>
  <c r="BJ148" i="18"/>
  <c r="BK143" i="18"/>
  <c r="BK144" i="18"/>
  <c r="BK145" i="18"/>
  <c r="BK146" i="18"/>
  <c r="BK147" i="18"/>
  <c r="BK148" i="18"/>
  <c r="BL143" i="18"/>
  <c r="BL144" i="18"/>
  <c r="BL145" i="18"/>
  <c r="BL146" i="18"/>
  <c r="BL147" i="18"/>
  <c r="BL148" i="18"/>
  <c r="BM143" i="18"/>
  <c r="BM144" i="18"/>
  <c r="BM145" i="18"/>
  <c r="BM146" i="18"/>
  <c r="BM147" i="18"/>
  <c r="BM148" i="18"/>
  <c r="BN143" i="18"/>
  <c r="BN144" i="18"/>
  <c r="BN145" i="18"/>
  <c r="BN146" i="18"/>
  <c r="BN147" i="18"/>
  <c r="BN148" i="18"/>
  <c r="BO143" i="18"/>
  <c r="BO144" i="18"/>
  <c r="BO145" i="18"/>
  <c r="BO146" i="18"/>
  <c r="BO147" i="18"/>
  <c r="BO148" i="18"/>
  <c r="BP143" i="18"/>
  <c r="BP144" i="18"/>
  <c r="BP145" i="18"/>
  <c r="BP146" i="18"/>
  <c r="BP147" i="18"/>
  <c r="BP148" i="18"/>
  <c r="G148" i="18"/>
  <c r="F148" i="18"/>
  <c r="E148" i="18"/>
  <c r="D148" i="18"/>
  <c r="D147" i="18"/>
  <c r="I9" i="18"/>
  <c r="I10" i="18"/>
  <c r="I11" i="18"/>
  <c r="I12" i="18"/>
  <c r="I13" i="18"/>
  <c r="I14" i="18"/>
  <c r="I15" i="18"/>
  <c r="I16" i="18"/>
  <c r="I17" i="18"/>
  <c r="I18" i="18"/>
  <c r="I19" i="18"/>
  <c r="I20" i="18"/>
  <c r="I21" i="18"/>
  <c r="I22" i="18"/>
  <c r="I23" i="18"/>
  <c r="I24" i="18"/>
  <c r="I25" i="18"/>
  <c r="I26" i="18"/>
  <c r="I27" i="18"/>
  <c r="I28" i="18"/>
  <c r="I29" i="18"/>
  <c r="I30" i="18"/>
  <c r="I31" i="18"/>
  <c r="I32" i="18"/>
  <c r="I33" i="18"/>
  <c r="I34" i="18"/>
  <c r="I35" i="18"/>
  <c r="I36" i="18"/>
  <c r="I37" i="18"/>
  <c r="I38" i="18"/>
  <c r="I39" i="18"/>
  <c r="I40" i="18"/>
  <c r="I41" i="18"/>
  <c r="I42" i="18"/>
  <c r="I43" i="18"/>
  <c r="I44" i="18"/>
  <c r="I45" i="18"/>
  <c r="I46" i="18"/>
  <c r="I47" i="18"/>
  <c r="I48" i="18"/>
  <c r="I49" i="18"/>
  <c r="I50" i="18"/>
  <c r="I51" i="18"/>
  <c r="I52" i="18"/>
  <c r="I53" i="18"/>
  <c r="I54" i="18"/>
  <c r="I55" i="18"/>
  <c r="I56" i="18"/>
  <c r="I57" i="18"/>
  <c r="I58" i="18"/>
  <c r="I59" i="18"/>
  <c r="I60" i="18"/>
  <c r="I61" i="18"/>
  <c r="I62" i="18"/>
  <c r="I63" i="18"/>
  <c r="I64" i="18"/>
  <c r="I65" i="18"/>
  <c r="I66" i="18"/>
  <c r="I67" i="18"/>
  <c r="I68" i="18"/>
  <c r="I69" i="18"/>
  <c r="I70" i="18"/>
  <c r="I71" i="18"/>
  <c r="I72" i="18"/>
  <c r="I73" i="18"/>
  <c r="I74" i="18"/>
  <c r="I75" i="18"/>
  <c r="I76" i="18"/>
  <c r="I77" i="18"/>
  <c r="I78" i="18"/>
  <c r="I79" i="18"/>
  <c r="I80" i="18"/>
  <c r="I81" i="18"/>
  <c r="I82" i="18"/>
  <c r="I83" i="18"/>
  <c r="I84" i="18"/>
  <c r="I85" i="18"/>
  <c r="I86" i="18"/>
  <c r="I87" i="18"/>
  <c r="I88" i="18"/>
  <c r="I89" i="18"/>
  <c r="I90" i="18"/>
  <c r="I91" i="18"/>
  <c r="I92" i="18"/>
  <c r="I93" i="18"/>
  <c r="I94" i="18"/>
  <c r="I95" i="18"/>
  <c r="I96" i="18"/>
  <c r="I97" i="18"/>
  <c r="I98" i="18"/>
  <c r="I99" i="18"/>
  <c r="I100" i="18"/>
  <c r="I101" i="18"/>
  <c r="I102" i="18"/>
  <c r="I103" i="18"/>
  <c r="I104" i="18"/>
  <c r="I105" i="18"/>
  <c r="I106" i="18"/>
  <c r="I107" i="18"/>
  <c r="I108" i="18"/>
  <c r="I109" i="18"/>
  <c r="I110" i="18"/>
  <c r="I111" i="18"/>
  <c r="I112" i="18"/>
  <c r="I113" i="18"/>
  <c r="I114" i="18"/>
  <c r="I115" i="18"/>
  <c r="I116" i="18"/>
  <c r="I117" i="18"/>
  <c r="I118" i="18"/>
  <c r="I119" i="18"/>
  <c r="I120" i="18"/>
  <c r="I121" i="18"/>
  <c r="I122" i="18"/>
  <c r="I123" i="18"/>
  <c r="I124" i="18"/>
  <c r="I125" i="18"/>
  <c r="I126" i="18"/>
  <c r="I127" i="18"/>
  <c r="I128" i="18"/>
  <c r="I129" i="18"/>
  <c r="I130" i="18"/>
  <c r="I131" i="18"/>
  <c r="I132" i="18"/>
  <c r="I133" i="18"/>
  <c r="I134" i="18"/>
  <c r="I135" i="18"/>
  <c r="H9" i="18"/>
  <c r="H10" i="18"/>
  <c r="H11" i="18"/>
  <c r="H12" i="18"/>
  <c r="H13" i="18"/>
  <c r="H14" i="18"/>
  <c r="H15" i="18"/>
  <c r="H16" i="18"/>
  <c r="H17" i="18"/>
  <c r="H18" i="18"/>
  <c r="H19" i="18"/>
  <c r="H20" i="18"/>
  <c r="H21" i="18"/>
  <c r="H22" i="18"/>
  <c r="H23" i="18"/>
  <c r="H24" i="18"/>
  <c r="H25" i="18"/>
  <c r="H26" i="18"/>
  <c r="H27" i="18"/>
  <c r="H28" i="18"/>
  <c r="H29" i="18"/>
  <c r="H30" i="18"/>
  <c r="H31" i="18"/>
  <c r="H32" i="18"/>
  <c r="H33" i="18"/>
  <c r="H34" i="18"/>
  <c r="H35" i="18"/>
  <c r="H36" i="18"/>
  <c r="H37" i="18"/>
  <c r="H38" i="18"/>
  <c r="H39" i="18"/>
  <c r="H40" i="18"/>
  <c r="H41" i="18"/>
  <c r="H42" i="18"/>
  <c r="H43" i="18"/>
  <c r="H44" i="18"/>
  <c r="H45" i="18"/>
  <c r="H46" i="18"/>
  <c r="H47" i="18"/>
  <c r="H48" i="18"/>
  <c r="H49" i="18"/>
  <c r="H50" i="18"/>
  <c r="H51" i="18"/>
  <c r="H52" i="18"/>
  <c r="H53" i="18"/>
  <c r="H54" i="18"/>
  <c r="H55" i="18"/>
  <c r="H56" i="18"/>
  <c r="H57" i="18"/>
  <c r="H58" i="18"/>
  <c r="H59" i="18"/>
  <c r="H60" i="18"/>
  <c r="H61" i="18"/>
  <c r="H62" i="18"/>
  <c r="H63" i="18"/>
  <c r="H64" i="18"/>
  <c r="H65" i="18"/>
  <c r="H66" i="18"/>
  <c r="H67" i="18"/>
  <c r="H68" i="18"/>
  <c r="H69" i="18"/>
  <c r="H70" i="18"/>
  <c r="H71" i="18"/>
  <c r="H72" i="18"/>
  <c r="H73" i="18"/>
  <c r="H74" i="18"/>
  <c r="H75" i="18"/>
  <c r="H76" i="18"/>
  <c r="H77" i="18"/>
  <c r="H78" i="18"/>
  <c r="H79" i="18"/>
  <c r="H80" i="18"/>
  <c r="H81" i="18"/>
  <c r="H82" i="18"/>
  <c r="H83" i="18"/>
  <c r="H84" i="18"/>
  <c r="H85" i="18"/>
  <c r="H86" i="18"/>
  <c r="H87" i="18"/>
  <c r="H88" i="18"/>
  <c r="H89" i="18"/>
  <c r="H90" i="18"/>
  <c r="H91" i="18"/>
  <c r="H92" i="18"/>
  <c r="H93" i="18"/>
  <c r="H94" i="18"/>
  <c r="H95" i="18"/>
  <c r="H96" i="18"/>
  <c r="H97" i="18"/>
  <c r="H98" i="18"/>
  <c r="H99" i="18"/>
  <c r="H100" i="18"/>
  <c r="H101" i="18"/>
  <c r="H102" i="18"/>
  <c r="H103" i="18"/>
  <c r="H104" i="18"/>
  <c r="H105" i="18"/>
  <c r="H106" i="18"/>
  <c r="H107" i="18"/>
  <c r="H108" i="18"/>
  <c r="H109" i="18"/>
  <c r="H110" i="18"/>
  <c r="H111" i="18"/>
  <c r="H112" i="18"/>
  <c r="H113" i="18"/>
  <c r="H114" i="18"/>
  <c r="H115" i="18"/>
  <c r="H116" i="18"/>
  <c r="H117" i="18"/>
  <c r="H118" i="18"/>
  <c r="H119" i="18"/>
  <c r="H120" i="18"/>
  <c r="H121" i="18"/>
  <c r="H122" i="18"/>
  <c r="H123" i="18"/>
  <c r="H124" i="18"/>
  <c r="H125" i="18"/>
  <c r="H126" i="18"/>
  <c r="H127" i="18"/>
  <c r="H128" i="18"/>
  <c r="H129" i="18"/>
  <c r="H130" i="18"/>
  <c r="H131" i="18"/>
  <c r="H132" i="18"/>
  <c r="H133" i="18"/>
  <c r="H134" i="18"/>
  <c r="H135" i="18"/>
  <c r="G9" i="18"/>
  <c r="G10" i="18"/>
  <c r="G11" i="18"/>
  <c r="G12" i="18"/>
  <c r="G13" i="18"/>
  <c r="G14" i="18"/>
  <c r="G15" i="18"/>
  <c r="G16" i="18"/>
  <c r="G17" i="18"/>
  <c r="G18" i="18"/>
  <c r="G19" i="18"/>
  <c r="G20" i="18"/>
  <c r="G21" i="18"/>
  <c r="G22" i="18"/>
  <c r="G23" i="18"/>
  <c r="G24" i="18"/>
  <c r="G25" i="18"/>
  <c r="G26" i="18"/>
  <c r="G27" i="18"/>
  <c r="G28" i="18"/>
  <c r="G29" i="18"/>
  <c r="G30" i="18"/>
  <c r="G31" i="18"/>
  <c r="G32" i="18"/>
  <c r="G33" i="18"/>
  <c r="G34" i="18"/>
  <c r="G35" i="18"/>
  <c r="G36" i="18"/>
  <c r="G37" i="18"/>
  <c r="G38" i="18"/>
  <c r="G39" i="18"/>
  <c r="G40" i="18"/>
  <c r="G41" i="18"/>
  <c r="G42" i="18"/>
  <c r="G43" i="18"/>
  <c r="G44" i="18"/>
  <c r="G45" i="18"/>
  <c r="G46" i="18"/>
  <c r="G47" i="18"/>
  <c r="G48" i="18"/>
  <c r="G49" i="18"/>
  <c r="G50" i="18"/>
  <c r="G51" i="18"/>
  <c r="G52" i="18"/>
  <c r="G53" i="18"/>
  <c r="G54" i="18"/>
  <c r="G55" i="18"/>
  <c r="G56" i="18"/>
  <c r="G57" i="18"/>
  <c r="G58" i="18"/>
  <c r="G59" i="18"/>
  <c r="G60" i="18"/>
  <c r="G61" i="18"/>
  <c r="G62" i="18"/>
  <c r="G63" i="18"/>
  <c r="G64" i="18"/>
  <c r="G65" i="18"/>
  <c r="G66" i="18"/>
  <c r="G67" i="18"/>
  <c r="G68" i="18"/>
  <c r="G69" i="18"/>
  <c r="G70" i="18"/>
  <c r="G71" i="18"/>
  <c r="G72" i="18"/>
  <c r="G73" i="18"/>
  <c r="G74" i="18"/>
  <c r="G75" i="18"/>
  <c r="G76" i="18"/>
  <c r="G77" i="18"/>
  <c r="G78" i="18"/>
  <c r="G79" i="18"/>
  <c r="G80" i="18"/>
  <c r="G81" i="18"/>
  <c r="G82" i="18"/>
  <c r="G83" i="18"/>
  <c r="G84" i="18"/>
  <c r="G85" i="18"/>
  <c r="G86" i="18"/>
  <c r="G87" i="18"/>
  <c r="G88" i="18"/>
  <c r="G89" i="18"/>
  <c r="G90" i="18"/>
  <c r="G91" i="18"/>
  <c r="G92" i="18"/>
  <c r="G93" i="18"/>
  <c r="G94" i="18"/>
  <c r="G95" i="18"/>
  <c r="G96" i="18"/>
  <c r="G97" i="18"/>
  <c r="G98" i="18"/>
  <c r="G99" i="18"/>
  <c r="G100" i="18"/>
  <c r="G101" i="18"/>
  <c r="G102" i="18"/>
  <c r="G103" i="18"/>
  <c r="G104" i="18"/>
  <c r="G105" i="18"/>
  <c r="G106" i="18"/>
  <c r="G107" i="18"/>
  <c r="G108" i="18"/>
  <c r="G109" i="18"/>
  <c r="G110" i="18"/>
  <c r="G111" i="18"/>
  <c r="G112" i="18"/>
  <c r="G113" i="18"/>
  <c r="G114" i="18"/>
  <c r="G115" i="18"/>
  <c r="G116" i="18"/>
  <c r="G117" i="18"/>
  <c r="G118" i="18"/>
  <c r="G119" i="18"/>
  <c r="G120" i="18"/>
  <c r="G121" i="18"/>
  <c r="G122" i="18"/>
  <c r="G123" i="18"/>
  <c r="G124" i="18"/>
  <c r="G125" i="18"/>
  <c r="G126" i="18"/>
  <c r="G127" i="18"/>
  <c r="G128" i="18"/>
  <c r="G129" i="18"/>
  <c r="G130" i="18"/>
  <c r="G131" i="18"/>
  <c r="G132" i="18"/>
  <c r="G133" i="18"/>
  <c r="G134" i="18"/>
  <c r="G135" i="18"/>
  <c r="F9" i="18"/>
  <c r="F10" i="18"/>
  <c r="F11" i="18"/>
  <c r="F12" i="18"/>
  <c r="F13" i="18"/>
  <c r="F14" i="18"/>
  <c r="F15" i="18"/>
  <c r="F16" i="18"/>
  <c r="F17" i="18"/>
  <c r="F18" i="18"/>
  <c r="F19" i="18"/>
  <c r="F20" i="18"/>
  <c r="F21" i="18"/>
  <c r="F22" i="18"/>
  <c r="F23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3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K9" i="18"/>
  <c r="K10" i="18"/>
  <c r="K11" i="18"/>
  <c r="K12" i="18"/>
  <c r="K13" i="18"/>
  <c r="K14" i="18"/>
  <c r="K15" i="18"/>
  <c r="K16" i="18"/>
  <c r="K17" i="18"/>
  <c r="K18" i="18"/>
  <c r="K19" i="18"/>
  <c r="K20" i="18"/>
  <c r="K21" i="18"/>
  <c r="K22" i="18"/>
  <c r="K23" i="18"/>
  <c r="K24" i="18"/>
  <c r="K25" i="18"/>
  <c r="K2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61" i="18"/>
  <c r="K62" i="18"/>
  <c r="K63" i="18"/>
  <c r="K64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K81" i="18"/>
  <c r="K82" i="18"/>
  <c r="K83" i="18"/>
  <c r="K84" i="18"/>
  <c r="K85" i="18"/>
  <c r="K86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19" i="18"/>
  <c r="K120" i="18"/>
  <c r="K121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J9" i="18"/>
  <c r="J10" i="18"/>
  <c r="J11" i="18"/>
  <c r="J12" i="18"/>
  <c r="J13" i="18"/>
  <c r="J14" i="18"/>
  <c r="J15" i="18"/>
  <c r="J16" i="18"/>
  <c r="J17" i="18"/>
  <c r="J18" i="18"/>
  <c r="J19" i="18"/>
  <c r="J20" i="18"/>
  <c r="J21" i="18"/>
  <c r="J22" i="18"/>
  <c r="J23" i="18"/>
  <c r="J24" i="18"/>
  <c r="J25" i="18"/>
  <c r="J26" i="18"/>
  <c r="J27" i="18"/>
  <c r="J28" i="18"/>
  <c r="J29" i="18"/>
  <c r="J30" i="18"/>
  <c r="J31" i="18"/>
  <c r="J32" i="18"/>
  <c r="J33" i="18"/>
  <c r="J34" i="18"/>
  <c r="J35" i="18"/>
  <c r="J36" i="18"/>
  <c r="J37" i="18"/>
  <c r="J38" i="18"/>
  <c r="J39" i="18"/>
  <c r="J40" i="18"/>
  <c r="J41" i="18"/>
  <c r="J42" i="18"/>
  <c r="J43" i="18"/>
  <c r="J44" i="18"/>
  <c r="J45" i="18"/>
  <c r="J46" i="18"/>
  <c r="J47" i="18"/>
  <c r="J48" i="18"/>
  <c r="J49" i="18"/>
  <c r="J50" i="18"/>
  <c r="J51" i="18"/>
  <c r="J52" i="18"/>
  <c r="J53" i="18"/>
  <c r="J54" i="18"/>
  <c r="J55" i="18"/>
  <c r="J56" i="18"/>
  <c r="J57" i="18"/>
  <c r="J58" i="18"/>
  <c r="J59" i="18"/>
  <c r="J60" i="18"/>
  <c r="J61" i="18"/>
  <c r="J62" i="18"/>
  <c r="J63" i="18"/>
  <c r="J64" i="18"/>
  <c r="J65" i="18"/>
  <c r="J66" i="18"/>
  <c r="J67" i="18"/>
  <c r="J68" i="18"/>
  <c r="J69" i="18"/>
  <c r="J70" i="18"/>
  <c r="J71" i="18"/>
  <c r="J72" i="18"/>
  <c r="J73" i="18"/>
  <c r="J74" i="18"/>
  <c r="J75" i="18"/>
  <c r="J76" i="18"/>
  <c r="J77" i="18"/>
  <c r="J78" i="18"/>
  <c r="J79" i="18"/>
  <c r="J80" i="18"/>
  <c r="J81" i="18"/>
  <c r="J82" i="18"/>
  <c r="J83" i="18"/>
  <c r="J84" i="18"/>
  <c r="J85" i="18"/>
  <c r="J86" i="18"/>
  <c r="J87" i="18"/>
  <c r="J88" i="18"/>
  <c r="J89" i="18"/>
  <c r="J90" i="18"/>
  <c r="J91" i="18"/>
  <c r="J92" i="18"/>
  <c r="J93" i="18"/>
  <c r="J94" i="18"/>
  <c r="J95" i="18"/>
  <c r="J96" i="18"/>
  <c r="J97" i="18"/>
  <c r="J98" i="18"/>
  <c r="J99" i="18"/>
  <c r="J100" i="18"/>
  <c r="J101" i="18"/>
  <c r="J102" i="18"/>
  <c r="J103" i="18"/>
  <c r="J104" i="18"/>
  <c r="J105" i="18"/>
  <c r="J106" i="18"/>
  <c r="J107" i="18"/>
  <c r="J108" i="18"/>
  <c r="J109" i="18"/>
  <c r="J110" i="18"/>
  <c r="J111" i="18"/>
  <c r="J112" i="18"/>
  <c r="J113" i="18"/>
  <c r="J114" i="18"/>
  <c r="J115" i="18"/>
  <c r="J116" i="18"/>
  <c r="J117" i="18"/>
  <c r="J118" i="18"/>
  <c r="J119" i="18"/>
  <c r="J120" i="18"/>
  <c r="J121" i="18"/>
  <c r="J122" i="18"/>
  <c r="J123" i="18"/>
  <c r="J124" i="18"/>
  <c r="J125" i="18"/>
  <c r="J126" i="18"/>
  <c r="J127" i="18"/>
  <c r="J128" i="18"/>
  <c r="J129" i="18"/>
  <c r="J130" i="18"/>
  <c r="J131" i="18"/>
  <c r="J132" i="18"/>
  <c r="J133" i="18"/>
  <c r="J134" i="18"/>
  <c r="J135" i="18"/>
  <c r="M9" i="18"/>
  <c r="M10" i="18"/>
  <c r="M11" i="18"/>
  <c r="M12" i="18"/>
  <c r="M13" i="18"/>
  <c r="M14" i="18"/>
  <c r="M15" i="18"/>
  <c r="M16" i="18"/>
  <c r="M17" i="18"/>
  <c r="M18" i="18"/>
  <c r="M19" i="18"/>
  <c r="M20" i="18"/>
  <c r="M21" i="18"/>
  <c r="M22" i="18"/>
  <c r="M23" i="18"/>
  <c r="M24" i="18"/>
  <c r="M25" i="18"/>
  <c r="M26" i="18"/>
  <c r="M27" i="18"/>
  <c r="M28" i="18"/>
  <c r="M29" i="18"/>
  <c r="M30" i="18"/>
  <c r="M31" i="18"/>
  <c r="M32" i="18"/>
  <c r="M33" i="18"/>
  <c r="M34" i="18"/>
  <c r="M35" i="18"/>
  <c r="M36" i="18"/>
  <c r="M37" i="18"/>
  <c r="M38" i="18"/>
  <c r="M39" i="18"/>
  <c r="M40" i="18"/>
  <c r="M41" i="18"/>
  <c r="M42" i="18"/>
  <c r="M43" i="18"/>
  <c r="M44" i="18"/>
  <c r="M45" i="18"/>
  <c r="M46" i="18"/>
  <c r="M47" i="18"/>
  <c r="M48" i="18"/>
  <c r="M49" i="18"/>
  <c r="M50" i="18"/>
  <c r="M51" i="18"/>
  <c r="M52" i="18"/>
  <c r="M53" i="18"/>
  <c r="M54" i="18"/>
  <c r="M55" i="18"/>
  <c r="M56" i="18"/>
  <c r="M57" i="18"/>
  <c r="M58" i="18"/>
  <c r="M59" i="18"/>
  <c r="M60" i="18"/>
  <c r="M61" i="18"/>
  <c r="M62" i="18"/>
  <c r="M63" i="18"/>
  <c r="M64" i="18"/>
  <c r="M65" i="18"/>
  <c r="M66" i="18"/>
  <c r="M67" i="18"/>
  <c r="M68" i="18"/>
  <c r="M69" i="18"/>
  <c r="M70" i="18"/>
  <c r="M71" i="18"/>
  <c r="M72" i="18"/>
  <c r="M73" i="18"/>
  <c r="M74" i="18"/>
  <c r="M75" i="18"/>
  <c r="M76" i="18"/>
  <c r="M77" i="18"/>
  <c r="M78" i="18"/>
  <c r="M79" i="18"/>
  <c r="M80" i="18"/>
  <c r="M81" i="18"/>
  <c r="M82" i="18"/>
  <c r="M83" i="18"/>
  <c r="M84" i="18"/>
  <c r="M85" i="18"/>
  <c r="M86" i="18"/>
  <c r="M87" i="18"/>
  <c r="M88" i="18"/>
  <c r="M89" i="18"/>
  <c r="M90" i="18"/>
  <c r="M91" i="18"/>
  <c r="M92" i="18"/>
  <c r="M93" i="18"/>
  <c r="M94" i="18"/>
  <c r="M95" i="18"/>
  <c r="M96" i="18"/>
  <c r="M97" i="18"/>
  <c r="M98" i="18"/>
  <c r="M99" i="18"/>
  <c r="M100" i="18"/>
  <c r="M101" i="18"/>
  <c r="M102" i="18"/>
  <c r="M103" i="18"/>
  <c r="M104" i="18"/>
  <c r="M105" i="18"/>
  <c r="M106" i="18"/>
  <c r="M107" i="18"/>
  <c r="M108" i="18"/>
  <c r="M109" i="18"/>
  <c r="M110" i="18"/>
  <c r="M111" i="18"/>
  <c r="M112" i="18"/>
  <c r="M113" i="18"/>
  <c r="M114" i="18"/>
  <c r="M115" i="18"/>
  <c r="M116" i="18"/>
  <c r="M117" i="18"/>
  <c r="M118" i="18"/>
  <c r="M119" i="18"/>
  <c r="M120" i="18"/>
  <c r="M121" i="18"/>
  <c r="M122" i="18"/>
  <c r="M123" i="18"/>
  <c r="M124" i="18"/>
  <c r="M125" i="18"/>
  <c r="M126" i="18"/>
  <c r="M127" i="18"/>
  <c r="M128" i="18"/>
  <c r="M129" i="18"/>
  <c r="M130" i="18"/>
  <c r="M131" i="18"/>
  <c r="M132" i="18"/>
  <c r="M133" i="18"/>
  <c r="M134" i="18"/>
  <c r="M135" i="18"/>
  <c r="L9" i="18"/>
  <c r="L10" i="18"/>
  <c r="L11" i="18"/>
  <c r="L12" i="18"/>
  <c r="L13" i="18"/>
  <c r="L14" i="18"/>
  <c r="L15" i="18"/>
  <c r="L16" i="18"/>
  <c r="L17" i="18"/>
  <c r="L18" i="18"/>
  <c r="L19" i="18"/>
  <c r="L20" i="18"/>
  <c r="L21" i="18"/>
  <c r="L22" i="18"/>
  <c r="L23" i="18"/>
  <c r="L24" i="18"/>
  <c r="L25" i="18"/>
  <c r="L26" i="18"/>
  <c r="L27" i="18"/>
  <c r="L28" i="18"/>
  <c r="L29" i="18"/>
  <c r="L30" i="18"/>
  <c r="L31" i="18"/>
  <c r="L32" i="18"/>
  <c r="L33" i="18"/>
  <c r="L34" i="18"/>
  <c r="L35" i="18"/>
  <c r="L36" i="18"/>
  <c r="L37" i="18"/>
  <c r="L38" i="18"/>
  <c r="L39" i="18"/>
  <c r="L40" i="18"/>
  <c r="L41" i="18"/>
  <c r="L42" i="18"/>
  <c r="L43" i="18"/>
  <c r="L44" i="18"/>
  <c r="L45" i="18"/>
  <c r="L46" i="18"/>
  <c r="L47" i="18"/>
  <c r="L48" i="18"/>
  <c r="L49" i="18"/>
  <c r="L50" i="18"/>
  <c r="L51" i="18"/>
  <c r="L52" i="18"/>
  <c r="L53" i="18"/>
  <c r="L54" i="18"/>
  <c r="L55" i="18"/>
  <c r="L56" i="18"/>
  <c r="L57" i="18"/>
  <c r="L58" i="18"/>
  <c r="L59" i="18"/>
  <c r="L60" i="18"/>
  <c r="L61" i="18"/>
  <c r="L62" i="18"/>
  <c r="L63" i="18"/>
  <c r="L64" i="18"/>
  <c r="L65" i="18"/>
  <c r="L66" i="18"/>
  <c r="L67" i="18"/>
  <c r="L68" i="18"/>
  <c r="L69" i="18"/>
  <c r="L70" i="18"/>
  <c r="L71" i="18"/>
  <c r="L72" i="18"/>
  <c r="L73" i="18"/>
  <c r="L74" i="18"/>
  <c r="L75" i="18"/>
  <c r="L76" i="18"/>
  <c r="L77" i="18"/>
  <c r="L78" i="18"/>
  <c r="L79" i="18"/>
  <c r="L80" i="18"/>
  <c r="L81" i="18"/>
  <c r="L82" i="18"/>
  <c r="L83" i="18"/>
  <c r="L84" i="18"/>
  <c r="L85" i="18"/>
  <c r="L86" i="18"/>
  <c r="L87" i="18"/>
  <c r="L88" i="18"/>
  <c r="L89" i="18"/>
  <c r="L90" i="18"/>
  <c r="L91" i="18"/>
  <c r="L92" i="18"/>
  <c r="L93" i="18"/>
  <c r="L94" i="18"/>
  <c r="L95" i="18"/>
  <c r="L96" i="18"/>
  <c r="L97" i="18"/>
  <c r="L98" i="18"/>
  <c r="L99" i="18"/>
  <c r="L100" i="18"/>
  <c r="L101" i="18"/>
  <c r="L102" i="18"/>
  <c r="L103" i="18"/>
  <c r="L104" i="18"/>
  <c r="L105" i="18"/>
  <c r="L106" i="18"/>
  <c r="L107" i="18"/>
  <c r="L108" i="18"/>
  <c r="L109" i="18"/>
  <c r="L110" i="18"/>
  <c r="L111" i="18"/>
  <c r="L112" i="18"/>
  <c r="L113" i="18"/>
  <c r="L114" i="18"/>
  <c r="L115" i="18"/>
  <c r="L116" i="18"/>
  <c r="L117" i="18"/>
  <c r="L118" i="18"/>
  <c r="L119" i="18"/>
  <c r="L120" i="18"/>
  <c r="L121" i="18"/>
  <c r="L122" i="18"/>
  <c r="L123" i="18"/>
  <c r="L124" i="18"/>
  <c r="L125" i="18"/>
  <c r="L126" i="18"/>
  <c r="L127" i="18"/>
  <c r="L128" i="18"/>
  <c r="L129" i="18"/>
  <c r="L130" i="18"/>
  <c r="L131" i="18"/>
  <c r="L132" i="18"/>
  <c r="L133" i="18"/>
  <c r="L134" i="18"/>
  <c r="L135" i="18"/>
  <c r="O9" i="18"/>
  <c r="O10" i="18"/>
  <c r="O11" i="18"/>
  <c r="O12" i="18"/>
  <c r="O13" i="18"/>
  <c r="O14" i="18"/>
  <c r="O15" i="18"/>
  <c r="O16" i="18"/>
  <c r="O17" i="18"/>
  <c r="O18" i="18"/>
  <c r="O19" i="18"/>
  <c r="O20" i="18"/>
  <c r="O21" i="18"/>
  <c r="O22" i="18"/>
  <c r="O23" i="18"/>
  <c r="O24" i="18"/>
  <c r="O25" i="18"/>
  <c r="O26" i="18"/>
  <c r="O27" i="18"/>
  <c r="O28" i="18"/>
  <c r="O29" i="18"/>
  <c r="O30" i="18"/>
  <c r="O31" i="18"/>
  <c r="O32" i="18"/>
  <c r="O33" i="18"/>
  <c r="O34" i="18"/>
  <c r="O35" i="18"/>
  <c r="O36" i="18"/>
  <c r="O37" i="18"/>
  <c r="O38" i="18"/>
  <c r="O39" i="18"/>
  <c r="O40" i="18"/>
  <c r="O41" i="18"/>
  <c r="O42" i="18"/>
  <c r="O43" i="18"/>
  <c r="O44" i="18"/>
  <c r="O45" i="18"/>
  <c r="O46" i="18"/>
  <c r="O47" i="18"/>
  <c r="O48" i="18"/>
  <c r="O49" i="18"/>
  <c r="O50" i="18"/>
  <c r="O51" i="18"/>
  <c r="O52" i="18"/>
  <c r="O53" i="18"/>
  <c r="O54" i="18"/>
  <c r="O55" i="18"/>
  <c r="O56" i="18"/>
  <c r="O57" i="18"/>
  <c r="O58" i="18"/>
  <c r="O59" i="18"/>
  <c r="O60" i="18"/>
  <c r="O61" i="18"/>
  <c r="O62" i="18"/>
  <c r="O63" i="18"/>
  <c r="O64" i="18"/>
  <c r="O65" i="18"/>
  <c r="O66" i="18"/>
  <c r="O67" i="18"/>
  <c r="O68" i="18"/>
  <c r="O69" i="18"/>
  <c r="O70" i="18"/>
  <c r="O71" i="18"/>
  <c r="O72" i="18"/>
  <c r="O73" i="18"/>
  <c r="O74" i="18"/>
  <c r="O75" i="18"/>
  <c r="O76" i="18"/>
  <c r="O77" i="18"/>
  <c r="O78" i="18"/>
  <c r="O79" i="18"/>
  <c r="O80" i="18"/>
  <c r="O81" i="18"/>
  <c r="O82" i="18"/>
  <c r="O83" i="18"/>
  <c r="O84" i="18"/>
  <c r="O85" i="18"/>
  <c r="O86" i="18"/>
  <c r="O87" i="18"/>
  <c r="O88" i="18"/>
  <c r="O89" i="18"/>
  <c r="O90" i="18"/>
  <c r="O91" i="18"/>
  <c r="O92" i="18"/>
  <c r="O93" i="18"/>
  <c r="O94" i="18"/>
  <c r="O95" i="18"/>
  <c r="O96" i="18"/>
  <c r="O97" i="18"/>
  <c r="O98" i="18"/>
  <c r="O99" i="18"/>
  <c r="O100" i="18"/>
  <c r="O101" i="18"/>
  <c r="O102" i="18"/>
  <c r="O103" i="18"/>
  <c r="O104" i="18"/>
  <c r="O105" i="18"/>
  <c r="O106" i="18"/>
  <c r="O107" i="18"/>
  <c r="O108" i="18"/>
  <c r="O109" i="18"/>
  <c r="O110" i="18"/>
  <c r="O111" i="18"/>
  <c r="O112" i="18"/>
  <c r="O113" i="18"/>
  <c r="O114" i="18"/>
  <c r="O115" i="18"/>
  <c r="O116" i="18"/>
  <c r="O117" i="18"/>
  <c r="O118" i="18"/>
  <c r="O119" i="18"/>
  <c r="O120" i="18"/>
  <c r="O121" i="18"/>
  <c r="O122" i="18"/>
  <c r="O123" i="18"/>
  <c r="O124" i="18"/>
  <c r="O125" i="18"/>
  <c r="O126" i="18"/>
  <c r="O127" i="18"/>
  <c r="O128" i="18"/>
  <c r="O129" i="18"/>
  <c r="O130" i="18"/>
  <c r="O131" i="18"/>
  <c r="O132" i="18"/>
  <c r="O133" i="18"/>
  <c r="O134" i="18"/>
  <c r="O135" i="18"/>
  <c r="N9" i="18"/>
  <c r="N10" i="18"/>
  <c r="N11" i="18"/>
  <c r="N12" i="18"/>
  <c r="N13" i="18"/>
  <c r="N14" i="18"/>
  <c r="N15" i="18"/>
  <c r="N16" i="18"/>
  <c r="N17" i="18"/>
  <c r="N18" i="18"/>
  <c r="N19" i="18"/>
  <c r="N20" i="18"/>
  <c r="N21" i="18"/>
  <c r="N22" i="18"/>
  <c r="N23" i="18"/>
  <c r="N24" i="18"/>
  <c r="N25" i="18"/>
  <c r="N26" i="18"/>
  <c r="N27" i="18"/>
  <c r="N28" i="18"/>
  <c r="N29" i="18"/>
  <c r="N30" i="18"/>
  <c r="N31" i="18"/>
  <c r="N32" i="18"/>
  <c r="N33" i="18"/>
  <c r="N34" i="18"/>
  <c r="N35" i="18"/>
  <c r="N36" i="18"/>
  <c r="N37" i="18"/>
  <c r="N38" i="18"/>
  <c r="N39" i="18"/>
  <c r="N40" i="18"/>
  <c r="N41" i="18"/>
  <c r="N42" i="18"/>
  <c r="N43" i="18"/>
  <c r="N44" i="18"/>
  <c r="N45" i="18"/>
  <c r="N46" i="18"/>
  <c r="N47" i="18"/>
  <c r="N48" i="18"/>
  <c r="N49" i="18"/>
  <c r="N50" i="18"/>
  <c r="N51" i="18"/>
  <c r="N52" i="18"/>
  <c r="N53" i="18"/>
  <c r="N54" i="18"/>
  <c r="N55" i="18"/>
  <c r="N56" i="18"/>
  <c r="N57" i="18"/>
  <c r="N58" i="18"/>
  <c r="N59" i="18"/>
  <c r="N60" i="18"/>
  <c r="N61" i="18"/>
  <c r="N62" i="18"/>
  <c r="N63" i="18"/>
  <c r="N64" i="18"/>
  <c r="N65" i="18"/>
  <c r="N66" i="18"/>
  <c r="N67" i="18"/>
  <c r="N68" i="18"/>
  <c r="N69" i="18"/>
  <c r="N70" i="18"/>
  <c r="N71" i="18"/>
  <c r="N72" i="18"/>
  <c r="N73" i="18"/>
  <c r="N74" i="18"/>
  <c r="N75" i="18"/>
  <c r="N76" i="18"/>
  <c r="N77" i="18"/>
  <c r="N78" i="18"/>
  <c r="N79" i="18"/>
  <c r="N80" i="18"/>
  <c r="N81" i="18"/>
  <c r="N82" i="18"/>
  <c r="N83" i="18"/>
  <c r="N84" i="18"/>
  <c r="N85" i="18"/>
  <c r="N86" i="18"/>
  <c r="N87" i="18"/>
  <c r="N88" i="18"/>
  <c r="N89" i="18"/>
  <c r="N90" i="18"/>
  <c r="N91" i="18"/>
  <c r="N92" i="18"/>
  <c r="N93" i="18"/>
  <c r="N94" i="18"/>
  <c r="N95" i="18"/>
  <c r="N96" i="18"/>
  <c r="N97" i="18"/>
  <c r="N98" i="18"/>
  <c r="N99" i="18"/>
  <c r="N100" i="18"/>
  <c r="N101" i="18"/>
  <c r="N102" i="18"/>
  <c r="N103" i="18"/>
  <c r="N104" i="18"/>
  <c r="N105" i="18"/>
  <c r="N106" i="18"/>
  <c r="N107" i="18"/>
  <c r="N108" i="18"/>
  <c r="N109" i="18"/>
  <c r="N110" i="18"/>
  <c r="N111" i="18"/>
  <c r="N112" i="18"/>
  <c r="N113" i="18"/>
  <c r="N114" i="18"/>
  <c r="N115" i="18"/>
  <c r="N116" i="18"/>
  <c r="N117" i="18"/>
  <c r="N118" i="18"/>
  <c r="N119" i="18"/>
  <c r="N120" i="18"/>
  <c r="N121" i="18"/>
  <c r="N122" i="18"/>
  <c r="N123" i="18"/>
  <c r="N124" i="18"/>
  <c r="N125" i="18"/>
  <c r="N126" i="18"/>
  <c r="N127" i="18"/>
  <c r="N128" i="18"/>
  <c r="N129" i="18"/>
  <c r="N130" i="18"/>
  <c r="N131" i="18"/>
  <c r="N132" i="18"/>
  <c r="N133" i="18"/>
  <c r="N134" i="18"/>
  <c r="N135" i="18"/>
  <c r="Q9" i="18"/>
  <c r="Q10" i="18"/>
  <c r="Q11" i="18"/>
  <c r="Q12" i="18"/>
  <c r="Q13" i="18"/>
  <c r="Q14" i="18"/>
  <c r="Q15" i="18"/>
  <c r="Q16" i="18"/>
  <c r="Q17" i="18"/>
  <c r="Q18" i="18"/>
  <c r="Q19" i="18"/>
  <c r="Q20" i="18"/>
  <c r="Q21" i="18"/>
  <c r="Q22" i="18"/>
  <c r="Q23" i="18"/>
  <c r="Q24" i="18"/>
  <c r="Q25" i="18"/>
  <c r="Q26" i="18"/>
  <c r="Q27" i="18"/>
  <c r="Q28" i="18"/>
  <c r="Q29" i="18"/>
  <c r="Q30" i="18"/>
  <c r="Q31" i="18"/>
  <c r="Q32" i="18"/>
  <c r="Q33" i="18"/>
  <c r="Q34" i="18"/>
  <c r="Q35" i="18"/>
  <c r="Q36" i="18"/>
  <c r="Q37" i="18"/>
  <c r="Q38" i="18"/>
  <c r="Q39" i="18"/>
  <c r="Q40" i="18"/>
  <c r="Q41" i="18"/>
  <c r="Q42" i="18"/>
  <c r="Q43" i="18"/>
  <c r="Q44" i="18"/>
  <c r="Q45" i="18"/>
  <c r="Q46" i="18"/>
  <c r="Q47" i="18"/>
  <c r="Q48" i="18"/>
  <c r="Q49" i="18"/>
  <c r="Q50" i="18"/>
  <c r="Q51" i="18"/>
  <c r="Q52" i="18"/>
  <c r="Q53" i="18"/>
  <c r="Q54" i="18"/>
  <c r="Q55" i="18"/>
  <c r="Q56" i="18"/>
  <c r="Q57" i="18"/>
  <c r="Q58" i="18"/>
  <c r="Q59" i="18"/>
  <c r="Q60" i="18"/>
  <c r="Q61" i="18"/>
  <c r="Q62" i="18"/>
  <c r="Q63" i="18"/>
  <c r="Q64" i="18"/>
  <c r="Q65" i="18"/>
  <c r="Q66" i="18"/>
  <c r="Q67" i="18"/>
  <c r="Q68" i="18"/>
  <c r="Q69" i="18"/>
  <c r="Q70" i="18"/>
  <c r="Q71" i="18"/>
  <c r="Q72" i="18"/>
  <c r="Q73" i="18"/>
  <c r="Q74" i="18"/>
  <c r="Q75" i="18"/>
  <c r="Q76" i="18"/>
  <c r="Q77" i="18"/>
  <c r="Q78" i="18"/>
  <c r="Q79" i="18"/>
  <c r="Q80" i="18"/>
  <c r="Q81" i="18"/>
  <c r="Q82" i="18"/>
  <c r="Q83" i="18"/>
  <c r="Q84" i="18"/>
  <c r="Q85" i="18"/>
  <c r="Q86" i="18"/>
  <c r="Q87" i="18"/>
  <c r="Q88" i="18"/>
  <c r="Q89" i="18"/>
  <c r="Q90" i="18"/>
  <c r="Q91" i="18"/>
  <c r="Q92" i="18"/>
  <c r="Q93" i="18"/>
  <c r="Q94" i="18"/>
  <c r="Q95" i="18"/>
  <c r="Q96" i="18"/>
  <c r="Q97" i="18"/>
  <c r="Q98" i="18"/>
  <c r="Q99" i="18"/>
  <c r="Q100" i="18"/>
  <c r="Q101" i="18"/>
  <c r="Q102" i="18"/>
  <c r="Q103" i="18"/>
  <c r="Q104" i="18"/>
  <c r="Q105" i="18"/>
  <c r="Q106" i="18"/>
  <c r="Q107" i="18"/>
  <c r="Q108" i="18"/>
  <c r="Q109" i="18"/>
  <c r="Q110" i="18"/>
  <c r="Q111" i="18"/>
  <c r="Q112" i="18"/>
  <c r="Q113" i="18"/>
  <c r="Q114" i="18"/>
  <c r="Q115" i="18"/>
  <c r="Q116" i="18"/>
  <c r="Q117" i="18"/>
  <c r="Q118" i="18"/>
  <c r="Q119" i="18"/>
  <c r="Q120" i="18"/>
  <c r="Q121" i="18"/>
  <c r="Q122" i="18"/>
  <c r="Q123" i="18"/>
  <c r="Q124" i="18"/>
  <c r="Q125" i="18"/>
  <c r="Q126" i="18"/>
  <c r="Q127" i="18"/>
  <c r="Q128" i="18"/>
  <c r="Q129" i="18"/>
  <c r="Q130" i="18"/>
  <c r="Q131" i="18"/>
  <c r="Q132" i="18"/>
  <c r="Q133" i="18"/>
  <c r="Q134" i="18"/>
  <c r="Q135" i="18"/>
  <c r="P9" i="18"/>
  <c r="P10" i="18"/>
  <c r="P11" i="18"/>
  <c r="P12" i="18"/>
  <c r="P13" i="18"/>
  <c r="P14" i="18"/>
  <c r="P15" i="18"/>
  <c r="P16" i="18"/>
  <c r="P17" i="18"/>
  <c r="P18" i="18"/>
  <c r="P19" i="18"/>
  <c r="P20" i="18"/>
  <c r="P21" i="18"/>
  <c r="P22" i="18"/>
  <c r="P23" i="18"/>
  <c r="P24" i="18"/>
  <c r="P25" i="18"/>
  <c r="P26" i="18"/>
  <c r="P27" i="18"/>
  <c r="P28" i="18"/>
  <c r="P29" i="18"/>
  <c r="P30" i="18"/>
  <c r="P31" i="18"/>
  <c r="P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6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P106" i="18"/>
  <c r="P107" i="18"/>
  <c r="P108" i="18"/>
  <c r="P109" i="18"/>
  <c r="P110" i="18"/>
  <c r="P111" i="18"/>
  <c r="P112" i="18"/>
  <c r="P113" i="18"/>
  <c r="P114" i="18"/>
  <c r="P115" i="18"/>
  <c r="P116" i="18"/>
  <c r="P117" i="18"/>
  <c r="P118" i="18"/>
  <c r="P119" i="18"/>
  <c r="P120" i="18"/>
  <c r="P121" i="18"/>
  <c r="P122" i="18"/>
  <c r="P123" i="18"/>
  <c r="P124" i="18"/>
  <c r="P125" i="18"/>
  <c r="P126" i="18"/>
  <c r="P127" i="18"/>
  <c r="P128" i="18"/>
  <c r="P129" i="18"/>
  <c r="P130" i="18"/>
  <c r="P131" i="18"/>
  <c r="P132" i="18"/>
  <c r="P133" i="18"/>
  <c r="P134" i="18"/>
  <c r="P135" i="18"/>
  <c r="S9" i="18"/>
  <c r="S10" i="18"/>
  <c r="S11" i="18"/>
  <c r="S12" i="18"/>
  <c r="S13" i="18"/>
  <c r="S14" i="18"/>
  <c r="S15" i="18"/>
  <c r="S16" i="18"/>
  <c r="S17" i="18"/>
  <c r="S18" i="18"/>
  <c r="S19" i="18"/>
  <c r="S20" i="18"/>
  <c r="S21" i="18"/>
  <c r="S22" i="18"/>
  <c r="S23" i="18"/>
  <c r="S24" i="18"/>
  <c r="S25" i="18"/>
  <c r="S26" i="18"/>
  <c r="S27" i="18"/>
  <c r="S28" i="18"/>
  <c r="S29" i="18"/>
  <c r="S30" i="18"/>
  <c r="S31" i="18"/>
  <c r="S32" i="18"/>
  <c r="S33" i="18"/>
  <c r="S34" i="18"/>
  <c r="S35" i="18"/>
  <c r="S36" i="18"/>
  <c r="S37" i="18"/>
  <c r="S38" i="18"/>
  <c r="S39" i="18"/>
  <c r="S40" i="18"/>
  <c r="S41" i="18"/>
  <c r="S42" i="18"/>
  <c r="S43" i="18"/>
  <c r="S44" i="18"/>
  <c r="S45" i="18"/>
  <c r="S46" i="18"/>
  <c r="S47" i="18"/>
  <c r="S48" i="18"/>
  <c r="S49" i="18"/>
  <c r="S50" i="18"/>
  <c r="S51" i="18"/>
  <c r="S52" i="18"/>
  <c r="S53" i="18"/>
  <c r="S54" i="18"/>
  <c r="S55" i="18"/>
  <c r="S56" i="18"/>
  <c r="S57" i="18"/>
  <c r="S58" i="18"/>
  <c r="S59" i="18"/>
  <c r="S60" i="18"/>
  <c r="S61" i="18"/>
  <c r="S62" i="18"/>
  <c r="S63" i="18"/>
  <c r="S64" i="18"/>
  <c r="S65" i="18"/>
  <c r="S66" i="18"/>
  <c r="S67" i="18"/>
  <c r="S68" i="18"/>
  <c r="S69" i="18"/>
  <c r="S70" i="18"/>
  <c r="S71" i="18"/>
  <c r="S72" i="18"/>
  <c r="S73" i="18"/>
  <c r="S74" i="18"/>
  <c r="S75" i="18"/>
  <c r="S76" i="18"/>
  <c r="S77" i="18"/>
  <c r="S78" i="18"/>
  <c r="S79" i="18"/>
  <c r="S80" i="18"/>
  <c r="S81" i="18"/>
  <c r="S82" i="18"/>
  <c r="S83" i="18"/>
  <c r="S84" i="18"/>
  <c r="S85" i="18"/>
  <c r="S86" i="18"/>
  <c r="S87" i="18"/>
  <c r="S88" i="18"/>
  <c r="S89" i="18"/>
  <c r="S90" i="18"/>
  <c r="S91" i="18"/>
  <c r="S92" i="18"/>
  <c r="S93" i="18"/>
  <c r="S94" i="18"/>
  <c r="S95" i="18"/>
  <c r="S96" i="18"/>
  <c r="S97" i="18"/>
  <c r="S98" i="18"/>
  <c r="S99" i="18"/>
  <c r="S100" i="18"/>
  <c r="S101" i="18"/>
  <c r="S102" i="18"/>
  <c r="S103" i="18"/>
  <c r="S104" i="18"/>
  <c r="S105" i="18"/>
  <c r="S106" i="18"/>
  <c r="S107" i="18"/>
  <c r="S108" i="18"/>
  <c r="S109" i="18"/>
  <c r="S110" i="18"/>
  <c r="S111" i="18"/>
  <c r="S112" i="18"/>
  <c r="S113" i="18"/>
  <c r="S114" i="18"/>
  <c r="S115" i="18"/>
  <c r="S116" i="18"/>
  <c r="S117" i="18"/>
  <c r="S118" i="18"/>
  <c r="S119" i="18"/>
  <c r="S120" i="18"/>
  <c r="S121" i="18"/>
  <c r="S122" i="18"/>
  <c r="S123" i="18"/>
  <c r="S124" i="18"/>
  <c r="S125" i="18"/>
  <c r="S126" i="18"/>
  <c r="S127" i="18"/>
  <c r="S128" i="18"/>
  <c r="S129" i="18"/>
  <c r="S130" i="18"/>
  <c r="S131" i="18"/>
  <c r="S132" i="18"/>
  <c r="S133" i="18"/>
  <c r="S134" i="18"/>
  <c r="S135" i="18"/>
  <c r="R9" i="18"/>
  <c r="R10" i="18"/>
  <c r="R11" i="18"/>
  <c r="R12" i="18"/>
  <c r="R13" i="18"/>
  <c r="R14" i="18"/>
  <c r="R15" i="18"/>
  <c r="R16" i="18"/>
  <c r="R17" i="18"/>
  <c r="R18" i="18"/>
  <c r="R19" i="18"/>
  <c r="R20" i="18"/>
  <c r="R21" i="18"/>
  <c r="R22" i="18"/>
  <c r="R23" i="18"/>
  <c r="R24" i="18"/>
  <c r="R25" i="18"/>
  <c r="R26" i="18"/>
  <c r="R27" i="18"/>
  <c r="R28" i="18"/>
  <c r="R29" i="18"/>
  <c r="R30" i="18"/>
  <c r="R31" i="18"/>
  <c r="R32" i="18"/>
  <c r="R33" i="18"/>
  <c r="R34" i="18"/>
  <c r="R35" i="18"/>
  <c r="R36" i="18"/>
  <c r="R37" i="18"/>
  <c r="R38" i="18"/>
  <c r="R39" i="18"/>
  <c r="R40" i="18"/>
  <c r="R41" i="18"/>
  <c r="R42" i="18"/>
  <c r="R43" i="18"/>
  <c r="R44" i="18"/>
  <c r="R45" i="18"/>
  <c r="R46" i="18"/>
  <c r="R47" i="18"/>
  <c r="R48" i="18"/>
  <c r="R49" i="18"/>
  <c r="R50" i="18"/>
  <c r="R51" i="18"/>
  <c r="R52" i="18"/>
  <c r="R53" i="18"/>
  <c r="R54" i="18"/>
  <c r="R55" i="18"/>
  <c r="R56" i="18"/>
  <c r="R57" i="18"/>
  <c r="R58" i="18"/>
  <c r="R59" i="18"/>
  <c r="R60" i="18"/>
  <c r="R61" i="18"/>
  <c r="R62" i="18"/>
  <c r="R63" i="18"/>
  <c r="R64" i="18"/>
  <c r="R65" i="18"/>
  <c r="R66" i="18"/>
  <c r="R67" i="18"/>
  <c r="R68" i="18"/>
  <c r="R69" i="18"/>
  <c r="R70" i="18"/>
  <c r="R71" i="18"/>
  <c r="R72" i="18"/>
  <c r="R73" i="18"/>
  <c r="R74" i="18"/>
  <c r="R75" i="18"/>
  <c r="R76" i="18"/>
  <c r="R77" i="18"/>
  <c r="R78" i="18"/>
  <c r="R79" i="18"/>
  <c r="R80" i="18"/>
  <c r="R81" i="18"/>
  <c r="R82" i="18"/>
  <c r="R83" i="18"/>
  <c r="R84" i="18"/>
  <c r="R85" i="18"/>
  <c r="R86" i="18"/>
  <c r="R87" i="18"/>
  <c r="R88" i="18"/>
  <c r="R89" i="18"/>
  <c r="R90" i="18"/>
  <c r="R91" i="18"/>
  <c r="R92" i="18"/>
  <c r="R93" i="18"/>
  <c r="R94" i="18"/>
  <c r="R95" i="18"/>
  <c r="R96" i="18"/>
  <c r="R97" i="18"/>
  <c r="R98" i="18"/>
  <c r="R99" i="18"/>
  <c r="R100" i="18"/>
  <c r="R101" i="18"/>
  <c r="R102" i="18"/>
  <c r="R103" i="18"/>
  <c r="R104" i="18"/>
  <c r="R105" i="18"/>
  <c r="R106" i="18"/>
  <c r="R107" i="18"/>
  <c r="R108" i="18"/>
  <c r="R109" i="18"/>
  <c r="R110" i="18"/>
  <c r="R111" i="18"/>
  <c r="R112" i="18"/>
  <c r="R113" i="18"/>
  <c r="R114" i="18"/>
  <c r="R115" i="18"/>
  <c r="R116" i="18"/>
  <c r="R117" i="18"/>
  <c r="R118" i="18"/>
  <c r="R119" i="18"/>
  <c r="R120" i="18"/>
  <c r="R121" i="18"/>
  <c r="R122" i="18"/>
  <c r="R123" i="18"/>
  <c r="R124" i="18"/>
  <c r="R125" i="18"/>
  <c r="R126" i="18"/>
  <c r="R127" i="18"/>
  <c r="R128" i="18"/>
  <c r="R129" i="18"/>
  <c r="R130" i="18"/>
  <c r="R131" i="18"/>
  <c r="R132" i="18"/>
  <c r="R133" i="18"/>
  <c r="R134" i="18"/>
  <c r="R135" i="18"/>
  <c r="U9" i="18"/>
  <c r="U10" i="18"/>
  <c r="U11" i="18"/>
  <c r="U12" i="18"/>
  <c r="U13" i="18"/>
  <c r="U14" i="18"/>
  <c r="U15" i="18"/>
  <c r="U16" i="18"/>
  <c r="U17" i="18"/>
  <c r="U18" i="18"/>
  <c r="U19" i="18"/>
  <c r="U20" i="18"/>
  <c r="U21" i="18"/>
  <c r="U22" i="18"/>
  <c r="U23" i="18"/>
  <c r="U24" i="18"/>
  <c r="U25" i="18"/>
  <c r="U26" i="18"/>
  <c r="U27" i="18"/>
  <c r="U28" i="18"/>
  <c r="U29" i="18"/>
  <c r="U30" i="18"/>
  <c r="U31" i="18"/>
  <c r="U32" i="18"/>
  <c r="U33" i="18"/>
  <c r="U34" i="18"/>
  <c r="U35" i="18"/>
  <c r="U36" i="18"/>
  <c r="U37" i="18"/>
  <c r="U38" i="18"/>
  <c r="U39" i="18"/>
  <c r="U40" i="18"/>
  <c r="U41" i="18"/>
  <c r="U42" i="18"/>
  <c r="U43" i="18"/>
  <c r="U44" i="18"/>
  <c r="U45" i="18"/>
  <c r="U46" i="18"/>
  <c r="U47" i="18"/>
  <c r="U48" i="18"/>
  <c r="U49" i="18"/>
  <c r="U50" i="18"/>
  <c r="U51" i="18"/>
  <c r="U52" i="18"/>
  <c r="U53" i="18"/>
  <c r="U54" i="18"/>
  <c r="U55" i="18"/>
  <c r="U56" i="18"/>
  <c r="U57" i="18"/>
  <c r="U58" i="18"/>
  <c r="U59" i="18"/>
  <c r="U60" i="18"/>
  <c r="U61" i="18"/>
  <c r="U62" i="18"/>
  <c r="U63" i="18"/>
  <c r="U64" i="18"/>
  <c r="U65" i="18"/>
  <c r="U66" i="18"/>
  <c r="U67" i="18"/>
  <c r="U68" i="18"/>
  <c r="U69" i="18"/>
  <c r="U70" i="18"/>
  <c r="U71" i="18"/>
  <c r="U72" i="18"/>
  <c r="U73" i="18"/>
  <c r="U74" i="18"/>
  <c r="U75" i="18"/>
  <c r="U76" i="18"/>
  <c r="U77" i="18"/>
  <c r="U78" i="18"/>
  <c r="U79" i="18"/>
  <c r="U80" i="18"/>
  <c r="U81" i="18"/>
  <c r="U82" i="18"/>
  <c r="U83" i="18"/>
  <c r="U84" i="18"/>
  <c r="U85" i="18"/>
  <c r="U86" i="18"/>
  <c r="U87" i="18"/>
  <c r="U88" i="18"/>
  <c r="U89" i="18"/>
  <c r="U90" i="18"/>
  <c r="U91" i="18"/>
  <c r="U92" i="18"/>
  <c r="U93" i="18"/>
  <c r="U94" i="18"/>
  <c r="U95" i="18"/>
  <c r="U96" i="18"/>
  <c r="U97" i="18"/>
  <c r="U98" i="18"/>
  <c r="U99" i="18"/>
  <c r="U100" i="18"/>
  <c r="U101" i="18"/>
  <c r="U102" i="18"/>
  <c r="U103" i="18"/>
  <c r="U104" i="18"/>
  <c r="U105" i="18"/>
  <c r="U106" i="18"/>
  <c r="U107" i="18"/>
  <c r="U108" i="18"/>
  <c r="U109" i="18"/>
  <c r="U110" i="18"/>
  <c r="U111" i="18"/>
  <c r="U112" i="18"/>
  <c r="U113" i="18"/>
  <c r="U114" i="18"/>
  <c r="U115" i="18"/>
  <c r="U116" i="18"/>
  <c r="U117" i="18"/>
  <c r="U118" i="18"/>
  <c r="U119" i="18"/>
  <c r="U120" i="18"/>
  <c r="U121" i="18"/>
  <c r="U122" i="18"/>
  <c r="U123" i="18"/>
  <c r="U124" i="18"/>
  <c r="U125" i="18"/>
  <c r="U126" i="18"/>
  <c r="U127" i="18"/>
  <c r="U128" i="18"/>
  <c r="U129" i="18"/>
  <c r="U130" i="18"/>
  <c r="U131" i="18"/>
  <c r="U132" i="18"/>
  <c r="U133" i="18"/>
  <c r="U134" i="18"/>
  <c r="U135" i="18"/>
  <c r="T9" i="18"/>
  <c r="T10" i="18"/>
  <c r="T11" i="18"/>
  <c r="T12" i="18"/>
  <c r="T13" i="18"/>
  <c r="T14" i="18"/>
  <c r="T15" i="18"/>
  <c r="T16" i="18"/>
  <c r="T17" i="18"/>
  <c r="T18" i="18"/>
  <c r="T19" i="18"/>
  <c r="T20" i="18"/>
  <c r="T21" i="18"/>
  <c r="T22" i="18"/>
  <c r="T23" i="18"/>
  <c r="T24" i="18"/>
  <c r="T25" i="18"/>
  <c r="T26" i="18"/>
  <c r="T27" i="18"/>
  <c r="T28" i="18"/>
  <c r="T29" i="18"/>
  <c r="T30" i="18"/>
  <c r="T31" i="18"/>
  <c r="T32" i="18"/>
  <c r="T33" i="18"/>
  <c r="T34" i="18"/>
  <c r="T35" i="18"/>
  <c r="T36" i="18"/>
  <c r="T37" i="18"/>
  <c r="T38" i="18"/>
  <c r="T39" i="18"/>
  <c r="T40" i="18"/>
  <c r="T41" i="18"/>
  <c r="T42" i="18"/>
  <c r="T43" i="18"/>
  <c r="T44" i="18"/>
  <c r="T45" i="18"/>
  <c r="T46" i="18"/>
  <c r="T47" i="18"/>
  <c r="T48" i="18"/>
  <c r="T49" i="18"/>
  <c r="T50" i="18"/>
  <c r="T51" i="18"/>
  <c r="T52" i="18"/>
  <c r="T53" i="18"/>
  <c r="T54" i="18"/>
  <c r="T55" i="18"/>
  <c r="T56" i="18"/>
  <c r="T57" i="18"/>
  <c r="T58" i="18"/>
  <c r="T59" i="18"/>
  <c r="T60" i="18"/>
  <c r="T61" i="18"/>
  <c r="T62" i="18"/>
  <c r="T63" i="18"/>
  <c r="T64" i="18"/>
  <c r="T65" i="18"/>
  <c r="T66" i="18"/>
  <c r="T67" i="18"/>
  <c r="T68" i="18"/>
  <c r="T69" i="18"/>
  <c r="T70" i="18"/>
  <c r="T71" i="18"/>
  <c r="T72" i="18"/>
  <c r="T73" i="18"/>
  <c r="T74" i="18"/>
  <c r="T75" i="18"/>
  <c r="T76" i="18"/>
  <c r="T77" i="18"/>
  <c r="T78" i="18"/>
  <c r="T79" i="18"/>
  <c r="T80" i="18"/>
  <c r="T81" i="18"/>
  <c r="T82" i="18"/>
  <c r="T83" i="18"/>
  <c r="T84" i="18"/>
  <c r="T85" i="18"/>
  <c r="T86" i="18"/>
  <c r="T87" i="18"/>
  <c r="T88" i="18"/>
  <c r="T89" i="18"/>
  <c r="T90" i="18"/>
  <c r="T91" i="18"/>
  <c r="T92" i="18"/>
  <c r="T93" i="18"/>
  <c r="T94" i="18"/>
  <c r="T95" i="18"/>
  <c r="T96" i="18"/>
  <c r="T97" i="18"/>
  <c r="T98" i="18"/>
  <c r="T99" i="18"/>
  <c r="T100" i="18"/>
  <c r="T101" i="18"/>
  <c r="T102" i="18"/>
  <c r="T103" i="18"/>
  <c r="T104" i="18"/>
  <c r="T105" i="18"/>
  <c r="T106" i="18"/>
  <c r="T107" i="18"/>
  <c r="T108" i="18"/>
  <c r="T109" i="18"/>
  <c r="T110" i="18"/>
  <c r="T111" i="18"/>
  <c r="T112" i="18"/>
  <c r="T113" i="18"/>
  <c r="T114" i="18"/>
  <c r="T115" i="18"/>
  <c r="T116" i="18"/>
  <c r="T117" i="18"/>
  <c r="T118" i="18"/>
  <c r="T119" i="18"/>
  <c r="T120" i="18"/>
  <c r="T121" i="18"/>
  <c r="T122" i="18"/>
  <c r="T123" i="18"/>
  <c r="T124" i="18"/>
  <c r="T125" i="18"/>
  <c r="T126" i="18"/>
  <c r="T127" i="18"/>
  <c r="T128" i="18"/>
  <c r="T129" i="18"/>
  <c r="T130" i="18"/>
  <c r="T131" i="18"/>
  <c r="T132" i="18"/>
  <c r="T133" i="18"/>
  <c r="T134" i="18"/>
  <c r="T135" i="18"/>
  <c r="W9" i="18"/>
  <c r="W10" i="18"/>
  <c r="W11" i="18"/>
  <c r="W12" i="18"/>
  <c r="W13" i="18"/>
  <c r="W14" i="18"/>
  <c r="W15" i="18"/>
  <c r="W16" i="18"/>
  <c r="W17" i="18"/>
  <c r="W18" i="18"/>
  <c r="W19" i="18"/>
  <c r="W20" i="18"/>
  <c r="W21" i="18"/>
  <c r="W22" i="18"/>
  <c r="W23" i="18"/>
  <c r="W24" i="18"/>
  <c r="W25" i="18"/>
  <c r="W26" i="18"/>
  <c r="W27" i="18"/>
  <c r="W28" i="18"/>
  <c r="W29" i="18"/>
  <c r="W30" i="18"/>
  <c r="W31" i="18"/>
  <c r="W32" i="18"/>
  <c r="W33" i="18"/>
  <c r="W34" i="18"/>
  <c r="W35" i="18"/>
  <c r="W36" i="18"/>
  <c r="W37" i="18"/>
  <c r="W38" i="18"/>
  <c r="W39" i="18"/>
  <c r="W40" i="18"/>
  <c r="W41" i="18"/>
  <c r="W42" i="18"/>
  <c r="W43" i="18"/>
  <c r="W44" i="18"/>
  <c r="W45" i="18"/>
  <c r="W46" i="18"/>
  <c r="W47" i="18"/>
  <c r="W48" i="18"/>
  <c r="W49" i="18"/>
  <c r="W50" i="18"/>
  <c r="W51" i="18"/>
  <c r="W52" i="18"/>
  <c r="W53" i="18"/>
  <c r="W54" i="18"/>
  <c r="W55" i="18"/>
  <c r="W56" i="18"/>
  <c r="W57" i="18"/>
  <c r="W58" i="18"/>
  <c r="W59" i="18"/>
  <c r="W60" i="18"/>
  <c r="W61" i="18"/>
  <c r="W62" i="18"/>
  <c r="W63" i="18"/>
  <c r="W64" i="18"/>
  <c r="W65" i="18"/>
  <c r="W66" i="18"/>
  <c r="W67" i="18"/>
  <c r="W68" i="18"/>
  <c r="W69" i="18"/>
  <c r="W70" i="18"/>
  <c r="W71" i="18"/>
  <c r="W72" i="18"/>
  <c r="W73" i="18"/>
  <c r="W74" i="18"/>
  <c r="W75" i="18"/>
  <c r="W76" i="18"/>
  <c r="W77" i="18"/>
  <c r="W78" i="18"/>
  <c r="W79" i="18"/>
  <c r="W80" i="18"/>
  <c r="W81" i="18"/>
  <c r="W82" i="18"/>
  <c r="W83" i="18"/>
  <c r="W84" i="18"/>
  <c r="W85" i="18"/>
  <c r="W86" i="18"/>
  <c r="W87" i="18"/>
  <c r="W88" i="18"/>
  <c r="W89" i="18"/>
  <c r="W90" i="18"/>
  <c r="W91" i="18"/>
  <c r="W92" i="18"/>
  <c r="W93" i="18"/>
  <c r="W94" i="18"/>
  <c r="W95" i="18"/>
  <c r="W96" i="18"/>
  <c r="W97" i="18"/>
  <c r="W98" i="18"/>
  <c r="W99" i="18"/>
  <c r="W100" i="18"/>
  <c r="W101" i="18"/>
  <c r="W102" i="18"/>
  <c r="W103" i="18"/>
  <c r="W104" i="18"/>
  <c r="W105" i="18"/>
  <c r="W106" i="18"/>
  <c r="W107" i="18"/>
  <c r="W108" i="18"/>
  <c r="W109" i="18"/>
  <c r="W110" i="18"/>
  <c r="W111" i="18"/>
  <c r="W112" i="18"/>
  <c r="W113" i="18"/>
  <c r="W114" i="18"/>
  <c r="W115" i="18"/>
  <c r="W116" i="18"/>
  <c r="W117" i="18"/>
  <c r="W118" i="18"/>
  <c r="W119" i="18"/>
  <c r="W120" i="18"/>
  <c r="W121" i="18"/>
  <c r="W122" i="18"/>
  <c r="W123" i="18"/>
  <c r="W124" i="18"/>
  <c r="W125" i="18"/>
  <c r="W126" i="18"/>
  <c r="W127" i="18"/>
  <c r="W128" i="18"/>
  <c r="W129" i="18"/>
  <c r="W130" i="18"/>
  <c r="W131" i="18"/>
  <c r="W132" i="18"/>
  <c r="W133" i="18"/>
  <c r="W134" i="18"/>
  <c r="W135" i="18"/>
  <c r="V9" i="18"/>
  <c r="V10" i="18"/>
  <c r="V11" i="18"/>
  <c r="V12" i="18"/>
  <c r="V13" i="18"/>
  <c r="V14" i="18"/>
  <c r="V15" i="18"/>
  <c r="V16" i="18"/>
  <c r="V17" i="18"/>
  <c r="V18" i="18"/>
  <c r="V19" i="18"/>
  <c r="V20" i="18"/>
  <c r="V21" i="18"/>
  <c r="V22" i="18"/>
  <c r="V23" i="18"/>
  <c r="V24" i="18"/>
  <c r="V25" i="18"/>
  <c r="V26" i="18"/>
  <c r="V27" i="18"/>
  <c r="V28" i="18"/>
  <c r="V29" i="18"/>
  <c r="V30" i="18"/>
  <c r="V31" i="18"/>
  <c r="V32" i="18"/>
  <c r="V33" i="18"/>
  <c r="V34" i="18"/>
  <c r="V35" i="18"/>
  <c r="V36" i="18"/>
  <c r="V37" i="18"/>
  <c r="V38" i="18"/>
  <c r="V39" i="18"/>
  <c r="V40" i="18"/>
  <c r="V41" i="18"/>
  <c r="V42" i="18"/>
  <c r="V43" i="18"/>
  <c r="V44" i="18"/>
  <c r="V45" i="18"/>
  <c r="V46" i="18"/>
  <c r="V47" i="18"/>
  <c r="V48" i="18"/>
  <c r="V49" i="18"/>
  <c r="V50" i="18"/>
  <c r="V51" i="18"/>
  <c r="V52" i="18"/>
  <c r="V53" i="18"/>
  <c r="V54" i="18"/>
  <c r="V55" i="18"/>
  <c r="V56" i="18"/>
  <c r="V57" i="18"/>
  <c r="V58" i="18"/>
  <c r="V59" i="18"/>
  <c r="V60" i="18"/>
  <c r="V61" i="18"/>
  <c r="V62" i="18"/>
  <c r="V63" i="18"/>
  <c r="V64" i="18"/>
  <c r="V65" i="18"/>
  <c r="V66" i="18"/>
  <c r="V67" i="18"/>
  <c r="V68" i="18"/>
  <c r="V69" i="18"/>
  <c r="V70" i="18"/>
  <c r="V71" i="18"/>
  <c r="V72" i="18"/>
  <c r="V73" i="18"/>
  <c r="V74" i="18"/>
  <c r="V75" i="18"/>
  <c r="V76" i="18"/>
  <c r="V77" i="18"/>
  <c r="V78" i="18"/>
  <c r="V79" i="18"/>
  <c r="V80" i="18"/>
  <c r="V81" i="18"/>
  <c r="V82" i="18"/>
  <c r="V83" i="18"/>
  <c r="V84" i="18"/>
  <c r="V85" i="18"/>
  <c r="V86" i="18"/>
  <c r="V87" i="18"/>
  <c r="V88" i="18"/>
  <c r="V89" i="18"/>
  <c r="V90" i="18"/>
  <c r="V91" i="18"/>
  <c r="V92" i="18"/>
  <c r="V93" i="18"/>
  <c r="V94" i="18"/>
  <c r="V95" i="18"/>
  <c r="V96" i="18"/>
  <c r="V97" i="18"/>
  <c r="V98" i="18"/>
  <c r="V99" i="18"/>
  <c r="V100" i="18"/>
  <c r="V101" i="18"/>
  <c r="V102" i="18"/>
  <c r="V103" i="18"/>
  <c r="V104" i="18"/>
  <c r="V105" i="18"/>
  <c r="V106" i="18"/>
  <c r="V107" i="18"/>
  <c r="V108" i="18"/>
  <c r="V109" i="18"/>
  <c r="V110" i="18"/>
  <c r="V111" i="18"/>
  <c r="V112" i="18"/>
  <c r="V113" i="18"/>
  <c r="V114" i="18"/>
  <c r="V115" i="18"/>
  <c r="V116" i="18"/>
  <c r="V117" i="18"/>
  <c r="V118" i="18"/>
  <c r="V119" i="18"/>
  <c r="V120" i="18"/>
  <c r="V121" i="18"/>
  <c r="V122" i="18"/>
  <c r="V123" i="18"/>
  <c r="V124" i="18"/>
  <c r="V125" i="18"/>
  <c r="V126" i="18"/>
  <c r="V127" i="18"/>
  <c r="V128" i="18"/>
  <c r="V129" i="18"/>
  <c r="V130" i="18"/>
  <c r="V131" i="18"/>
  <c r="V132" i="18"/>
  <c r="V133" i="18"/>
  <c r="V134" i="18"/>
  <c r="V135" i="18"/>
  <c r="Y9" i="18"/>
  <c r="Y10" i="18"/>
  <c r="Y11" i="18"/>
  <c r="Y12" i="18"/>
  <c r="Y13" i="18"/>
  <c r="Y14" i="18"/>
  <c r="Y15" i="18"/>
  <c r="Y16" i="18"/>
  <c r="Y17" i="18"/>
  <c r="Y18" i="18"/>
  <c r="Y19" i="18"/>
  <c r="Y20" i="18"/>
  <c r="Y21" i="18"/>
  <c r="Y22" i="18"/>
  <c r="Y23" i="18"/>
  <c r="Y24" i="18"/>
  <c r="Y25" i="18"/>
  <c r="Y26" i="18"/>
  <c r="Y27" i="18"/>
  <c r="Y28" i="18"/>
  <c r="Y29" i="18"/>
  <c r="Y30" i="18"/>
  <c r="Y31" i="18"/>
  <c r="Y32" i="18"/>
  <c r="Y33" i="18"/>
  <c r="Y34" i="18"/>
  <c r="Y35" i="18"/>
  <c r="Y36" i="18"/>
  <c r="Y37" i="18"/>
  <c r="Y38" i="18"/>
  <c r="Y39" i="18"/>
  <c r="Y40" i="18"/>
  <c r="Y41" i="18"/>
  <c r="Y42" i="18"/>
  <c r="Y43" i="18"/>
  <c r="Y44" i="18"/>
  <c r="Y45" i="18"/>
  <c r="Y46" i="18"/>
  <c r="Y47" i="18"/>
  <c r="Y48" i="18"/>
  <c r="Y49" i="18"/>
  <c r="Y50" i="18"/>
  <c r="Y51" i="18"/>
  <c r="Y52" i="18"/>
  <c r="Y53" i="18"/>
  <c r="Y54" i="18"/>
  <c r="Y55" i="18"/>
  <c r="Y56" i="18"/>
  <c r="Y57" i="18"/>
  <c r="Y58" i="18"/>
  <c r="Y59" i="18"/>
  <c r="Y60" i="18"/>
  <c r="Y61" i="18"/>
  <c r="Y62" i="18"/>
  <c r="Y63" i="18"/>
  <c r="Y64" i="18"/>
  <c r="Y65" i="18"/>
  <c r="Y66" i="18"/>
  <c r="Y67" i="18"/>
  <c r="Y68" i="18"/>
  <c r="Y69" i="18"/>
  <c r="Y70" i="18"/>
  <c r="Y71" i="18"/>
  <c r="Y72" i="18"/>
  <c r="Y73" i="18"/>
  <c r="Y74" i="18"/>
  <c r="Y75" i="18"/>
  <c r="Y76" i="18"/>
  <c r="Y77" i="18"/>
  <c r="Y78" i="18"/>
  <c r="Y79" i="18"/>
  <c r="Y80" i="18"/>
  <c r="Y81" i="18"/>
  <c r="Y82" i="18"/>
  <c r="Y83" i="18"/>
  <c r="Y84" i="18"/>
  <c r="Y85" i="18"/>
  <c r="Y86" i="18"/>
  <c r="Y87" i="18"/>
  <c r="Y88" i="18"/>
  <c r="Y89" i="18"/>
  <c r="Y90" i="18"/>
  <c r="Y91" i="18"/>
  <c r="Y92" i="18"/>
  <c r="Y93" i="18"/>
  <c r="Y94" i="18"/>
  <c r="Y95" i="18"/>
  <c r="Y96" i="18"/>
  <c r="Y97" i="18"/>
  <c r="Y98" i="18"/>
  <c r="Y99" i="18"/>
  <c r="Y100" i="18"/>
  <c r="Y101" i="18"/>
  <c r="Y102" i="18"/>
  <c r="Y103" i="18"/>
  <c r="Y104" i="18"/>
  <c r="Y105" i="18"/>
  <c r="Y106" i="18"/>
  <c r="Y107" i="18"/>
  <c r="Y108" i="18"/>
  <c r="Y109" i="18"/>
  <c r="Y110" i="18"/>
  <c r="Y111" i="18"/>
  <c r="Y112" i="18"/>
  <c r="Y113" i="18"/>
  <c r="Y114" i="18"/>
  <c r="Y115" i="18"/>
  <c r="Y116" i="18"/>
  <c r="Y117" i="18"/>
  <c r="Y118" i="18"/>
  <c r="Y119" i="18"/>
  <c r="Y120" i="18"/>
  <c r="Y121" i="18"/>
  <c r="Y122" i="18"/>
  <c r="Y123" i="18"/>
  <c r="Y124" i="18"/>
  <c r="Y125" i="18"/>
  <c r="Y126" i="18"/>
  <c r="Y127" i="18"/>
  <c r="Y128" i="18"/>
  <c r="Y129" i="18"/>
  <c r="Y130" i="18"/>
  <c r="Y131" i="18"/>
  <c r="Y132" i="18"/>
  <c r="Y133" i="18"/>
  <c r="Y134" i="18"/>
  <c r="Y135" i="18"/>
  <c r="X9" i="18"/>
  <c r="X10" i="18"/>
  <c r="X11" i="18"/>
  <c r="X12" i="18"/>
  <c r="X13" i="18"/>
  <c r="X14" i="18"/>
  <c r="X15" i="18"/>
  <c r="X16" i="18"/>
  <c r="X17" i="18"/>
  <c r="X18" i="18"/>
  <c r="X19" i="18"/>
  <c r="X20" i="18"/>
  <c r="X21" i="18"/>
  <c r="X22" i="18"/>
  <c r="X23" i="18"/>
  <c r="X24" i="18"/>
  <c r="X25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X54" i="18"/>
  <c r="X55" i="18"/>
  <c r="X56" i="18"/>
  <c r="X57" i="18"/>
  <c r="X58" i="18"/>
  <c r="X59" i="18"/>
  <c r="X60" i="18"/>
  <c r="X61" i="18"/>
  <c r="X62" i="18"/>
  <c r="X63" i="18"/>
  <c r="X64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6" i="18"/>
  <c r="X87" i="18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X104" i="18"/>
  <c r="X105" i="18"/>
  <c r="X106" i="18"/>
  <c r="X107" i="18"/>
  <c r="X108" i="18"/>
  <c r="X109" i="18"/>
  <c r="X110" i="18"/>
  <c r="X111" i="18"/>
  <c r="X112" i="18"/>
  <c r="X113" i="18"/>
  <c r="X114" i="18"/>
  <c r="X115" i="18"/>
  <c r="X116" i="18"/>
  <c r="X117" i="18"/>
  <c r="X118" i="18"/>
  <c r="X119" i="18"/>
  <c r="X120" i="18"/>
  <c r="X121" i="18"/>
  <c r="X122" i="18"/>
  <c r="X123" i="18"/>
  <c r="X124" i="18"/>
  <c r="X125" i="18"/>
  <c r="X126" i="18"/>
  <c r="X127" i="18"/>
  <c r="X128" i="18"/>
  <c r="X129" i="18"/>
  <c r="X130" i="18"/>
  <c r="X131" i="18"/>
  <c r="X132" i="18"/>
  <c r="X133" i="18"/>
  <c r="X134" i="18"/>
  <c r="X135" i="18"/>
  <c r="AA9" i="18"/>
  <c r="AA10" i="18"/>
  <c r="AA11" i="18"/>
  <c r="AA12" i="18"/>
  <c r="AA13" i="18"/>
  <c r="AA14" i="18"/>
  <c r="AA15" i="18"/>
  <c r="AA16" i="18"/>
  <c r="AA17" i="18"/>
  <c r="AA18" i="18"/>
  <c r="AA19" i="18"/>
  <c r="AA20" i="18"/>
  <c r="AA21" i="18"/>
  <c r="AA22" i="18"/>
  <c r="AA23" i="18"/>
  <c r="AA24" i="18"/>
  <c r="AA25" i="18"/>
  <c r="AA26" i="18"/>
  <c r="AA27" i="18"/>
  <c r="AA28" i="18"/>
  <c r="AA29" i="18"/>
  <c r="AA30" i="18"/>
  <c r="AA31" i="18"/>
  <c r="AA32" i="18"/>
  <c r="AA33" i="18"/>
  <c r="AA34" i="18"/>
  <c r="AA35" i="18"/>
  <c r="AA36" i="18"/>
  <c r="AA37" i="18"/>
  <c r="AA38" i="18"/>
  <c r="AA39" i="18"/>
  <c r="AA40" i="18"/>
  <c r="AA41" i="18"/>
  <c r="AA42" i="18"/>
  <c r="AA43" i="18"/>
  <c r="AA44" i="18"/>
  <c r="AA45" i="18"/>
  <c r="AA46" i="18"/>
  <c r="AA47" i="18"/>
  <c r="AA48" i="18"/>
  <c r="AA49" i="18"/>
  <c r="AA50" i="18"/>
  <c r="AA51" i="18"/>
  <c r="AA52" i="18"/>
  <c r="AA53" i="18"/>
  <c r="AA54" i="18"/>
  <c r="AA55" i="18"/>
  <c r="AA56" i="18"/>
  <c r="AA57" i="18"/>
  <c r="AA58" i="18"/>
  <c r="AA59" i="18"/>
  <c r="AA60" i="18"/>
  <c r="AA61" i="18"/>
  <c r="AA62" i="18"/>
  <c r="AA63" i="18"/>
  <c r="AA64" i="18"/>
  <c r="AA65" i="18"/>
  <c r="AA66" i="18"/>
  <c r="AA67" i="18"/>
  <c r="AA68" i="18"/>
  <c r="AA69" i="18"/>
  <c r="AA70" i="18"/>
  <c r="AA71" i="18"/>
  <c r="AA72" i="18"/>
  <c r="AA73" i="18"/>
  <c r="AA74" i="18"/>
  <c r="AA75" i="18"/>
  <c r="AA76" i="18"/>
  <c r="AA77" i="18"/>
  <c r="AA78" i="18"/>
  <c r="AA79" i="18"/>
  <c r="AA80" i="18"/>
  <c r="AA81" i="18"/>
  <c r="AA82" i="18"/>
  <c r="AA83" i="18"/>
  <c r="AA84" i="18"/>
  <c r="AA85" i="18"/>
  <c r="AA86" i="18"/>
  <c r="AA87" i="18"/>
  <c r="AA88" i="18"/>
  <c r="AA89" i="18"/>
  <c r="AA90" i="18"/>
  <c r="AA91" i="18"/>
  <c r="AA92" i="18"/>
  <c r="AA93" i="18"/>
  <c r="AA94" i="18"/>
  <c r="AA95" i="18"/>
  <c r="AA96" i="18"/>
  <c r="AA97" i="18"/>
  <c r="AA98" i="18"/>
  <c r="AA99" i="18"/>
  <c r="AA100" i="18"/>
  <c r="AA101" i="18"/>
  <c r="AA102" i="18"/>
  <c r="AA103" i="18"/>
  <c r="AA104" i="18"/>
  <c r="AA105" i="18"/>
  <c r="AA106" i="18"/>
  <c r="AA107" i="18"/>
  <c r="AA108" i="18"/>
  <c r="AA109" i="18"/>
  <c r="AA110" i="18"/>
  <c r="AA111" i="18"/>
  <c r="AA112" i="18"/>
  <c r="AA113" i="18"/>
  <c r="AA114" i="18"/>
  <c r="AA115" i="18"/>
  <c r="AA116" i="18"/>
  <c r="AA117" i="18"/>
  <c r="AA118" i="18"/>
  <c r="AA119" i="18"/>
  <c r="AA120" i="18"/>
  <c r="AA121" i="18"/>
  <c r="AA122" i="18"/>
  <c r="AA123" i="18"/>
  <c r="AA124" i="18"/>
  <c r="AA125" i="18"/>
  <c r="AA126" i="18"/>
  <c r="AA127" i="18"/>
  <c r="AA128" i="18"/>
  <c r="AA129" i="18"/>
  <c r="AA130" i="18"/>
  <c r="AA131" i="18"/>
  <c r="AA132" i="18"/>
  <c r="AA133" i="18"/>
  <c r="AA134" i="18"/>
  <c r="AA135" i="18"/>
  <c r="Z9" i="18"/>
  <c r="Z10" i="18"/>
  <c r="Z11" i="18"/>
  <c r="Z12" i="18"/>
  <c r="Z13" i="18"/>
  <c r="Z14" i="18"/>
  <c r="Z15" i="18"/>
  <c r="Z16" i="18"/>
  <c r="Z17" i="18"/>
  <c r="Z18" i="18"/>
  <c r="Z19" i="18"/>
  <c r="Z20" i="18"/>
  <c r="Z21" i="18"/>
  <c r="Z22" i="18"/>
  <c r="Z23" i="18"/>
  <c r="Z24" i="18"/>
  <c r="Z25" i="18"/>
  <c r="Z26" i="18"/>
  <c r="Z27" i="18"/>
  <c r="Z28" i="18"/>
  <c r="Z29" i="18"/>
  <c r="Z30" i="18"/>
  <c r="Z31" i="18"/>
  <c r="Z32" i="18"/>
  <c r="Z33" i="18"/>
  <c r="Z34" i="18"/>
  <c r="Z35" i="18"/>
  <c r="Z36" i="18"/>
  <c r="Z37" i="18"/>
  <c r="Z38" i="18"/>
  <c r="Z39" i="18"/>
  <c r="Z40" i="18"/>
  <c r="Z41" i="18"/>
  <c r="Z42" i="18"/>
  <c r="Z43" i="18"/>
  <c r="Z44" i="18"/>
  <c r="Z45" i="18"/>
  <c r="Z46" i="18"/>
  <c r="Z47" i="18"/>
  <c r="Z48" i="18"/>
  <c r="Z49" i="18"/>
  <c r="Z50" i="18"/>
  <c r="Z51" i="18"/>
  <c r="Z52" i="18"/>
  <c r="Z53" i="18"/>
  <c r="Z54" i="18"/>
  <c r="Z55" i="18"/>
  <c r="Z56" i="18"/>
  <c r="Z57" i="18"/>
  <c r="Z58" i="18"/>
  <c r="Z59" i="18"/>
  <c r="Z60" i="18"/>
  <c r="Z61" i="18"/>
  <c r="Z62" i="18"/>
  <c r="Z63" i="18"/>
  <c r="Z64" i="18"/>
  <c r="Z65" i="18"/>
  <c r="Z66" i="18"/>
  <c r="Z67" i="18"/>
  <c r="Z68" i="18"/>
  <c r="Z69" i="18"/>
  <c r="Z70" i="18"/>
  <c r="Z71" i="18"/>
  <c r="Z72" i="18"/>
  <c r="Z73" i="18"/>
  <c r="Z74" i="18"/>
  <c r="Z75" i="18"/>
  <c r="Z76" i="18"/>
  <c r="Z77" i="18"/>
  <c r="Z78" i="18"/>
  <c r="Z79" i="18"/>
  <c r="Z80" i="18"/>
  <c r="Z81" i="18"/>
  <c r="Z82" i="18"/>
  <c r="Z83" i="18"/>
  <c r="Z84" i="18"/>
  <c r="Z85" i="18"/>
  <c r="Z86" i="18"/>
  <c r="Z87" i="18"/>
  <c r="Z88" i="18"/>
  <c r="Z89" i="18"/>
  <c r="Z90" i="18"/>
  <c r="Z91" i="18"/>
  <c r="Z92" i="18"/>
  <c r="Z93" i="18"/>
  <c r="Z94" i="18"/>
  <c r="Z95" i="18"/>
  <c r="Z96" i="18"/>
  <c r="Z97" i="18"/>
  <c r="Z98" i="18"/>
  <c r="Z99" i="18"/>
  <c r="Z100" i="18"/>
  <c r="Z101" i="18"/>
  <c r="Z102" i="18"/>
  <c r="Z103" i="18"/>
  <c r="Z104" i="18"/>
  <c r="Z105" i="18"/>
  <c r="Z106" i="18"/>
  <c r="Z107" i="18"/>
  <c r="Z108" i="18"/>
  <c r="Z109" i="18"/>
  <c r="Z110" i="18"/>
  <c r="Z111" i="18"/>
  <c r="Z112" i="18"/>
  <c r="Z113" i="18"/>
  <c r="Z114" i="18"/>
  <c r="Z115" i="18"/>
  <c r="Z116" i="18"/>
  <c r="Z117" i="18"/>
  <c r="Z118" i="18"/>
  <c r="Z119" i="18"/>
  <c r="Z120" i="18"/>
  <c r="Z121" i="18"/>
  <c r="Z122" i="18"/>
  <c r="Z123" i="18"/>
  <c r="Z124" i="18"/>
  <c r="Z125" i="18"/>
  <c r="Z126" i="18"/>
  <c r="Z127" i="18"/>
  <c r="Z128" i="18"/>
  <c r="Z129" i="18"/>
  <c r="Z130" i="18"/>
  <c r="Z131" i="18"/>
  <c r="Z132" i="18"/>
  <c r="Z133" i="18"/>
  <c r="Z134" i="18"/>
  <c r="Z135" i="18"/>
  <c r="AC9" i="18"/>
  <c r="AC10" i="18"/>
  <c r="AC11" i="18"/>
  <c r="AC12" i="18"/>
  <c r="AC13" i="18"/>
  <c r="AC14" i="18"/>
  <c r="AC15" i="18"/>
  <c r="AC16" i="18"/>
  <c r="AC17" i="18"/>
  <c r="AC18" i="18"/>
  <c r="AC19" i="18"/>
  <c r="AC20" i="18"/>
  <c r="AC21" i="18"/>
  <c r="AC22" i="18"/>
  <c r="AC23" i="18"/>
  <c r="AC24" i="18"/>
  <c r="AC25" i="18"/>
  <c r="AC26" i="18"/>
  <c r="AC27" i="18"/>
  <c r="AC28" i="18"/>
  <c r="AC29" i="18"/>
  <c r="AC30" i="18"/>
  <c r="AC31" i="18"/>
  <c r="AC32" i="18"/>
  <c r="AC33" i="18"/>
  <c r="AC34" i="18"/>
  <c r="AC35" i="18"/>
  <c r="AC36" i="18"/>
  <c r="AC37" i="18"/>
  <c r="AC38" i="18"/>
  <c r="AC39" i="18"/>
  <c r="AC40" i="18"/>
  <c r="AC41" i="18"/>
  <c r="AC42" i="18"/>
  <c r="AC43" i="18"/>
  <c r="AC44" i="18"/>
  <c r="AC45" i="18"/>
  <c r="AC46" i="18"/>
  <c r="AC47" i="18"/>
  <c r="AC48" i="18"/>
  <c r="AC49" i="18"/>
  <c r="AC50" i="18"/>
  <c r="AC51" i="18"/>
  <c r="AC52" i="18"/>
  <c r="AC53" i="18"/>
  <c r="AC54" i="18"/>
  <c r="AC55" i="18"/>
  <c r="AC56" i="18"/>
  <c r="AC57" i="18"/>
  <c r="AC58" i="18"/>
  <c r="AC59" i="18"/>
  <c r="AC60" i="18"/>
  <c r="AC61" i="18"/>
  <c r="AC62" i="18"/>
  <c r="AC63" i="18"/>
  <c r="AC64" i="18"/>
  <c r="AC65" i="18"/>
  <c r="AC66" i="18"/>
  <c r="AC67" i="18"/>
  <c r="AC68" i="18"/>
  <c r="AC69" i="18"/>
  <c r="AC70" i="18"/>
  <c r="AC71" i="18"/>
  <c r="AC72" i="18"/>
  <c r="AC73" i="18"/>
  <c r="AC74" i="18"/>
  <c r="AC75" i="18"/>
  <c r="AC76" i="18"/>
  <c r="AC77" i="18"/>
  <c r="AC78" i="18"/>
  <c r="AC79" i="18"/>
  <c r="AC80" i="18"/>
  <c r="AC81" i="18"/>
  <c r="AC82" i="18"/>
  <c r="AC83" i="18"/>
  <c r="AC84" i="18"/>
  <c r="AC85" i="18"/>
  <c r="AC86" i="18"/>
  <c r="AC87" i="18"/>
  <c r="AC88" i="18"/>
  <c r="AC89" i="18"/>
  <c r="AC90" i="18"/>
  <c r="AC91" i="18"/>
  <c r="AC92" i="18"/>
  <c r="AC93" i="18"/>
  <c r="AC94" i="18"/>
  <c r="AC95" i="18"/>
  <c r="AC96" i="18"/>
  <c r="AC97" i="18"/>
  <c r="AC98" i="18"/>
  <c r="AC99" i="18"/>
  <c r="AC100" i="18"/>
  <c r="AC101" i="18"/>
  <c r="AC102" i="18"/>
  <c r="AC103" i="18"/>
  <c r="AC104" i="18"/>
  <c r="AC105" i="18"/>
  <c r="AC106" i="18"/>
  <c r="AC107" i="18"/>
  <c r="AC108" i="18"/>
  <c r="AC109" i="18"/>
  <c r="AC110" i="18"/>
  <c r="AC111" i="18"/>
  <c r="AC112" i="18"/>
  <c r="AC113" i="18"/>
  <c r="AC114" i="18"/>
  <c r="AC115" i="18"/>
  <c r="AC116" i="18"/>
  <c r="AC117" i="18"/>
  <c r="AC118" i="18"/>
  <c r="AC119" i="18"/>
  <c r="AC120" i="18"/>
  <c r="AC121" i="18"/>
  <c r="AC122" i="18"/>
  <c r="AC123" i="18"/>
  <c r="AC124" i="18"/>
  <c r="AC125" i="18"/>
  <c r="AC126" i="18"/>
  <c r="AC127" i="18"/>
  <c r="AC128" i="18"/>
  <c r="AC129" i="18"/>
  <c r="AC130" i="18"/>
  <c r="AC131" i="18"/>
  <c r="AC132" i="18"/>
  <c r="AC133" i="18"/>
  <c r="AC134" i="18"/>
  <c r="AC135" i="18"/>
  <c r="AB9" i="18"/>
  <c r="AB10" i="18"/>
  <c r="AB11" i="18"/>
  <c r="AB12" i="18"/>
  <c r="AB13" i="18"/>
  <c r="AB14" i="18"/>
  <c r="AB15" i="18"/>
  <c r="AB16" i="18"/>
  <c r="AB17" i="18"/>
  <c r="AB18" i="18"/>
  <c r="AB19" i="18"/>
  <c r="AB20" i="18"/>
  <c r="AB21" i="18"/>
  <c r="AB22" i="18"/>
  <c r="AB23" i="18"/>
  <c r="AB24" i="18"/>
  <c r="AB25" i="18"/>
  <c r="AB26" i="18"/>
  <c r="AB27" i="18"/>
  <c r="AB28" i="18"/>
  <c r="AB29" i="18"/>
  <c r="AB30" i="18"/>
  <c r="AB31" i="18"/>
  <c r="AB32" i="18"/>
  <c r="AB33" i="18"/>
  <c r="AB34" i="18"/>
  <c r="AB35" i="18"/>
  <c r="AB36" i="18"/>
  <c r="AB37" i="18"/>
  <c r="AB38" i="18"/>
  <c r="AB39" i="18"/>
  <c r="AB40" i="18"/>
  <c r="AB41" i="18"/>
  <c r="AB42" i="18"/>
  <c r="AB43" i="18"/>
  <c r="AB44" i="18"/>
  <c r="AB45" i="18"/>
  <c r="AB46" i="18"/>
  <c r="AB47" i="18"/>
  <c r="AB48" i="18"/>
  <c r="AB49" i="18"/>
  <c r="AB50" i="18"/>
  <c r="AB51" i="18"/>
  <c r="AB52" i="18"/>
  <c r="AB53" i="18"/>
  <c r="AB54" i="18"/>
  <c r="AB55" i="18"/>
  <c r="AB56" i="18"/>
  <c r="AB57" i="18"/>
  <c r="AB58" i="18"/>
  <c r="AB59" i="18"/>
  <c r="AB60" i="18"/>
  <c r="AB61" i="18"/>
  <c r="AB62" i="18"/>
  <c r="AB63" i="18"/>
  <c r="AB64" i="18"/>
  <c r="AB65" i="18"/>
  <c r="AB66" i="18"/>
  <c r="AB67" i="18"/>
  <c r="AB68" i="18"/>
  <c r="AB69" i="18"/>
  <c r="AB70" i="18"/>
  <c r="AB71" i="18"/>
  <c r="AB72" i="18"/>
  <c r="AB73" i="18"/>
  <c r="AB74" i="18"/>
  <c r="AB75" i="18"/>
  <c r="AB76" i="18"/>
  <c r="AB77" i="18"/>
  <c r="AB78" i="18"/>
  <c r="AB79" i="18"/>
  <c r="AB80" i="18"/>
  <c r="AB81" i="18"/>
  <c r="AB82" i="18"/>
  <c r="AB83" i="18"/>
  <c r="AB84" i="18"/>
  <c r="AB85" i="18"/>
  <c r="AB86" i="18"/>
  <c r="AB87" i="18"/>
  <c r="AB88" i="18"/>
  <c r="AB89" i="18"/>
  <c r="AB90" i="18"/>
  <c r="AB91" i="18"/>
  <c r="AB92" i="18"/>
  <c r="AB93" i="18"/>
  <c r="AB94" i="18"/>
  <c r="AB95" i="18"/>
  <c r="AB96" i="18"/>
  <c r="AB97" i="18"/>
  <c r="AB98" i="18"/>
  <c r="AB99" i="18"/>
  <c r="AB100" i="18"/>
  <c r="AB101" i="18"/>
  <c r="AB102" i="18"/>
  <c r="AB103" i="18"/>
  <c r="AB104" i="18"/>
  <c r="AB105" i="18"/>
  <c r="AB106" i="18"/>
  <c r="AB107" i="18"/>
  <c r="AB108" i="18"/>
  <c r="AB109" i="18"/>
  <c r="AB110" i="18"/>
  <c r="AB111" i="18"/>
  <c r="AB112" i="18"/>
  <c r="AB113" i="18"/>
  <c r="AB114" i="18"/>
  <c r="AB115" i="18"/>
  <c r="AB116" i="18"/>
  <c r="AB117" i="18"/>
  <c r="AB118" i="18"/>
  <c r="AB119" i="18"/>
  <c r="AB120" i="18"/>
  <c r="AB121" i="18"/>
  <c r="AB122" i="18"/>
  <c r="AB123" i="18"/>
  <c r="AB124" i="18"/>
  <c r="AB125" i="18"/>
  <c r="AB126" i="18"/>
  <c r="AB127" i="18"/>
  <c r="AB128" i="18"/>
  <c r="AB129" i="18"/>
  <c r="AB130" i="18"/>
  <c r="AB131" i="18"/>
  <c r="AB132" i="18"/>
  <c r="AB133" i="18"/>
  <c r="AB134" i="18"/>
  <c r="AB135" i="18"/>
  <c r="AE9" i="18"/>
  <c r="AE10" i="18"/>
  <c r="AE11" i="18"/>
  <c r="AE12" i="18"/>
  <c r="AE13" i="18"/>
  <c r="AE14" i="18"/>
  <c r="AE15" i="18"/>
  <c r="AE16" i="18"/>
  <c r="AE17" i="18"/>
  <c r="AE18" i="18"/>
  <c r="AE19" i="18"/>
  <c r="AE20" i="18"/>
  <c r="AE21" i="18"/>
  <c r="AE22" i="18"/>
  <c r="AE23" i="18"/>
  <c r="AE24" i="18"/>
  <c r="AE25" i="18"/>
  <c r="AE26" i="18"/>
  <c r="AE27" i="18"/>
  <c r="AE28" i="18"/>
  <c r="AE29" i="18"/>
  <c r="AE30" i="18"/>
  <c r="AE31" i="18"/>
  <c r="AE32" i="18"/>
  <c r="AE33" i="18"/>
  <c r="AE34" i="18"/>
  <c r="AE35" i="18"/>
  <c r="AE36" i="18"/>
  <c r="AE37" i="18"/>
  <c r="AE38" i="18"/>
  <c r="AE39" i="18"/>
  <c r="AE40" i="18"/>
  <c r="AE41" i="18"/>
  <c r="AE42" i="18"/>
  <c r="AE43" i="18"/>
  <c r="AE44" i="18"/>
  <c r="AE45" i="18"/>
  <c r="AE46" i="18"/>
  <c r="AE47" i="18"/>
  <c r="AE48" i="18"/>
  <c r="AE49" i="18"/>
  <c r="AE50" i="18"/>
  <c r="AE51" i="18"/>
  <c r="AE52" i="18"/>
  <c r="AE53" i="18"/>
  <c r="AE54" i="18"/>
  <c r="AE55" i="18"/>
  <c r="AE56" i="18"/>
  <c r="AE57" i="18"/>
  <c r="AE58" i="18"/>
  <c r="AE59" i="18"/>
  <c r="AE60" i="18"/>
  <c r="AE61" i="18"/>
  <c r="AE62" i="18"/>
  <c r="AE63" i="18"/>
  <c r="AE64" i="18"/>
  <c r="AE65" i="18"/>
  <c r="AE66" i="18"/>
  <c r="AE67" i="18"/>
  <c r="AE68" i="18"/>
  <c r="AE69" i="18"/>
  <c r="AE70" i="18"/>
  <c r="AE71" i="18"/>
  <c r="AE72" i="18"/>
  <c r="AE73" i="18"/>
  <c r="AE74" i="18"/>
  <c r="AE75" i="18"/>
  <c r="AE76" i="18"/>
  <c r="AE77" i="18"/>
  <c r="AE78" i="18"/>
  <c r="AE79" i="18"/>
  <c r="AE80" i="18"/>
  <c r="AE81" i="18"/>
  <c r="AE82" i="18"/>
  <c r="AE83" i="18"/>
  <c r="AE84" i="18"/>
  <c r="AE85" i="18"/>
  <c r="AE86" i="18"/>
  <c r="AE87" i="18"/>
  <c r="AE88" i="18"/>
  <c r="AE89" i="18"/>
  <c r="AE90" i="18"/>
  <c r="AE91" i="18"/>
  <c r="AE92" i="18"/>
  <c r="AE93" i="18"/>
  <c r="AE94" i="18"/>
  <c r="AE95" i="18"/>
  <c r="AE96" i="18"/>
  <c r="AE97" i="18"/>
  <c r="AE98" i="18"/>
  <c r="AE99" i="18"/>
  <c r="AE100" i="18"/>
  <c r="AE101" i="18"/>
  <c r="AE102" i="18"/>
  <c r="AE103" i="18"/>
  <c r="AE104" i="18"/>
  <c r="AE105" i="18"/>
  <c r="AE106" i="18"/>
  <c r="AE107" i="18"/>
  <c r="AE108" i="18"/>
  <c r="AE109" i="18"/>
  <c r="AE110" i="18"/>
  <c r="AE111" i="18"/>
  <c r="AE112" i="18"/>
  <c r="AE113" i="18"/>
  <c r="AE114" i="18"/>
  <c r="AE115" i="18"/>
  <c r="AE116" i="18"/>
  <c r="AE117" i="18"/>
  <c r="AE118" i="18"/>
  <c r="AE119" i="18"/>
  <c r="AE120" i="18"/>
  <c r="AE121" i="18"/>
  <c r="AE122" i="18"/>
  <c r="AE123" i="18"/>
  <c r="AE124" i="18"/>
  <c r="AE125" i="18"/>
  <c r="AE126" i="18"/>
  <c r="AE127" i="18"/>
  <c r="AE128" i="18"/>
  <c r="AE129" i="18"/>
  <c r="AE130" i="18"/>
  <c r="AE131" i="18"/>
  <c r="AE132" i="18"/>
  <c r="AE133" i="18"/>
  <c r="AE134" i="18"/>
  <c r="AE135" i="18"/>
  <c r="AD9" i="18"/>
  <c r="AD10" i="18"/>
  <c r="AD11" i="18"/>
  <c r="AD12" i="18"/>
  <c r="AD13" i="18"/>
  <c r="AD14" i="18"/>
  <c r="AD15" i="18"/>
  <c r="AD16" i="18"/>
  <c r="AD17" i="18"/>
  <c r="AD18" i="18"/>
  <c r="AD19" i="18"/>
  <c r="AD20" i="18"/>
  <c r="AD21" i="18"/>
  <c r="AD22" i="18"/>
  <c r="AD23" i="18"/>
  <c r="AD24" i="18"/>
  <c r="AD25" i="18"/>
  <c r="AD26" i="18"/>
  <c r="AD27" i="18"/>
  <c r="AD28" i="18"/>
  <c r="AD29" i="18"/>
  <c r="AD30" i="18"/>
  <c r="AD31" i="18"/>
  <c r="AD32" i="18"/>
  <c r="AD33" i="18"/>
  <c r="AD34" i="18"/>
  <c r="AD35" i="18"/>
  <c r="AD36" i="18"/>
  <c r="AD37" i="18"/>
  <c r="AD38" i="18"/>
  <c r="AD39" i="18"/>
  <c r="AD40" i="18"/>
  <c r="AD41" i="18"/>
  <c r="AD42" i="18"/>
  <c r="AD43" i="18"/>
  <c r="AD44" i="18"/>
  <c r="AD45" i="18"/>
  <c r="AD46" i="18"/>
  <c r="AD47" i="18"/>
  <c r="AD48" i="18"/>
  <c r="AD49" i="18"/>
  <c r="AD50" i="18"/>
  <c r="AD51" i="18"/>
  <c r="AD52" i="18"/>
  <c r="AD53" i="18"/>
  <c r="AD54" i="18"/>
  <c r="AD55" i="18"/>
  <c r="AD56" i="18"/>
  <c r="AD57" i="18"/>
  <c r="AD58" i="18"/>
  <c r="AD59" i="18"/>
  <c r="AD60" i="18"/>
  <c r="AD61" i="18"/>
  <c r="AD62" i="18"/>
  <c r="AD63" i="18"/>
  <c r="AD64" i="18"/>
  <c r="AD65" i="18"/>
  <c r="AD66" i="18"/>
  <c r="AD67" i="18"/>
  <c r="AD68" i="18"/>
  <c r="AD69" i="18"/>
  <c r="AD70" i="18"/>
  <c r="AD71" i="18"/>
  <c r="AD72" i="18"/>
  <c r="AD73" i="18"/>
  <c r="AD74" i="18"/>
  <c r="AD75" i="18"/>
  <c r="AD76" i="18"/>
  <c r="AD77" i="18"/>
  <c r="AD78" i="18"/>
  <c r="AD79" i="18"/>
  <c r="AD80" i="18"/>
  <c r="AD81" i="18"/>
  <c r="AD82" i="18"/>
  <c r="AD83" i="18"/>
  <c r="AD84" i="18"/>
  <c r="AD85" i="18"/>
  <c r="AD86" i="18"/>
  <c r="AD87" i="18"/>
  <c r="AD88" i="18"/>
  <c r="AD89" i="18"/>
  <c r="AD90" i="18"/>
  <c r="AD91" i="18"/>
  <c r="AD92" i="18"/>
  <c r="AD93" i="18"/>
  <c r="AD94" i="18"/>
  <c r="AD95" i="18"/>
  <c r="AD96" i="18"/>
  <c r="AD97" i="18"/>
  <c r="AD98" i="18"/>
  <c r="AD99" i="18"/>
  <c r="AD100" i="18"/>
  <c r="AD101" i="18"/>
  <c r="AD102" i="18"/>
  <c r="AD103" i="18"/>
  <c r="AD104" i="18"/>
  <c r="AD105" i="18"/>
  <c r="AD106" i="18"/>
  <c r="AD107" i="18"/>
  <c r="AD108" i="18"/>
  <c r="AD109" i="18"/>
  <c r="AD110" i="18"/>
  <c r="AD111" i="18"/>
  <c r="AD112" i="18"/>
  <c r="AD113" i="18"/>
  <c r="AD114" i="18"/>
  <c r="AD115" i="18"/>
  <c r="AD116" i="18"/>
  <c r="AD117" i="18"/>
  <c r="AD118" i="18"/>
  <c r="AD119" i="18"/>
  <c r="AD120" i="18"/>
  <c r="AD121" i="18"/>
  <c r="AD122" i="18"/>
  <c r="AD123" i="18"/>
  <c r="AD124" i="18"/>
  <c r="AD125" i="18"/>
  <c r="AD126" i="18"/>
  <c r="AD127" i="18"/>
  <c r="AD128" i="18"/>
  <c r="AD129" i="18"/>
  <c r="AD130" i="18"/>
  <c r="AD131" i="18"/>
  <c r="AD132" i="18"/>
  <c r="AD133" i="18"/>
  <c r="AD134" i="18"/>
  <c r="AD135" i="18"/>
  <c r="AG9" i="18"/>
  <c r="AG10" i="18"/>
  <c r="AG11" i="18"/>
  <c r="AG12" i="18"/>
  <c r="AG13" i="18"/>
  <c r="AG14" i="18"/>
  <c r="AG15" i="18"/>
  <c r="AG16" i="18"/>
  <c r="AG17" i="18"/>
  <c r="AG18" i="18"/>
  <c r="AG19" i="18"/>
  <c r="AG20" i="18"/>
  <c r="AG21" i="18"/>
  <c r="AG22" i="18"/>
  <c r="AG23" i="18"/>
  <c r="AG24" i="18"/>
  <c r="AG25" i="18"/>
  <c r="AG26" i="18"/>
  <c r="AG27" i="18"/>
  <c r="AG28" i="18"/>
  <c r="AG29" i="18"/>
  <c r="AG30" i="18"/>
  <c r="AG31" i="18"/>
  <c r="AG32" i="18"/>
  <c r="AG33" i="18"/>
  <c r="AG34" i="18"/>
  <c r="AG35" i="18"/>
  <c r="AG36" i="18"/>
  <c r="AG37" i="18"/>
  <c r="AG38" i="18"/>
  <c r="AG39" i="18"/>
  <c r="AG40" i="18"/>
  <c r="AG41" i="18"/>
  <c r="AG42" i="18"/>
  <c r="AG43" i="18"/>
  <c r="AG44" i="18"/>
  <c r="AG45" i="18"/>
  <c r="AG46" i="18"/>
  <c r="AG47" i="18"/>
  <c r="AG48" i="18"/>
  <c r="AG49" i="18"/>
  <c r="AG50" i="18"/>
  <c r="AG51" i="18"/>
  <c r="AG52" i="18"/>
  <c r="AG53" i="18"/>
  <c r="AG54" i="18"/>
  <c r="AG55" i="18"/>
  <c r="AG56" i="18"/>
  <c r="AG57" i="18"/>
  <c r="AG58" i="18"/>
  <c r="AG59" i="18"/>
  <c r="AG60" i="18"/>
  <c r="AG61" i="18"/>
  <c r="AG62" i="18"/>
  <c r="AG63" i="18"/>
  <c r="AG64" i="18"/>
  <c r="AG65" i="18"/>
  <c r="AG66" i="18"/>
  <c r="AG67" i="18"/>
  <c r="AG68" i="18"/>
  <c r="AG69" i="18"/>
  <c r="AG70" i="18"/>
  <c r="AG71" i="18"/>
  <c r="AG72" i="18"/>
  <c r="AG73" i="18"/>
  <c r="AG74" i="18"/>
  <c r="AG75" i="18"/>
  <c r="AG76" i="18"/>
  <c r="AG77" i="18"/>
  <c r="AG78" i="18"/>
  <c r="AG79" i="18"/>
  <c r="AG80" i="18"/>
  <c r="AG81" i="18"/>
  <c r="AG82" i="18"/>
  <c r="AG83" i="18"/>
  <c r="AG84" i="18"/>
  <c r="AG85" i="18"/>
  <c r="AG86" i="18"/>
  <c r="AG87" i="18"/>
  <c r="AG88" i="18"/>
  <c r="AG89" i="18"/>
  <c r="AG90" i="18"/>
  <c r="AG91" i="18"/>
  <c r="AG92" i="18"/>
  <c r="AG93" i="18"/>
  <c r="AG94" i="18"/>
  <c r="AG95" i="18"/>
  <c r="AG96" i="18"/>
  <c r="AG97" i="18"/>
  <c r="AG98" i="18"/>
  <c r="AG99" i="18"/>
  <c r="AG100" i="18"/>
  <c r="AG101" i="18"/>
  <c r="AG102" i="18"/>
  <c r="AG103" i="18"/>
  <c r="AG104" i="18"/>
  <c r="AG105" i="18"/>
  <c r="AG106" i="18"/>
  <c r="AG107" i="18"/>
  <c r="AG108" i="18"/>
  <c r="AG109" i="18"/>
  <c r="AG110" i="18"/>
  <c r="AG111" i="18"/>
  <c r="AG112" i="18"/>
  <c r="AG113" i="18"/>
  <c r="AG114" i="18"/>
  <c r="AG115" i="18"/>
  <c r="AG116" i="18"/>
  <c r="AG117" i="18"/>
  <c r="AG118" i="18"/>
  <c r="AG119" i="18"/>
  <c r="AG120" i="18"/>
  <c r="AG121" i="18"/>
  <c r="AG122" i="18"/>
  <c r="AG123" i="18"/>
  <c r="AG124" i="18"/>
  <c r="AG125" i="18"/>
  <c r="AG126" i="18"/>
  <c r="AG127" i="18"/>
  <c r="AG128" i="18"/>
  <c r="AG129" i="18"/>
  <c r="AG130" i="18"/>
  <c r="AG131" i="18"/>
  <c r="AG132" i="18"/>
  <c r="AG133" i="18"/>
  <c r="AG134" i="18"/>
  <c r="AG135" i="18"/>
  <c r="AF9" i="18"/>
  <c r="AF10" i="18"/>
  <c r="AF11" i="18"/>
  <c r="AF12" i="18"/>
  <c r="AF13" i="18"/>
  <c r="AF14" i="18"/>
  <c r="AF15" i="18"/>
  <c r="AF16" i="18"/>
  <c r="AF17" i="18"/>
  <c r="AF18" i="18"/>
  <c r="AF19" i="18"/>
  <c r="AF20" i="18"/>
  <c r="AF21" i="18"/>
  <c r="AF22" i="18"/>
  <c r="AF23" i="18"/>
  <c r="AF24" i="18"/>
  <c r="AF25" i="18"/>
  <c r="AF26" i="18"/>
  <c r="AF27" i="18"/>
  <c r="AF28" i="18"/>
  <c r="AF29" i="18"/>
  <c r="AF30" i="18"/>
  <c r="AF31" i="18"/>
  <c r="AF32" i="18"/>
  <c r="AF33" i="18"/>
  <c r="AF34" i="18"/>
  <c r="AF35" i="18"/>
  <c r="AF36" i="18"/>
  <c r="AF37" i="18"/>
  <c r="AF38" i="18"/>
  <c r="AF39" i="18"/>
  <c r="AF40" i="18"/>
  <c r="AF41" i="18"/>
  <c r="AF42" i="18"/>
  <c r="AF43" i="18"/>
  <c r="AF44" i="18"/>
  <c r="AF45" i="18"/>
  <c r="AF46" i="18"/>
  <c r="AF47" i="18"/>
  <c r="AF48" i="18"/>
  <c r="AF49" i="18"/>
  <c r="AF50" i="18"/>
  <c r="AF51" i="18"/>
  <c r="AF52" i="18"/>
  <c r="AF53" i="18"/>
  <c r="AF54" i="18"/>
  <c r="AF55" i="18"/>
  <c r="AF56" i="18"/>
  <c r="AF57" i="18"/>
  <c r="AF58" i="18"/>
  <c r="AF59" i="18"/>
  <c r="AF60" i="18"/>
  <c r="AF61" i="18"/>
  <c r="AF62" i="18"/>
  <c r="AF63" i="18"/>
  <c r="AF64" i="18"/>
  <c r="AF65" i="18"/>
  <c r="AF66" i="18"/>
  <c r="AF67" i="18"/>
  <c r="AF68" i="18"/>
  <c r="AF69" i="18"/>
  <c r="AF70" i="18"/>
  <c r="AF71" i="18"/>
  <c r="AF72" i="18"/>
  <c r="AF73" i="18"/>
  <c r="AF74" i="18"/>
  <c r="AF75" i="18"/>
  <c r="AF76" i="18"/>
  <c r="AF77" i="18"/>
  <c r="AF78" i="18"/>
  <c r="AF79" i="18"/>
  <c r="AF80" i="18"/>
  <c r="AF81" i="18"/>
  <c r="AF82" i="18"/>
  <c r="AF83" i="18"/>
  <c r="AF84" i="18"/>
  <c r="AF85" i="18"/>
  <c r="AF86" i="18"/>
  <c r="AF87" i="18"/>
  <c r="AF88" i="18"/>
  <c r="AF89" i="18"/>
  <c r="AF90" i="18"/>
  <c r="AF91" i="18"/>
  <c r="AF92" i="18"/>
  <c r="AF93" i="18"/>
  <c r="AF94" i="18"/>
  <c r="AF95" i="18"/>
  <c r="AF96" i="18"/>
  <c r="AF97" i="18"/>
  <c r="AF98" i="18"/>
  <c r="AF99" i="18"/>
  <c r="AF100" i="18"/>
  <c r="AF101" i="18"/>
  <c r="AF102" i="18"/>
  <c r="AF103" i="18"/>
  <c r="AF104" i="18"/>
  <c r="AF105" i="18"/>
  <c r="AF106" i="18"/>
  <c r="AF107" i="18"/>
  <c r="AF108" i="18"/>
  <c r="AF109" i="18"/>
  <c r="AF110" i="18"/>
  <c r="AF111" i="18"/>
  <c r="AF112" i="18"/>
  <c r="AF113" i="18"/>
  <c r="AF114" i="18"/>
  <c r="AF115" i="18"/>
  <c r="AF116" i="18"/>
  <c r="AF117" i="18"/>
  <c r="AF118" i="18"/>
  <c r="AF119" i="18"/>
  <c r="AF120" i="18"/>
  <c r="AF121" i="18"/>
  <c r="AF122" i="18"/>
  <c r="AF123" i="18"/>
  <c r="AF124" i="18"/>
  <c r="AF125" i="18"/>
  <c r="AF126" i="18"/>
  <c r="AF127" i="18"/>
  <c r="AF128" i="18"/>
  <c r="AF129" i="18"/>
  <c r="AF130" i="18"/>
  <c r="AF131" i="18"/>
  <c r="AF132" i="18"/>
  <c r="AF133" i="18"/>
  <c r="AF134" i="18"/>
  <c r="AF135" i="18"/>
  <c r="AI9" i="18"/>
  <c r="AI10" i="18"/>
  <c r="AI11" i="18"/>
  <c r="AI12" i="18"/>
  <c r="AI13" i="18"/>
  <c r="AI14" i="18"/>
  <c r="AI15" i="18"/>
  <c r="AI16" i="18"/>
  <c r="AI17" i="18"/>
  <c r="AI18" i="18"/>
  <c r="AI19" i="18"/>
  <c r="AI20" i="18"/>
  <c r="AI21" i="18"/>
  <c r="AI22" i="18"/>
  <c r="AI23" i="18"/>
  <c r="AI24" i="18"/>
  <c r="AI25" i="18"/>
  <c r="AI26" i="18"/>
  <c r="AI27" i="18"/>
  <c r="AI28" i="18"/>
  <c r="AI29" i="18"/>
  <c r="AI30" i="18"/>
  <c r="AI31" i="18"/>
  <c r="AI32" i="18"/>
  <c r="AI33" i="18"/>
  <c r="AI34" i="18"/>
  <c r="AI35" i="18"/>
  <c r="AI36" i="18"/>
  <c r="AI37" i="18"/>
  <c r="AI38" i="18"/>
  <c r="AI39" i="18"/>
  <c r="AI40" i="18"/>
  <c r="AI41" i="18"/>
  <c r="AI42" i="18"/>
  <c r="AI43" i="18"/>
  <c r="AI44" i="18"/>
  <c r="AI45" i="18"/>
  <c r="AI46" i="18"/>
  <c r="AI47" i="18"/>
  <c r="AI48" i="18"/>
  <c r="AI49" i="18"/>
  <c r="AI50" i="18"/>
  <c r="AI51" i="18"/>
  <c r="AI52" i="18"/>
  <c r="AI53" i="18"/>
  <c r="AI54" i="18"/>
  <c r="AI55" i="18"/>
  <c r="AI56" i="18"/>
  <c r="AI57" i="18"/>
  <c r="AI58" i="18"/>
  <c r="AI59" i="18"/>
  <c r="AI60" i="18"/>
  <c r="AI61" i="18"/>
  <c r="AI62" i="18"/>
  <c r="AI63" i="18"/>
  <c r="AI64" i="18"/>
  <c r="AI65" i="18"/>
  <c r="AI66" i="18"/>
  <c r="AI67" i="18"/>
  <c r="AI68" i="18"/>
  <c r="AI69" i="18"/>
  <c r="AI70" i="18"/>
  <c r="AI71" i="18"/>
  <c r="AI72" i="18"/>
  <c r="AI73" i="18"/>
  <c r="AI74" i="18"/>
  <c r="AI75" i="18"/>
  <c r="AI76" i="18"/>
  <c r="AI77" i="18"/>
  <c r="AI78" i="18"/>
  <c r="AI79" i="18"/>
  <c r="AI80" i="18"/>
  <c r="AI81" i="18"/>
  <c r="AI82" i="18"/>
  <c r="AI83" i="18"/>
  <c r="AI84" i="18"/>
  <c r="AI85" i="18"/>
  <c r="AI86" i="18"/>
  <c r="AI87" i="18"/>
  <c r="AI88" i="18"/>
  <c r="AI89" i="18"/>
  <c r="AI90" i="18"/>
  <c r="AI91" i="18"/>
  <c r="AI92" i="18"/>
  <c r="AI93" i="18"/>
  <c r="AI94" i="18"/>
  <c r="AI95" i="18"/>
  <c r="AI96" i="18"/>
  <c r="AI97" i="18"/>
  <c r="AI98" i="18"/>
  <c r="AI99" i="18"/>
  <c r="AI100" i="18"/>
  <c r="AI101" i="18"/>
  <c r="AI102" i="18"/>
  <c r="AI103" i="18"/>
  <c r="AI104" i="18"/>
  <c r="AI105" i="18"/>
  <c r="AI106" i="18"/>
  <c r="AI107" i="18"/>
  <c r="AI108" i="18"/>
  <c r="AI109" i="18"/>
  <c r="AI110" i="18"/>
  <c r="AI111" i="18"/>
  <c r="AI112" i="18"/>
  <c r="AI113" i="18"/>
  <c r="AI114" i="18"/>
  <c r="AI115" i="18"/>
  <c r="AI116" i="18"/>
  <c r="AI117" i="18"/>
  <c r="AI118" i="18"/>
  <c r="AI119" i="18"/>
  <c r="AI120" i="18"/>
  <c r="AI121" i="18"/>
  <c r="AI122" i="18"/>
  <c r="AI123" i="18"/>
  <c r="AI124" i="18"/>
  <c r="AI125" i="18"/>
  <c r="AI126" i="18"/>
  <c r="AI127" i="18"/>
  <c r="AI128" i="18"/>
  <c r="AI129" i="18"/>
  <c r="AI130" i="18"/>
  <c r="AI131" i="18"/>
  <c r="AI132" i="18"/>
  <c r="AI133" i="18"/>
  <c r="AI134" i="18"/>
  <c r="AI135" i="18"/>
  <c r="AH9" i="18"/>
  <c r="AH10" i="18"/>
  <c r="AH11" i="18"/>
  <c r="AH12" i="18"/>
  <c r="AH13" i="18"/>
  <c r="AH14" i="18"/>
  <c r="AH15" i="18"/>
  <c r="AH16" i="18"/>
  <c r="AH17" i="18"/>
  <c r="AH18" i="18"/>
  <c r="AH19" i="18"/>
  <c r="AH20" i="18"/>
  <c r="AH21" i="18"/>
  <c r="AH22" i="18"/>
  <c r="AH23" i="18"/>
  <c r="AH24" i="18"/>
  <c r="AH25" i="18"/>
  <c r="AH26" i="18"/>
  <c r="AH27" i="18"/>
  <c r="AH28" i="18"/>
  <c r="AH29" i="18"/>
  <c r="AH30" i="18"/>
  <c r="AH31" i="18"/>
  <c r="AH32" i="18"/>
  <c r="AH33" i="18"/>
  <c r="AH34" i="18"/>
  <c r="AH35" i="18"/>
  <c r="AH36" i="18"/>
  <c r="AH37" i="18"/>
  <c r="AH38" i="18"/>
  <c r="AH39" i="18"/>
  <c r="AH40" i="18"/>
  <c r="AH41" i="18"/>
  <c r="AH42" i="18"/>
  <c r="AH43" i="18"/>
  <c r="AH44" i="18"/>
  <c r="AH45" i="18"/>
  <c r="AH46" i="18"/>
  <c r="AH47" i="18"/>
  <c r="AH48" i="18"/>
  <c r="AH49" i="18"/>
  <c r="AH50" i="18"/>
  <c r="AH51" i="18"/>
  <c r="AH52" i="18"/>
  <c r="AH53" i="18"/>
  <c r="AH54" i="18"/>
  <c r="AH55" i="18"/>
  <c r="AH56" i="18"/>
  <c r="AH57" i="18"/>
  <c r="AH58" i="18"/>
  <c r="AH59" i="18"/>
  <c r="AH60" i="18"/>
  <c r="AH61" i="18"/>
  <c r="AH62" i="18"/>
  <c r="AH63" i="18"/>
  <c r="AH64" i="18"/>
  <c r="AH65" i="18"/>
  <c r="AH66" i="18"/>
  <c r="AH67" i="18"/>
  <c r="AH68" i="18"/>
  <c r="AH69" i="18"/>
  <c r="AH70" i="18"/>
  <c r="AH71" i="18"/>
  <c r="AH72" i="18"/>
  <c r="AH73" i="18"/>
  <c r="AH74" i="18"/>
  <c r="AH75" i="18"/>
  <c r="AH76" i="18"/>
  <c r="AH77" i="18"/>
  <c r="AH78" i="18"/>
  <c r="AH79" i="18"/>
  <c r="AH80" i="18"/>
  <c r="AH81" i="18"/>
  <c r="AH82" i="18"/>
  <c r="AH83" i="18"/>
  <c r="AH84" i="18"/>
  <c r="AH85" i="18"/>
  <c r="AH86" i="18"/>
  <c r="AH87" i="18"/>
  <c r="AH88" i="18"/>
  <c r="AH89" i="18"/>
  <c r="AH90" i="18"/>
  <c r="AH91" i="18"/>
  <c r="AH92" i="18"/>
  <c r="AH93" i="18"/>
  <c r="AH94" i="18"/>
  <c r="AH95" i="18"/>
  <c r="AH96" i="18"/>
  <c r="AH97" i="18"/>
  <c r="AH98" i="18"/>
  <c r="AH99" i="18"/>
  <c r="AH100" i="18"/>
  <c r="AH101" i="18"/>
  <c r="AH102" i="18"/>
  <c r="AH103" i="18"/>
  <c r="AH104" i="18"/>
  <c r="AH105" i="18"/>
  <c r="AH106" i="18"/>
  <c r="AH107" i="18"/>
  <c r="AH108" i="18"/>
  <c r="AH109" i="18"/>
  <c r="AH110" i="18"/>
  <c r="AH111" i="18"/>
  <c r="AH112" i="18"/>
  <c r="AH113" i="18"/>
  <c r="AH114" i="18"/>
  <c r="AH115" i="18"/>
  <c r="AH116" i="18"/>
  <c r="AH117" i="18"/>
  <c r="AH118" i="18"/>
  <c r="AH119" i="18"/>
  <c r="AH120" i="18"/>
  <c r="AH121" i="18"/>
  <c r="AH122" i="18"/>
  <c r="AH123" i="18"/>
  <c r="AH124" i="18"/>
  <c r="AH125" i="18"/>
  <c r="AH126" i="18"/>
  <c r="AH127" i="18"/>
  <c r="AH128" i="18"/>
  <c r="AH129" i="18"/>
  <c r="AH130" i="18"/>
  <c r="AH131" i="18"/>
  <c r="AH132" i="18"/>
  <c r="AH133" i="18"/>
  <c r="AH134" i="18"/>
  <c r="AH135" i="18"/>
  <c r="AK9" i="18"/>
  <c r="AK10" i="18"/>
  <c r="AK11" i="18"/>
  <c r="AK12" i="18"/>
  <c r="AK13" i="18"/>
  <c r="AK14" i="18"/>
  <c r="AK15" i="18"/>
  <c r="AK16" i="18"/>
  <c r="AK17" i="18"/>
  <c r="AK18" i="18"/>
  <c r="AK19" i="18"/>
  <c r="AK20" i="18"/>
  <c r="AK21" i="18"/>
  <c r="AK22" i="18"/>
  <c r="AK23" i="18"/>
  <c r="AK24" i="18"/>
  <c r="AK25" i="18"/>
  <c r="AK26" i="18"/>
  <c r="AK27" i="18"/>
  <c r="AK28" i="18"/>
  <c r="AK29" i="18"/>
  <c r="AK30" i="18"/>
  <c r="AK31" i="18"/>
  <c r="AK32" i="18"/>
  <c r="AK33" i="18"/>
  <c r="AK34" i="18"/>
  <c r="AK35" i="18"/>
  <c r="AK36" i="18"/>
  <c r="AK37" i="18"/>
  <c r="AK38" i="18"/>
  <c r="AK39" i="18"/>
  <c r="AK40" i="18"/>
  <c r="AK41" i="18"/>
  <c r="AK42" i="18"/>
  <c r="AK43" i="18"/>
  <c r="AK44" i="18"/>
  <c r="AK45" i="18"/>
  <c r="AK46" i="18"/>
  <c r="AK47" i="18"/>
  <c r="AK48" i="18"/>
  <c r="AK49" i="18"/>
  <c r="AK50" i="18"/>
  <c r="AK51" i="18"/>
  <c r="AK52" i="18"/>
  <c r="AK53" i="18"/>
  <c r="AK54" i="18"/>
  <c r="AK55" i="18"/>
  <c r="AK56" i="18"/>
  <c r="AK57" i="18"/>
  <c r="AK58" i="18"/>
  <c r="AK59" i="18"/>
  <c r="AK60" i="18"/>
  <c r="AK61" i="18"/>
  <c r="AK62" i="18"/>
  <c r="AK63" i="18"/>
  <c r="AK64" i="18"/>
  <c r="AK65" i="18"/>
  <c r="AK66" i="18"/>
  <c r="AK67" i="18"/>
  <c r="AK68" i="18"/>
  <c r="AK69" i="18"/>
  <c r="AK70" i="18"/>
  <c r="AK71" i="18"/>
  <c r="AK72" i="18"/>
  <c r="AK73" i="18"/>
  <c r="AK74" i="18"/>
  <c r="AK75" i="18"/>
  <c r="AK76" i="18"/>
  <c r="AK77" i="18"/>
  <c r="AK78" i="18"/>
  <c r="AK79" i="18"/>
  <c r="AK80" i="18"/>
  <c r="AK81" i="18"/>
  <c r="AK82" i="18"/>
  <c r="AK83" i="18"/>
  <c r="AK84" i="18"/>
  <c r="AK85" i="18"/>
  <c r="AK86" i="18"/>
  <c r="AK87" i="18"/>
  <c r="AK88" i="18"/>
  <c r="AK89" i="18"/>
  <c r="AK90" i="18"/>
  <c r="AK91" i="18"/>
  <c r="AK92" i="18"/>
  <c r="AK93" i="18"/>
  <c r="AK94" i="18"/>
  <c r="AK95" i="18"/>
  <c r="AK96" i="18"/>
  <c r="AK97" i="18"/>
  <c r="AK98" i="18"/>
  <c r="AK99" i="18"/>
  <c r="AK100" i="18"/>
  <c r="AK101" i="18"/>
  <c r="AK102" i="18"/>
  <c r="AK103" i="18"/>
  <c r="AK104" i="18"/>
  <c r="AK105" i="18"/>
  <c r="AK106" i="18"/>
  <c r="AK107" i="18"/>
  <c r="AK108" i="18"/>
  <c r="AK109" i="18"/>
  <c r="AK110" i="18"/>
  <c r="AK111" i="18"/>
  <c r="AK112" i="18"/>
  <c r="AK113" i="18"/>
  <c r="AK114" i="18"/>
  <c r="AK115" i="18"/>
  <c r="AK116" i="18"/>
  <c r="AK117" i="18"/>
  <c r="AK118" i="18"/>
  <c r="AK119" i="18"/>
  <c r="AK120" i="18"/>
  <c r="AK121" i="18"/>
  <c r="AK122" i="18"/>
  <c r="AK123" i="18"/>
  <c r="AK124" i="18"/>
  <c r="AK125" i="18"/>
  <c r="AK126" i="18"/>
  <c r="AK127" i="18"/>
  <c r="AK128" i="18"/>
  <c r="AK129" i="18"/>
  <c r="AK130" i="18"/>
  <c r="AK131" i="18"/>
  <c r="AK132" i="18"/>
  <c r="AK133" i="18"/>
  <c r="AK134" i="18"/>
  <c r="AK135" i="18"/>
  <c r="AJ9" i="18"/>
  <c r="AJ10" i="18"/>
  <c r="AJ11" i="18"/>
  <c r="AJ12" i="18"/>
  <c r="AJ13" i="18"/>
  <c r="AJ14" i="18"/>
  <c r="AJ15" i="18"/>
  <c r="AJ16" i="18"/>
  <c r="AJ17" i="18"/>
  <c r="AJ18" i="18"/>
  <c r="AJ19" i="18"/>
  <c r="AJ20" i="18"/>
  <c r="AJ21" i="18"/>
  <c r="AJ22" i="18"/>
  <c r="AJ23" i="18"/>
  <c r="AJ24" i="18"/>
  <c r="AJ25" i="18"/>
  <c r="AJ26" i="18"/>
  <c r="AJ27" i="18"/>
  <c r="AJ28" i="18"/>
  <c r="AJ29" i="18"/>
  <c r="AJ30" i="18"/>
  <c r="AJ31" i="18"/>
  <c r="AJ32" i="18"/>
  <c r="AJ33" i="18"/>
  <c r="AJ34" i="18"/>
  <c r="AJ35" i="18"/>
  <c r="AJ36" i="18"/>
  <c r="AJ37" i="18"/>
  <c r="AJ38" i="18"/>
  <c r="AJ39" i="18"/>
  <c r="AJ40" i="18"/>
  <c r="AJ41" i="18"/>
  <c r="AJ42" i="18"/>
  <c r="AJ43" i="18"/>
  <c r="AJ44" i="18"/>
  <c r="AJ45" i="18"/>
  <c r="AJ46" i="18"/>
  <c r="AJ47" i="18"/>
  <c r="AJ48" i="18"/>
  <c r="AJ49" i="18"/>
  <c r="AJ50" i="18"/>
  <c r="AJ51" i="18"/>
  <c r="AJ52" i="18"/>
  <c r="AJ53" i="18"/>
  <c r="AJ54" i="18"/>
  <c r="AJ55" i="18"/>
  <c r="AJ56" i="18"/>
  <c r="AJ57" i="18"/>
  <c r="AJ58" i="18"/>
  <c r="AJ59" i="18"/>
  <c r="AJ60" i="18"/>
  <c r="AJ61" i="18"/>
  <c r="AJ62" i="18"/>
  <c r="AJ63" i="18"/>
  <c r="AJ64" i="18"/>
  <c r="AJ65" i="18"/>
  <c r="AJ66" i="18"/>
  <c r="AJ67" i="18"/>
  <c r="AJ68" i="18"/>
  <c r="AJ69" i="18"/>
  <c r="AJ70" i="18"/>
  <c r="AJ71" i="18"/>
  <c r="AJ72" i="18"/>
  <c r="AJ73" i="18"/>
  <c r="AJ74" i="18"/>
  <c r="AJ75" i="18"/>
  <c r="AJ76" i="18"/>
  <c r="AJ77" i="18"/>
  <c r="AJ78" i="18"/>
  <c r="AJ79" i="18"/>
  <c r="AJ80" i="18"/>
  <c r="AJ81" i="18"/>
  <c r="AJ82" i="18"/>
  <c r="AJ83" i="18"/>
  <c r="AJ84" i="18"/>
  <c r="AJ85" i="18"/>
  <c r="AJ86" i="18"/>
  <c r="AJ87" i="18"/>
  <c r="AJ88" i="18"/>
  <c r="AJ89" i="18"/>
  <c r="AJ90" i="18"/>
  <c r="AJ91" i="18"/>
  <c r="AJ92" i="18"/>
  <c r="AJ93" i="18"/>
  <c r="AJ94" i="18"/>
  <c r="AJ95" i="18"/>
  <c r="AJ96" i="18"/>
  <c r="AJ97" i="18"/>
  <c r="AJ98" i="18"/>
  <c r="AJ99" i="18"/>
  <c r="AJ100" i="18"/>
  <c r="AJ101" i="18"/>
  <c r="AJ102" i="18"/>
  <c r="AJ103" i="18"/>
  <c r="AJ104" i="18"/>
  <c r="AJ105" i="18"/>
  <c r="AJ106" i="18"/>
  <c r="AJ107" i="18"/>
  <c r="AJ108" i="18"/>
  <c r="AJ109" i="18"/>
  <c r="AJ110" i="18"/>
  <c r="AJ111" i="18"/>
  <c r="AJ112" i="18"/>
  <c r="AJ113" i="18"/>
  <c r="AJ114" i="18"/>
  <c r="AJ115" i="18"/>
  <c r="AJ116" i="18"/>
  <c r="AJ117" i="18"/>
  <c r="AJ118" i="18"/>
  <c r="AJ119" i="18"/>
  <c r="AJ120" i="18"/>
  <c r="AJ121" i="18"/>
  <c r="AJ122" i="18"/>
  <c r="AJ123" i="18"/>
  <c r="AJ124" i="18"/>
  <c r="AJ125" i="18"/>
  <c r="AJ126" i="18"/>
  <c r="AJ127" i="18"/>
  <c r="AJ128" i="18"/>
  <c r="AJ129" i="18"/>
  <c r="AJ130" i="18"/>
  <c r="AJ131" i="18"/>
  <c r="AJ132" i="18"/>
  <c r="AJ133" i="18"/>
  <c r="AJ134" i="18"/>
  <c r="AJ135" i="18"/>
  <c r="AM9" i="18"/>
  <c r="AM10" i="18"/>
  <c r="AM11" i="18"/>
  <c r="AM12" i="18"/>
  <c r="AM13" i="18"/>
  <c r="AM14" i="18"/>
  <c r="AM15" i="18"/>
  <c r="AM16" i="18"/>
  <c r="AM17" i="18"/>
  <c r="AM18" i="18"/>
  <c r="AM19" i="18"/>
  <c r="AM20" i="18"/>
  <c r="AM21" i="18"/>
  <c r="AM22" i="18"/>
  <c r="AM23" i="18"/>
  <c r="AM24" i="18"/>
  <c r="AM25" i="18"/>
  <c r="AM26" i="18"/>
  <c r="AM27" i="18"/>
  <c r="AM28" i="18"/>
  <c r="AM29" i="18"/>
  <c r="AM30" i="18"/>
  <c r="AM31" i="18"/>
  <c r="AM32" i="18"/>
  <c r="AM33" i="18"/>
  <c r="AM34" i="18"/>
  <c r="AM35" i="18"/>
  <c r="AM36" i="18"/>
  <c r="AM37" i="18"/>
  <c r="AM38" i="18"/>
  <c r="AM39" i="18"/>
  <c r="AM40" i="18"/>
  <c r="AM41" i="18"/>
  <c r="AM42" i="18"/>
  <c r="AM43" i="18"/>
  <c r="AM44" i="18"/>
  <c r="AM45" i="18"/>
  <c r="AM46" i="18"/>
  <c r="AM47" i="18"/>
  <c r="AM48" i="18"/>
  <c r="AM49" i="18"/>
  <c r="AM50" i="18"/>
  <c r="AM51" i="18"/>
  <c r="AM52" i="18"/>
  <c r="AM53" i="18"/>
  <c r="AM54" i="18"/>
  <c r="AM55" i="18"/>
  <c r="AM56" i="18"/>
  <c r="AM57" i="18"/>
  <c r="AM58" i="18"/>
  <c r="AM59" i="18"/>
  <c r="AM60" i="18"/>
  <c r="AM61" i="18"/>
  <c r="AM62" i="18"/>
  <c r="AM63" i="18"/>
  <c r="AM64" i="18"/>
  <c r="AM65" i="18"/>
  <c r="AM66" i="18"/>
  <c r="AM67" i="18"/>
  <c r="AM68" i="18"/>
  <c r="AM69" i="18"/>
  <c r="AM70" i="18"/>
  <c r="AM71" i="18"/>
  <c r="AM72" i="18"/>
  <c r="AM73" i="18"/>
  <c r="AM74" i="18"/>
  <c r="AM75" i="18"/>
  <c r="AM76" i="18"/>
  <c r="AM77" i="18"/>
  <c r="AM78" i="18"/>
  <c r="AM79" i="18"/>
  <c r="AM80" i="18"/>
  <c r="AM81" i="18"/>
  <c r="AM82" i="18"/>
  <c r="AM83" i="18"/>
  <c r="AM84" i="18"/>
  <c r="AM85" i="18"/>
  <c r="AM86" i="18"/>
  <c r="AM87" i="18"/>
  <c r="AM88" i="18"/>
  <c r="AM89" i="18"/>
  <c r="AM90" i="18"/>
  <c r="AM91" i="18"/>
  <c r="AM92" i="18"/>
  <c r="AM93" i="18"/>
  <c r="AM94" i="18"/>
  <c r="AM95" i="18"/>
  <c r="AM96" i="18"/>
  <c r="AM97" i="18"/>
  <c r="AM98" i="18"/>
  <c r="AM99" i="18"/>
  <c r="AM100" i="18"/>
  <c r="AM101" i="18"/>
  <c r="AM102" i="18"/>
  <c r="AM103" i="18"/>
  <c r="AM104" i="18"/>
  <c r="AM105" i="18"/>
  <c r="AM106" i="18"/>
  <c r="AM107" i="18"/>
  <c r="AM108" i="18"/>
  <c r="AM109" i="18"/>
  <c r="AM110" i="18"/>
  <c r="AM111" i="18"/>
  <c r="AM112" i="18"/>
  <c r="AM113" i="18"/>
  <c r="AM114" i="18"/>
  <c r="AM115" i="18"/>
  <c r="AM116" i="18"/>
  <c r="AM117" i="18"/>
  <c r="AM118" i="18"/>
  <c r="AM119" i="18"/>
  <c r="AM120" i="18"/>
  <c r="AM121" i="18"/>
  <c r="AM122" i="18"/>
  <c r="AM123" i="18"/>
  <c r="AM124" i="18"/>
  <c r="AM125" i="18"/>
  <c r="AM126" i="18"/>
  <c r="AM127" i="18"/>
  <c r="AM128" i="18"/>
  <c r="AM129" i="18"/>
  <c r="AM130" i="18"/>
  <c r="AM131" i="18"/>
  <c r="AM132" i="18"/>
  <c r="AM133" i="18"/>
  <c r="AM134" i="18"/>
  <c r="AM135" i="18"/>
  <c r="AL9" i="18"/>
  <c r="AL10" i="18"/>
  <c r="AL11" i="18"/>
  <c r="AL12" i="18"/>
  <c r="AL13" i="18"/>
  <c r="AL14" i="18"/>
  <c r="AL15" i="18"/>
  <c r="AL16" i="18"/>
  <c r="AL17" i="18"/>
  <c r="AL18" i="18"/>
  <c r="AL19" i="18"/>
  <c r="AL20" i="18"/>
  <c r="AL21" i="18"/>
  <c r="AL22" i="18"/>
  <c r="AL23" i="18"/>
  <c r="AL24" i="18"/>
  <c r="AL25" i="18"/>
  <c r="AL26" i="18"/>
  <c r="AL27" i="18"/>
  <c r="AL28" i="18"/>
  <c r="AL29" i="18"/>
  <c r="AL30" i="18"/>
  <c r="AL31" i="18"/>
  <c r="AL32" i="18"/>
  <c r="AL33" i="18"/>
  <c r="AL34" i="18"/>
  <c r="AL35" i="18"/>
  <c r="AL36" i="18"/>
  <c r="AL37" i="18"/>
  <c r="AL38" i="18"/>
  <c r="AL39" i="18"/>
  <c r="AL40" i="18"/>
  <c r="AL41" i="18"/>
  <c r="AL42" i="18"/>
  <c r="AL43" i="18"/>
  <c r="AL44" i="18"/>
  <c r="AL45" i="18"/>
  <c r="AL46" i="18"/>
  <c r="AL47" i="18"/>
  <c r="AL48" i="18"/>
  <c r="AL49" i="18"/>
  <c r="AL50" i="18"/>
  <c r="AL51" i="18"/>
  <c r="AL52" i="18"/>
  <c r="AL53" i="18"/>
  <c r="AL54" i="18"/>
  <c r="AL55" i="18"/>
  <c r="AL56" i="18"/>
  <c r="AL57" i="18"/>
  <c r="AL58" i="18"/>
  <c r="AL59" i="18"/>
  <c r="AL60" i="18"/>
  <c r="AL61" i="18"/>
  <c r="AL62" i="18"/>
  <c r="AL63" i="18"/>
  <c r="AL64" i="18"/>
  <c r="AL65" i="18"/>
  <c r="AL66" i="18"/>
  <c r="AL67" i="18"/>
  <c r="AL68" i="18"/>
  <c r="AL69" i="18"/>
  <c r="AL70" i="18"/>
  <c r="AL71" i="18"/>
  <c r="AL72" i="18"/>
  <c r="AL73" i="18"/>
  <c r="AL74" i="18"/>
  <c r="AL75" i="18"/>
  <c r="AL76" i="18"/>
  <c r="AL77" i="18"/>
  <c r="AL78" i="18"/>
  <c r="AL79" i="18"/>
  <c r="AL80" i="18"/>
  <c r="AL81" i="18"/>
  <c r="AL82" i="18"/>
  <c r="AL83" i="18"/>
  <c r="AL84" i="18"/>
  <c r="AL85" i="18"/>
  <c r="AL86" i="18"/>
  <c r="AL87" i="18"/>
  <c r="AL88" i="18"/>
  <c r="AL89" i="18"/>
  <c r="AL90" i="18"/>
  <c r="AL91" i="18"/>
  <c r="AL92" i="18"/>
  <c r="AL93" i="18"/>
  <c r="AL94" i="18"/>
  <c r="AL95" i="18"/>
  <c r="AL96" i="18"/>
  <c r="AL97" i="18"/>
  <c r="AL98" i="18"/>
  <c r="AL99" i="18"/>
  <c r="AL100" i="18"/>
  <c r="AL101" i="18"/>
  <c r="AL102" i="18"/>
  <c r="AL103" i="18"/>
  <c r="AL104" i="18"/>
  <c r="AL105" i="18"/>
  <c r="AL106" i="18"/>
  <c r="AL107" i="18"/>
  <c r="AL108" i="18"/>
  <c r="AL109" i="18"/>
  <c r="AL110" i="18"/>
  <c r="AL111" i="18"/>
  <c r="AL112" i="18"/>
  <c r="AL113" i="18"/>
  <c r="AL114" i="18"/>
  <c r="AL115" i="18"/>
  <c r="AL116" i="18"/>
  <c r="AL117" i="18"/>
  <c r="AL118" i="18"/>
  <c r="AL119" i="18"/>
  <c r="AL120" i="18"/>
  <c r="AL121" i="18"/>
  <c r="AL122" i="18"/>
  <c r="AL123" i="18"/>
  <c r="AL124" i="18"/>
  <c r="AL125" i="18"/>
  <c r="AL126" i="18"/>
  <c r="AL127" i="18"/>
  <c r="AL128" i="18"/>
  <c r="AL129" i="18"/>
  <c r="AL130" i="18"/>
  <c r="AL131" i="18"/>
  <c r="AL132" i="18"/>
  <c r="AL133" i="18"/>
  <c r="AL134" i="18"/>
  <c r="AL135" i="18"/>
  <c r="AO9" i="18"/>
  <c r="AO10" i="18"/>
  <c r="AO11" i="18"/>
  <c r="AO12" i="18"/>
  <c r="AO13" i="18"/>
  <c r="AO14" i="18"/>
  <c r="AO15" i="18"/>
  <c r="AO16" i="18"/>
  <c r="AO17" i="18"/>
  <c r="AO18" i="18"/>
  <c r="AO19" i="18"/>
  <c r="AO20" i="18"/>
  <c r="AO21" i="18"/>
  <c r="AO22" i="18"/>
  <c r="AO23" i="18"/>
  <c r="AO24" i="18"/>
  <c r="AO25" i="18"/>
  <c r="AO26" i="18"/>
  <c r="AO27" i="18"/>
  <c r="AO28" i="18"/>
  <c r="AO29" i="18"/>
  <c r="AO30" i="18"/>
  <c r="AO31" i="18"/>
  <c r="AO32" i="18"/>
  <c r="AO33" i="18"/>
  <c r="AO34" i="18"/>
  <c r="AO35" i="18"/>
  <c r="AO36" i="18"/>
  <c r="AO37" i="18"/>
  <c r="AO38" i="18"/>
  <c r="AO39" i="18"/>
  <c r="AO40" i="18"/>
  <c r="AO41" i="18"/>
  <c r="AO42" i="18"/>
  <c r="AO43" i="18"/>
  <c r="AO44" i="18"/>
  <c r="AO45" i="18"/>
  <c r="AO46" i="18"/>
  <c r="AO47" i="18"/>
  <c r="AO48" i="18"/>
  <c r="AO49" i="18"/>
  <c r="AO50" i="18"/>
  <c r="AO51" i="18"/>
  <c r="AO52" i="18"/>
  <c r="AO53" i="18"/>
  <c r="AO54" i="18"/>
  <c r="AO55" i="18"/>
  <c r="AO56" i="18"/>
  <c r="AO57" i="18"/>
  <c r="AO58" i="18"/>
  <c r="AO59" i="18"/>
  <c r="AO60" i="18"/>
  <c r="AO61" i="18"/>
  <c r="AO62" i="18"/>
  <c r="AO63" i="18"/>
  <c r="AO64" i="18"/>
  <c r="AO65" i="18"/>
  <c r="AO66" i="18"/>
  <c r="AO67" i="18"/>
  <c r="AO68" i="18"/>
  <c r="AO69" i="18"/>
  <c r="AO70" i="18"/>
  <c r="AO71" i="18"/>
  <c r="AO72" i="18"/>
  <c r="AO73" i="18"/>
  <c r="AO74" i="18"/>
  <c r="AO75" i="18"/>
  <c r="AO76" i="18"/>
  <c r="AO77" i="18"/>
  <c r="AO78" i="18"/>
  <c r="AO79" i="18"/>
  <c r="AO80" i="18"/>
  <c r="AO81" i="18"/>
  <c r="AO82" i="18"/>
  <c r="AO83" i="18"/>
  <c r="AO84" i="18"/>
  <c r="AO85" i="18"/>
  <c r="AO86" i="18"/>
  <c r="AO87" i="18"/>
  <c r="AO88" i="18"/>
  <c r="AO89" i="18"/>
  <c r="AO90" i="18"/>
  <c r="AO91" i="18"/>
  <c r="AO92" i="18"/>
  <c r="AO93" i="18"/>
  <c r="AO94" i="18"/>
  <c r="AO95" i="18"/>
  <c r="AO96" i="18"/>
  <c r="AO97" i="18"/>
  <c r="AO98" i="18"/>
  <c r="AO99" i="18"/>
  <c r="AO100" i="18"/>
  <c r="AO101" i="18"/>
  <c r="AO102" i="18"/>
  <c r="AO103" i="18"/>
  <c r="AO104" i="18"/>
  <c r="AO105" i="18"/>
  <c r="AO106" i="18"/>
  <c r="AO107" i="18"/>
  <c r="AO108" i="18"/>
  <c r="AO109" i="18"/>
  <c r="AO110" i="18"/>
  <c r="AO111" i="18"/>
  <c r="AO112" i="18"/>
  <c r="AO113" i="18"/>
  <c r="AO114" i="18"/>
  <c r="AO115" i="18"/>
  <c r="AO116" i="18"/>
  <c r="AO117" i="18"/>
  <c r="AO118" i="18"/>
  <c r="AO119" i="18"/>
  <c r="AO120" i="18"/>
  <c r="AO121" i="18"/>
  <c r="AO122" i="18"/>
  <c r="AO123" i="18"/>
  <c r="AO124" i="18"/>
  <c r="AO125" i="18"/>
  <c r="AO126" i="18"/>
  <c r="AO127" i="18"/>
  <c r="AO128" i="18"/>
  <c r="AO129" i="18"/>
  <c r="AO130" i="18"/>
  <c r="AO131" i="18"/>
  <c r="AO132" i="18"/>
  <c r="AO133" i="18"/>
  <c r="AO134" i="18"/>
  <c r="AO135" i="18"/>
  <c r="AN9" i="18"/>
  <c r="AN10" i="18"/>
  <c r="AN11" i="18"/>
  <c r="AN12" i="18"/>
  <c r="AN13" i="18"/>
  <c r="AN14" i="18"/>
  <c r="AN15" i="18"/>
  <c r="AN16" i="18"/>
  <c r="AN17" i="18"/>
  <c r="AN18" i="18"/>
  <c r="AN19" i="18"/>
  <c r="AN20" i="18"/>
  <c r="AN21" i="18"/>
  <c r="AN22" i="18"/>
  <c r="AN23" i="18"/>
  <c r="AN24" i="18"/>
  <c r="AN25" i="18"/>
  <c r="AN26" i="18"/>
  <c r="AN27" i="18"/>
  <c r="AN28" i="18"/>
  <c r="AN29" i="18"/>
  <c r="AN30" i="18"/>
  <c r="AN31" i="18"/>
  <c r="AN32" i="18"/>
  <c r="AN33" i="18"/>
  <c r="AN34" i="18"/>
  <c r="AN35" i="18"/>
  <c r="AN36" i="18"/>
  <c r="AN37" i="18"/>
  <c r="AN38" i="18"/>
  <c r="AN39" i="18"/>
  <c r="AN40" i="18"/>
  <c r="AN41" i="18"/>
  <c r="AN42" i="18"/>
  <c r="AN43" i="18"/>
  <c r="AN44" i="18"/>
  <c r="AN45" i="18"/>
  <c r="AN46" i="18"/>
  <c r="AN47" i="18"/>
  <c r="AN48" i="18"/>
  <c r="AN49" i="18"/>
  <c r="AN50" i="18"/>
  <c r="AN51" i="18"/>
  <c r="AN52" i="18"/>
  <c r="AN53" i="18"/>
  <c r="AN54" i="18"/>
  <c r="AN55" i="18"/>
  <c r="AN56" i="18"/>
  <c r="AN57" i="18"/>
  <c r="AN58" i="18"/>
  <c r="AN59" i="18"/>
  <c r="AN60" i="18"/>
  <c r="AN61" i="18"/>
  <c r="AN62" i="18"/>
  <c r="AN63" i="18"/>
  <c r="AN64" i="18"/>
  <c r="AN65" i="18"/>
  <c r="AN66" i="18"/>
  <c r="AN67" i="18"/>
  <c r="AN68" i="18"/>
  <c r="AN69" i="18"/>
  <c r="AN70" i="18"/>
  <c r="AN71" i="18"/>
  <c r="AN72" i="18"/>
  <c r="AN73" i="18"/>
  <c r="AN74" i="18"/>
  <c r="AN75" i="18"/>
  <c r="AN76" i="18"/>
  <c r="AN77" i="18"/>
  <c r="AN78" i="18"/>
  <c r="AN79" i="18"/>
  <c r="AN80" i="18"/>
  <c r="AN81" i="18"/>
  <c r="AN82" i="18"/>
  <c r="AN83" i="18"/>
  <c r="AN84" i="18"/>
  <c r="AN85" i="18"/>
  <c r="AN86" i="18"/>
  <c r="AN87" i="18"/>
  <c r="AN88" i="18"/>
  <c r="AN89" i="18"/>
  <c r="AN90" i="18"/>
  <c r="AN91" i="18"/>
  <c r="AN92" i="18"/>
  <c r="AN93" i="18"/>
  <c r="AN94" i="18"/>
  <c r="AN95" i="18"/>
  <c r="AN96" i="18"/>
  <c r="AN97" i="18"/>
  <c r="AN98" i="18"/>
  <c r="AN99" i="18"/>
  <c r="AN100" i="18"/>
  <c r="AN101" i="18"/>
  <c r="AN102" i="18"/>
  <c r="AN103" i="18"/>
  <c r="AN104" i="18"/>
  <c r="AN105" i="18"/>
  <c r="AN106" i="18"/>
  <c r="AN107" i="18"/>
  <c r="AN108" i="18"/>
  <c r="AN109" i="18"/>
  <c r="AN110" i="18"/>
  <c r="AN111" i="18"/>
  <c r="AN112" i="18"/>
  <c r="AN113" i="18"/>
  <c r="AN114" i="18"/>
  <c r="AN115" i="18"/>
  <c r="AN116" i="18"/>
  <c r="AN117" i="18"/>
  <c r="AN118" i="18"/>
  <c r="AN119" i="18"/>
  <c r="AN120" i="18"/>
  <c r="AN121" i="18"/>
  <c r="AN122" i="18"/>
  <c r="AN123" i="18"/>
  <c r="AN124" i="18"/>
  <c r="AN125" i="18"/>
  <c r="AN126" i="18"/>
  <c r="AN127" i="18"/>
  <c r="AN128" i="18"/>
  <c r="AN129" i="18"/>
  <c r="AN130" i="18"/>
  <c r="AN131" i="18"/>
  <c r="AN132" i="18"/>
  <c r="AN133" i="18"/>
  <c r="AN134" i="18"/>
  <c r="AN135" i="18"/>
  <c r="AQ9" i="18"/>
  <c r="AQ10" i="18"/>
  <c r="AQ11" i="18"/>
  <c r="AQ12" i="18"/>
  <c r="AQ13" i="18"/>
  <c r="AQ14" i="18"/>
  <c r="AQ15" i="18"/>
  <c r="AQ16" i="18"/>
  <c r="AQ17" i="18"/>
  <c r="AQ18" i="18"/>
  <c r="AQ19" i="18"/>
  <c r="AQ20" i="18"/>
  <c r="AQ21" i="18"/>
  <c r="AQ22" i="18"/>
  <c r="AQ23" i="18"/>
  <c r="AQ24" i="18"/>
  <c r="AQ25" i="18"/>
  <c r="AQ26" i="18"/>
  <c r="AQ27" i="18"/>
  <c r="AQ28" i="18"/>
  <c r="AQ29" i="18"/>
  <c r="AQ30" i="18"/>
  <c r="AQ31" i="18"/>
  <c r="AQ32" i="18"/>
  <c r="AQ33" i="18"/>
  <c r="AQ34" i="18"/>
  <c r="AQ35" i="18"/>
  <c r="AQ36" i="18"/>
  <c r="AQ37" i="18"/>
  <c r="AQ38" i="18"/>
  <c r="AQ39" i="18"/>
  <c r="AQ40" i="18"/>
  <c r="AQ41" i="18"/>
  <c r="AQ42" i="18"/>
  <c r="AQ43" i="18"/>
  <c r="AQ44" i="18"/>
  <c r="AQ45" i="18"/>
  <c r="AQ46" i="18"/>
  <c r="AQ47" i="18"/>
  <c r="AQ48" i="18"/>
  <c r="AQ49" i="18"/>
  <c r="AQ50" i="18"/>
  <c r="AQ51" i="18"/>
  <c r="AQ52" i="18"/>
  <c r="AQ53" i="18"/>
  <c r="AQ54" i="18"/>
  <c r="AQ55" i="18"/>
  <c r="AQ56" i="18"/>
  <c r="AQ57" i="18"/>
  <c r="AQ58" i="18"/>
  <c r="AQ59" i="18"/>
  <c r="AQ60" i="18"/>
  <c r="AQ61" i="18"/>
  <c r="AQ62" i="18"/>
  <c r="AQ63" i="18"/>
  <c r="AQ64" i="18"/>
  <c r="AQ65" i="18"/>
  <c r="AQ66" i="18"/>
  <c r="AQ67" i="18"/>
  <c r="AQ68" i="18"/>
  <c r="AQ69" i="18"/>
  <c r="AQ70" i="18"/>
  <c r="AQ71" i="18"/>
  <c r="AQ72" i="18"/>
  <c r="AQ73" i="18"/>
  <c r="AQ74" i="18"/>
  <c r="AQ75" i="18"/>
  <c r="AQ76" i="18"/>
  <c r="AQ77" i="18"/>
  <c r="AQ78" i="18"/>
  <c r="AQ79" i="18"/>
  <c r="AQ80" i="18"/>
  <c r="AQ81" i="18"/>
  <c r="AQ82" i="18"/>
  <c r="AQ83" i="18"/>
  <c r="AQ84" i="18"/>
  <c r="AQ85" i="18"/>
  <c r="AQ86" i="18"/>
  <c r="AQ87" i="18"/>
  <c r="AQ88" i="18"/>
  <c r="AQ89" i="18"/>
  <c r="AQ90" i="18"/>
  <c r="AQ91" i="18"/>
  <c r="AQ92" i="18"/>
  <c r="AQ93" i="18"/>
  <c r="AQ94" i="18"/>
  <c r="AQ95" i="18"/>
  <c r="AQ96" i="18"/>
  <c r="AQ97" i="18"/>
  <c r="AQ98" i="18"/>
  <c r="AQ99" i="18"/>
  <c r="AQ100" i="18"/>
  <c r="AQ101" i="18"/>
  <c r="AQ102" i="18"/>
  <c r="AQ103" i="18"/>
  <c r="AQ104" i="18"/>
  <c r="AQ105" i="18"/>
  <c r="AQ106" i="18"/>
  <c r="AQ107" i="18"/>
  <c r="AQ108" i="18"/>
  <c r="AQ109" i="18"/>
  <c r="AQ110" i="18"/>
  <c r="AQ111" i="18"/>
  <c r="AQ112" i="18"/>
  <c r="AQ113" i="18"/>
  <c r="AQ114" i="18"/>
  <c r="AQ115" i="18"/>
  <c r="AQ116" i="18"/>
  <c r="AQ117" i="18"/>
  <c r="AQ118" i="18"/>
  <c r="AQ119" i="18"/>
  <c r="AQ120" i="18"/>
  <c r="AQ121" i="18"/>
  <c r="AQ122" i="18"/>
  <c r="AQ123" i="18"/>
  <c r="AQ124" i="18"/>
  <c r="AQ125" i="18"/>
  <c r="AQ126" i="18"/>
  <c r="AQ127" i="18"/>
  <c r="AQ128" i="18"/>
  <c r="AQ129" i="18"/>
  <c r="AQ130" i="18"/>
  <c r="AQ131" i="18"/>
  <c r="AQ132" i="18"/>
  <c r="AQ133" i="18"/>
  <c r="AQ134" i="18"/>
  <c r="AQ135" i="18"/>
  <c r="AP9" i="18"/>
  <c r="AP10" i="18"/>
  <c r="AP11" i="18"/>
  <c r="AP12" i="18"/>
  <c r="AP13" i="18"/>
  <c r="AP14" i="18"/>
  <c r="AP15" i="18"/>
  <c r="AP16" i="18"/>
  <c r="AP17" i="18"/>
  <c r="AP18" i="18"/>
  <c r="AP19" i="18"/>
  <c r="AP20" i="18"/>
  <c r="AP21" i="18"/>
  <c r="AP22" i="18"/>
  <c r="AP23" i="18"/>
  <c r="AP24" i="18"/>
  <c r="AP25" i="18"/>
  <c r="AP26" i="18"/>
  <c r="AP27" i="18"/>
  <c r="AP28" i="18"/>
  <c r="AP29" i="18"/>
  <c r="AP30" i="18"/>
  <c r="AP31" i="18"/>
  <c r="AP32" i="18"/>
  <c r="AP33" i="18"/>
  <c r="AP34" i="18"/>
  <c r="AP35" i="18"/>
  <c r="AP36" i="18"/>
  <c r="AP37" i="18"/>
  <c r="AP38" i="18"/>
  <c r="AP39" i="18"/>
  <c r="AP40" i="18"/>
  <c r="AP41" i="18"/>
  <c r="AP42" i="18"/>
  <c r="AP43" i="18"/>
  <c r="AP44" i="18"/>
  <c r="AP45" i="18"/>
  <c r="AP46" i="18"/>
  <c r="AP47" i="18"/>
  <c r="AP48" i="18"/>
  <c r="AP49" i="18"/>
  <c r="AP50" i="18"/>
  <c r="AP51" i="18"/>
  <c r="AP52" i="18"/>
  <c r="AP53" i="18"/>
  <c r="AP54" i="18"/>
  <c r="AP55" i="18"/>
  <c r="AP56" i="18"/>
  <c r="AP57" i="18"/>
  <c r="AP58" i="18"/>
  <c r="AP59" i="18"/>
  <c r="AP60" i="18"/>
  <c r="AP61" i="18"/>
  <c r="AP62" i="18"/>
  <c r="AP63" i="18"/>
  <c r="AP64" i="18"/>
  <c r="AP65" i="18"/>
  <c r="AP66" i="18"/>
  <c r="AP67" i="18"/>
  <c r="AP68" i="18"/>
  <c r="AP69" i="18"/>
  <c r="AP70" i="18"/>
  <c r="AP71" i="18"/>
  <c r="AP72" i="18"/>
  <c r="AP73" i="18"/>
  <c r="AP74" i="18"/>
  <c r="AP75" i="18"/>
  <c r="AP76" i="18"/>
  <c r="AP77" i="18"/>
  <c r="AP78" i="18"/>
  <c r="AP79" i="18"/>
  <c r="AP80" i="18"/>
  <c r="AP81" i="18"/>
  <c r="AP82" i="18"/>
  <c r="AP83" i="18"/>
  <c r="AP84" i="18"/>
  <c r="AP85" i="18"/>
  <c r="AP86" i="18"/>
  <c r="AP87" i="18"/>
  <c r="AP88" i="18"/>
  <c r="AP89" i="18"/>
  <c r="AP90" i="18"/>
  <c r="AP91" i="18"/>
  <c r="AP92" i="18"/>
  <c r="AP93" i="18"/>
  <c r="AP94" i="18"/>
  <c r="AP95" i="18"/>
  <c r="AP96" i="18"/>
  <c r="AP97" i="18"/>
  <c r="AP98" i="18"/>
  <c r="AP99" i="18"/>
  <c r="AP100" i="18"/>
  <c r="AP101" i="18"/>
  <c r="AP102" i="18"/>
  <c r="AP103" i="18"/>
  <c r="AP104" i="18"/>
  <c r="AP105" i="18"/>
  <c r="AP106" i="18"/>
  <c r="AP107" i="18"/>
  <c r="AP108" i="18"/>
  <c r="AP109" i="18"/>
  <c r="AP110" i="18"/>
  <c r="AP111" i="18"/>
  <c r="AP112" i="18"/>
  <c r="AP113" i="18"/>
  <c r="AP114" i="18"/>
  <c r="AP115" i="18"/>
  <c r="AP116" i="18"/>
  <c r="AP117" i="18"/>
  <c r="AP118" i="18"/>
  <c r="AP119" i="18"/>
  <c r="AP120" i="18"/>
  <c r="AP121" i="18"/>
  <c r="AP122" i="18"/>
  <c r="AP123" i="18"/>
  <c r="AP124" i="18"/>
  <c r="AP125" i="18"/>
  <c r="AP126" i="18"/>
  <c r="AP127" i="18"/>
  <c r="AP128" i="18"/>
  <c r="AP129" i="18"/>
  <c r="AP130" i="18"/>
  <c r="AP131" i="18"/>
  <c r="AP132" i="18"/>
  <c r="AP133" i="18"/>
  <c r="AP134" i="18"/>
  <c r="AP135" i="18"/>
  <c r="AS9" i="18"/>
  <c r="AS10" i="18"/>
  <c r="AS11" i="18"/>
  <c r="AS12" i="18"/>
  <c r="AS13" i="18"/>
  <c r="AS14" i="18"/>
  <c r="AS15" i="18"/>
  <c r="AS16" i="18"/>
  <c r="AS17" i="18"/>
  <c r="AS18" i="18"/>
  <c r="AS19" i="18"/>
  <c r="AS20" i="18"/>
  <c r="AS21" i="18"/>
  <c r="AS22" i="18"/>
  <c r="AS23" i="18"/>
  <c r="AS24" i="18"/>
  <c r="AS25" i="18"/>
  <c r="AS26" i="18"/>
  <c r="AS27" i="18"/>
  <c r="AS28" i="18"/>
  <c r="AS29" i="18"/>
  <c r="AS30" i="18"/>
  <c r="AS31" i="18"/>
  <c r="AS32" i="18"/>
  <c r="AS33" i="18"/>
  <c r="AS34" i="18"/>
  <c r="AS35" i="18"/>
  <c r="AS36" i="18"/>
  <c r="AS37" i="18"/>
  <c r="AS38" i="18"/>
  <c r="AS39" i="18"/>
  <c r="AS40" i="18"/>
  <c r="AS41" i="18"/>
  <c r="AS42" i="18"/>
  <c r="AS43" i="18"/>
  <c r="AS44" i="18"/>
  <c r="AS45" i="18"/>
  <c r="AS46" i="18"/>
  <c r="AS47" i="18"/>
  <c r="AS48" i="18"/>
  <c r="AS49" i="18"/>
  <c r="AS50" i="18"/>
  <c r="AS51" i="18"/>
  <c r="AS52" i="18"/>
  <c r="AS53" i="18"/>
  <c r="AS54" i="18"/>
  <c r="AS55" i="18"/>
  <c r="AS56" i="18"/>
  <c r="AS57" i="18"/>
  <c r="AS58" i="18"/>
  <c r="AS59" i="18"/>
  <c r="AS60" i="18"/>
  <c r="AS61" i="18"/>
  <c r="AS62" i="18"/>
  <c r="AS63" i="18"/>
  <c r="AS64" i="18"/>
  <c r="AS65" i="18"/>
  <c r="AS66" i="18"/>
  <c r="AS67" i="18"/>
  <c r="AS68" i="18"/>
  <c r="AS69" i="18"/>
  <c r="AS70" i="18"/>
  <c r="AS71" i="18"/>
  <c r="AS72" i="18"/>
  <c r="AS73" i="18"/>
  <c r="AS74" i="18"/>
  <c r="AS75" i="18"/>
  <c r="AS76" i="18"/>
  <c r="AS77" i="18"/>
  <c r="AS78" i="18"/>
  <c r="AS79" i="18"/>
  <c r="AS80" i="18"/>
  <c r="AS81" i="18"/>
  <c r="AS82" i="18"/>
  <c r="AS83" i="18"/>
  <c r="AS84" i="18"/>
  <c r="AS85" i="18"/>
  <c r="AS86" i="18"/>
  <c r="AS87" i="18"/>
  <c r="AS88" i="18"/>
  <c r="AS89" i="18"/>
  <c r="AS90" i="18"/>
  <c r="AS91" i="18"/>
  <c r="AS92" i="18"/>
  <c r="AS93" i="18"/>
  <c r="AS94" i="18"/>
  <c r="AS95" i="18"/>
  <c r="AS96" i="18"/>
  <c r="AS97" i="18"/>
  <c r="AS98" i="18"/>
  <c r="AS99" i="18"/>
  <c r="AS100" i="18"/>
  <c r="AS101" i="18"/>
  <c r="AS102" i="18"/>
  <c r="AS103" i="18"/>
  <c r="AS104" i="18"/>
  <c r="AS105" i="18"/>
  <c r="AS106" i="18"/>
  <c r="AS107" i="18"/>
  <c r="AS108" i="18"/>
  <c r="AS109" i="18"/>
  <c r="AS110" i="18"/>
  <c r="AS111" i="18"/>
  <c r="AS112" i="18"/>
  <c r="AS113" i="18"/>
  <c r="AS114" i="18"/>
  <c r="AS115" i="18"/>
  <c r="AS116" i="18"/>
  <c r="AS117" i="18"/>
  <c r="AS118" i="18"/>
  <c r="AS119" i="18"/>
  <c r="AS120" i="18"/>
  <c r="AS121" i="18"/>
  <c r="AS122" i="18"/>
  <c r="AS123" i="18"/>
  <c r="AS124" i="18"/>
  <c r="AS125" i="18"/>
  <c r="AS126" i="18"/>
  <c r="AS127" i="18"/>
  <c r="AS128" i="18"/>
  <c r="AS129" i="18"/>
  <c r="AS130" i="18"/>
  <c r="AS131" i="18"/>
  <c r="AS132" i="18"/>
  <c r="AS133" i="18"/>
  <c r="AS134" i="18"/>
  <c r="AS135" i="18"/>
  <c r="AR9" i="18"/>
  <c r="AR10" i="18"/>
  <c r="AR11" i="18"/>
  <c r="AR12" i="18"/>
  <c r="AR13" i="18"/>
  <c r="AR14" i="18"/>
  <c r="AR15" i="18"/>
  <c r="AR16" i="18"/>
  <c r="AR17" i="18"/>
  <c r="AR18" i="18"/>
  <c r="AR19" i="18"/>
  <c r="AR20" i="18"/>
  <c r="AR21" i="18"/>
  <c r="AR22" i="18"/>
  <c r="AR23" i="18"/>
  <c r="AR24" i="18"/>
  <c r="AR25" i="18"/>
  <c r="AR26" i="18"/>
  <c r="AR27" i="18"/>
  <c r="AR28" i="18"/>
  <c r="AR29" i="18"/>
  <c r="AR30" i="18"/>
  <c r="AR31" i="18"/>
  <c r="AR32" i="18"/>
  <c r="AR33" i="18"/>
  <c r="AR34" i="18"/>
  <c r="AR35" i="18"/>
  <c r="AR36" i="18"/>
  <c r="AR37" i="18"/>
  <c r="AR38" i="18"/>
  <c r="AR39" i="18"/>
  <c r="AR40" i="18"/>
  <c r="AR41" i="18"/>
  <c r="AR42" i="18"/>
  <c r="AR43" i="18"/>
  <c r="AR44" i="18"/>
  <c r="AR45" i="18"/>
  <c r="AR46" i="18"/>
  <c r="AR47" i="18"/>
  <c r="AR48" i="18"/>
  <c r="AR49" i="18"/>
  <c r="AR50" i="18"/>
  <c r="AR51" i="18"/>
  <c r="AR52" i="18"/>
  <c r="AR53" i="18"/>
  <c r="AR54" i="18"/>
  <c r="AR55" i="18"/>
  <c r="AR56" i="18"/>
  <c r="AR57" i="18"/>
  <c r="AR58" i="18"/>
  <c r="AR59" i="18"/>
  <c r="AR60" i="18"/>
  <c r="AR61" i="18"/>
  <c r="AR62" i="18"/>
  <c r="AR63" i="18"/>
  <c r="AR64" i="18"/>
  <c r="AR65" i="18"/>
  <c r="AR66" i="18"/>
  <c r="AR67" i="18"/>
  <c r="AR68" i="18"/>
  <c r="AR69" i="18"/>
  <c r="AR70" i="18"/>
  <c r="AR71" i="18"/>
  <c r="AR72" i="18"/>
  <c r="AR73" i="18"/>
  <c r="AR74" i="18"/>
  <c r="AR75" i="18"/>
  <c r="AR76" i="18"/>
  <c r="AR77" i="18"/>
  <c r="AR78" i="18"/>
  <c r="AR79" i="18"/>
  <c r="AR80" i="18"/>
  <c r="AR81" i="18"/>
  <c r="AR82" i="18"/>
  <c r="AR83" i="18"/>
  <c r="AR84" i="18"/>
  <c r="AR85" i="18"/>
  <c r="AR86" i="18"/>
  <c r="AR87" i="18"/>
  <c r="AR88" i="18"/>
  <c r="AR89" i="18"/>
  <c r="AR90" i="18"/>
  <c r="AR91" i="18"/>
  <c r="AR92" i="18"/>
  <c r="AR93" i="18"/>
  <c r="AR94" i="18"/>
  <c r="AR95" i="18"/>
  <c r="AR96" i="18"/>
  <c r="AR97" i="18"/>
  <c r="AR98" i="18"/>
  <c r="AR99" i="18"/>
  <c r="AR100" i="18"/>
  <c r="AR101" i="18"/>
  <c r="AR102" i="18"/>
  <c r="AR103" i="18"/>
  <c r="AR104" i="18"/>
  <c r="AR105" i="18"/>
  <c r="AR106" i="18"/>
  <c r="AR107" i="18"/>
  <c r="AR108" i="18"/>
  <c r="AR109" i="18"/>
  <c r="AR110" i="18"/>
  <c r="AR111" i="18"/>
  <c r="AR112" i="18"/>
  <c r="AR113" i="18"/>
  <c r="AR114" i="18"/>
  <c r="AR115" i="18"/>
  <c r="AR116" i="18"/>
  <c r="AR117" i="18"/>
  <c r="AR118" i="18"/>
  <c r="AR119" i="18"/>
  <c r="AR120" i="18"/>
  <c r="AR121" i="18"/>
  <c r="AR122" i="18"/>
  <c r="AR123" i="18"/>
  <c r="AR124" i="18"/>
  <c r="AR125" i="18"/>
  <c r="AR126" i="18"/>
  <c r="AR127" i="18"/>
  <c r="AR128" i="18"/>
  <c r="AR129" i="18"/>
  <c r="AR130" i="18"/>
  <c r="AR131" i="18"/>
  <c r="AR132" i="18"/>
  <c r="AR133" i="18"/>
  <c r="AR134" i="18"/>
  <c r="AR135" i="18"/>
  <c r="AU9" i="18"/>
  <c r="AU10" i="18"/>
  <c r="AU11" i="18"/>
  <c r="AU12" i="18"/>
  <c r="AU13" i="18"/>
  <c r="AU14" i="18"/>
  <c r="AU15" i="18"/>
  <c r="AU16" i="18"/>
  <c r="AU17" i="18"/>
  <c r="AU18" i="18"/>
  <c r="AU19" i="18"/>
  <c r="AU20" i="18"/>
  <c r="AU21" i="18"/>
  <c r="AU22" i="18"/>
  <c r="AU23" i="18"/>
  <c r="AU24" i="18"/>
  <c r="AU25" i="18"/>
  <c r="AU26" i="18"/>
  <c r="AU27" i="18"/>
  <c r="AU28" i="18"/>
  <c r="AU29" i="18"/>
  <c r="AU30" i="18"/>
  <c r="AU31" i="18"/>
  <c r="AU32" i="18"/>
  <c r="AU33" i="18"/>
  <c r="AU34" i="18"/>
  <c r="AU35" i="18"/>
  <c r="AU36" i="18"/>
  <c r="AU37" i="18"/>
  <c r="AU38" i="18"/>
  <c r="AU39" i="18"/>
  <c r="AU40" i="18"/>
  <c r="AU41" i="18"/>
  <c r="AU42" i="18"/>
  <c r="AU43" i="18"/>
  <c r="AU44" i="18"/>
  <c r="AU45" i="18"/>
  <c r="AU46" i="18"/>
  <c r="AU47" i="18"/>
  <c r="AU48" i="18"/>
  <c r="AU49" i="18"/>
  <c r="AU50" i="18"/>
  <c r="AU51" i="18"/>
  <c r="AU52" i="18"/>
  <c r="AU53" i="18"/>
  <c r="AU54" i="18"/>
  <c r="AU55" i="18"/>
  <c r="AU56" i="18"/>
  <c r="AU57" i="18"/>
  <c r="AU58" i="18"/>
  <c r="AU59" i="18"/>
  <c r="AU60" i="18"/>
  <c r="AU61" i="18"/>
  <c r="AU62" i="18"/>
  <c r="AU63" i="18"/>
  <c r="AU64" i="18"/>
  <c r="AU65" i="18"/>
  <c r="AU66" i="18"/>
  <c r="AU67" i="18"/>
  <c r="AU68" i="18"/>
  <c r="AU69" i="18"/>
  <c r="AU70" i="18"/>
  <c r="AU71" i="18"/>
  <c r="AU72" i="18"/>
  <c r="AU73" i="18"/>
  <c r="AU74" i="18"/>
  <c r="AU75" i="18"/>
  <c r="AU76" i="18"/>
  <c r="AU77" i="18"/>
  <c r="AU78" i="18"/>
  <c r="AU79" i="18"/>
  <c r="AU80" i="18"/>
  <c r="AU81" i="18"/>
  <c r="AU82" i="18"/>
  <c r="AU83" i="18"/>
  <c r="AU84" i="18"/>
  <c r="AU85" i="18"/>
  <c r="AU86" i="18"/>
  <c r="AU87" i="18"/>
  <c r="AU88" i="18"/>
  <c r="AU89" i="18"/>
  <c r="AU90" i="18"/>
  <c r="AU91" i="18"/>
  <c r="AU92" i="18"/>
  <c r="AU93" i="18"/>
  <c r="AU94" i="18"/>
  <c r="AU95" i="18"/>
  <c r="AU96" i="18"/>
  <c r="AU97" i="18"/>
  <c r="AU98" i="18"/>
  <c r="AU99" i="18"/>
  <c r="AU100" i="18"/>
  <c r="AU101" i="18"/>
  <c r="AU102" i="18"/>
  <c r="AU103" i="18"/>
  <c r="AU104" i="18"/>
  <c r="AU105" i="18"/>
  <c r="AU106" i="18"/>
  <c r="AU107" i="18"/>
  <c r="AU108" i="18"/>
  <c r="AU109" i="18"/>
  <c r="AU110" i="18"/>
  <c r="AU111" i="18"/>
  <c r="AU112" i="18"/>
  <c r="AU113" i="18"/>
  <c r="AU114" i="18"/>
  <c r="AU115" i="18"/>
  <c r="AU116" i="18"/>
  <c r="AU117" i="18"/>
  <c r="AU118" i="18"/>
  <c r="AU119" i="18"/>
  <c r="AU120" i="18"/>
  <c r="AU121" i="18"/>
  <c r="AU122" i="18"/>
  <c r="AU123" i="18"/>
  <c r="AU124" i="18"/>
  <c r="AU125" i="18"/>
  <c r="AU126" i="18"/>
  <c r="AU127" i="18"/>
  <c r="AU128" i="18"/>
  <c r="AU129" i="18"/>
  <c r="AU130" i="18"/>
  <c r="AU131" i="18"/>
  <c r="AU132" i="18"/>
  <c r="AU133" i="18"/>
  <c r="AU134" i="18"/>
  <c r="AU135" i="18"/>
  <c r="AT9" i="18"/>
  <c r="AT10" i="18"/>
  <c r="AT11" i="18"/>
  <c r="AT12" i="18"/>
  <c r="AT13" i="18"/>
  <c r="AT14" i="18"/>
  <c r="AT15" i="18"/>
  <c r="AT16" i="18"/>
  <c r="AT17" i="18"/>
  <c r="AT18" i="18"/>
  <c r="AT19" i="18"/>
  <c r="AT20" i="18"/>
  <c r="AT21" i="18"/>
  <c r="AT22" i="18"/>
  <c r="AT23" i="18"/>
  <c r="AT24" i="18"/>
  <c r="AT25" i="18"/>
  <c r="AT26" i="18"/>
  <c r="AT27" i="18"/>
  <c r="AT28" i="18"/>
  <c r="AT29" i="18"/>
  <c r="AT30" i="18"/>
  <c r="AT31" i="18"/>
  <c r="AT32" i="18"/>
  <c r="AT33" i="18"/>
  <c r="AT34" i="18"/>
  <c r="AT35" i="18"/>
  <c r="AT36" i="18"/>
  <c r="AT37" i="18"/>
  <c r="AT38" i="18"/>
  <c r="AT39" i="18"/>
  <c r="AT40" i="18"/>
  <c r="AT41" i="18"/>
  <c r="AT42" i="18"/>
  <c r="AT43" i="18"/>
  <c r="AT44" i="18"/>
  <c r="AT45" i="18"/>
  <c r="AT46" i="18"/>
  <c r="AT47" i="18"/>
  <c r="AT48" i="18"/>
  <c r="AT49" i="18"/>
  <c r="AT50" i="18"/>
  <c r="AT51" i="18"/>
  <c r="AT52" i="18"/>
  <c r="AT53" i="18"/>
  <c r="AT54" i="18"/>
  <c r="AT55" i="18"/>
  <c r="AT56" i="18"/>
  <c r="AT57" i="18"/>
  <c r="AT58" i="18"/>
  <c r="AT59" i="18"/>
  <c r="AT60" i="18"/>
  <c r="AT61" i="18"/>
  <c r="AT62" i="18"/>
  <c r="AT63" i="18"/>
  <c r="AT64" i="18"/>
  <c r="AT65" i="18"/>
  <c r="AT66" i="18"/>
  <c r="AT67" i="18"/>
  <c r="AT68" i="18"/>
  <c r="AT69" i="18"/>
  <c r="AT70" i="18"/>
  <c r="AT71" i="18"/>
  <c r="AT72" i="18"/>
  <c r="AT73" i="18"/>
  <c r="AT74" i="18"/>
  <c r="AT75" i="18"/>
  <c r="AT76" i="18"/>
  <c r="AT77" i="18"/>
  <c r="AT78" i="18"/>
  <c r="AT79" i="18"/>
  <c r="AT80" i="18"/>
  <c r="AT81" i="18"/>
  <c r="AT82" i="18"/>
  <c r="AT83" i="18"/>
  <c r="AT84" i="18"/>
  <c r="AT85" i="18"/>
  <c r="AT86" i="18"/>
  <c r="AT87" i="18"/>
  <c r="AT88" i="18"/>
  <c r="AT89" i="18"/>
  <c r="AT90" i="18"/>
  <c r="AT91" i="18"/>
  <c r="AT92" i="18"/>
  <c r="AT93" i="18"/>
  <c r="AT94" i="18"/>
  <c r="AT95" i="18"/>
  <c r="AT96" i="18"/>
  <c r="AT97" i="18"/>
  <c r="AT98" i="18"/>
  <c r="AT99" i="18"/>
  <c r="AT100" i="18"/>
  <c r="AT101" i="18"/>
  <c r="AT102" i="18"/>
  <c r="AT103" i="18"/>
  <c r="AT104" i="18"/>
  <c r="AT105" i="18"/>
  <c r="AT106" i="18"/>
  <c r="AT107" i="18"/>
  <c r="AT108" i="18"/>
  <c r="AT109" i="18"/>
  <c r="AT110" i="18"/>
  <c r="AT111" i="18"/>
  <c r="AT112" i="18"/>
  <c r="AT113" i="18"/>
  <c r="AT114" i="18"/>
  <c r="AT115" i="18"/>
  <c r="AT116" i="18"/>
  <c r="AT117" i="18"/>
  <c r="AT118" i="18"/>
  <c r="AT119" i="18"/>
  <c r="AT120" i="18"/>
  <c r="AT121" i="18"/>
  <c r="AT122" i="18"/>
  <c r="AT123" i="18"/>
  <c r="AT124" i="18"/>
  <c r="AT125" i="18"/>
  <c r="AT126" i="18"/>
  <c r="AT127" i="18"/>
  <c r="AT128" i="18"/>
  <c r="AT129" i="18"/>
  <c r="AT130" i="18"/>
  <c r="AT131" i="18"/>
  <c r="AT132" i="18"/>
  <c r="AT133" i="18"/>
  <c r="AT134" i="18"/>
  <c r="AT135" i="18"/>
  <c r="AW9" i="18"/>
  <c r="AW10" i="18"/>
  <c r="AW11" i="18"/>
  <c r="AW12" i="18"/>
  <c r="AW13" i="18"/>
  <c r="AW14" i="18"/>
  <c r="AW15" i="18"/>
  <c r="AW16" i="18"/>
  <c r="AW17" i="18"/>
  <c r="AW18" i="18"/>
  <c r="AW19" i="18"/>
  <c r="AW20" i="18"/>
  <c r="AW21" i="18"/>
  <c r="AW22" i="18"/>
  <c r="AW23" i="18"/>
  <c r="AW24" i="18"/>
  <c r="AW25" i="18"/>
  <c r="AW26" i="18"/>
  <c r="AW27" i="18"/>
  <c r="AW28" i="18"/>
  <c r="AW29" i="18"/>
  <c r="AW30" i="18"/>
  <c r="AW31" i="18"/>
  <c r="AW32" i="18"/>
  <c r="AW33" i="18"/>
  <c r="AW34" i="18"/>
  <c r="AW35" i="18"/>
  <c r="AW36" i="18"/>
  <c r="AW37" i="18"/>
  <c r="AW38" i="18"/>
  <c r="AW39" i="18"/>
  <c r="AW40" i="18"/>
  <c r="AW41" i="18"/>
  <c r="AW42" i="18"/>
  <c r="AW43" i="18"/>
  <c r="AW44" i="18"/>
  <c r="AW45" i="18"/>
  <c r="AW46" i="18"/>
  <c r="AW47" i="18"/>
  <c r="AW48" i="18"/>
  <c r="AW49" i="18"/>
  <c r="AW50" i="18"/>
  <c r="AW51" i="18"/>
  <c r="AW52" i="18"/>
  <c r="AW53" i="18"/>
  <c r="AW54" i="18"/>
  <c r="AW55" i="18"/>
  <c r="AW56" i="18"/>
  <c r="AW57" i="18"/>
  <c r="AW58" i="18"/>
  <c r="AW59" i="18"/>
  <c r="AW60" i="18"/>
  <c r="AW61" i="18"/>
  <c r="AW62" i="18"/>
  <c r="AW63" i="18"/>
  <c r="AW64" i="18"/>
  <c r="AW65" i="18"/>
  <c r="AW66" i="18"/>
  <c r="AW67" i="18"/>
  <c r="AW68" i="18"/>
  <c r="AW69" i="18"/>
  <c r="AW70" i="18"/>
  <c r="AW71" i="18"/>
  <c r="AW72" i="18"/>
  <c r="AW73" i="18"/>
  <c r="AW74" i="18"/>
  <c r="AW75" i="18"/>
  <c r="AW76" i="18"/>
  <c r="AW77" i="18"/>
  <c r="AW78" i="18"/>
  <c r="AW79" i="18"/>
  <c r="AW80" i="18"/>
  <c r="AW81" i="18"/>
  <c r="AW82" i="18"/>
  <c r="AW83" i="18"/>
  <c r="AW84" i="18"/>
  <c r="AW85" i="18"/>
  <c r="AW86" i="18"/>
  <c r="AW87" i="18"/>
  <c r="AW88" i="18"/>
  <c r="AW89" i="18"/>
  <c r="AW90" i="18"/>
  <c r="AW91" i="18"/>
  <c r="AW92" i="18"/>
  <c r="AW93" i="18"/>
  <c r="AW94" i="18"/>
  <c r="AW95" i="18"/>
  <c r="AW96" i="18"/>
  <c r="AW97" i="18"/>
  <c r="AW98" i="18"/>
  <c r="AW99" i="18"/>
  <c r="AW100" i="18"/>
  <c r="AW101" i="18"/>
  <c r="AW102" i="18"/>
  <c r="AW103" i="18"/>
  <c r="AW104" i="18"/>
  <c r="AW105" i="18"/>
  <c r="AW106" i="18"/>
  <c r="AW107" i="18"/>
  <c r="AW108" i="18"/>
  <c r="AW109" i="18"/>
  <c r="AW110" i="18"/>
  <c r="AW111" i="18"/>
  <c r="AW112" i="18"/>
  <c r="AW113" i="18"/>
  <c r="AW114" i="18"/>
  <c r="AW115" i="18"/>
  <c r="AW116" i="18"/>
  <c r="AW117" i="18"/>
  <c r="AW118" i="18"/>
  <c r="AW119" i="18"/>
  <c r="AW120" i="18"/>
  <c r="AW121" i="18"/>
  <c r="AW122" i="18"/>
  <c r="AW123" i="18"/>
  <c r="AW124" i="18"/>
  <c r="AW125" i="18"/>
  <c r="AW126" i="18"/>
  <c r="AW127" i="18"/>
  <c r="AW128" i="18"/>
  <c r="AW129" i="18"/>
  <c r="AW130" i="18"/>
  <c r="AW131" i="18"/>
  <c r="AW132" i="18"/>
  <c r="AW133" i="18"/>
  <c r="AW134" i="18"/>
  <c r="AW135" i="18"/>
  <c r="AV9" i="18"/>
  <c r="AV10" i="18"/>
  <c r="AV11" i="18"/>
  <c r="AV12" i="18"/>
  <c r="AV13" i="18"/>
  <c r="AV14" i="18"/>
  <c r="AV15" i="18"/>
  <c r="AV16" i="18"/>
  <c r="AV17" i="18"/>
  <c r="AV18" i="18"/>
  <c r="AV19" i="18"/>
  <c r="AV20" i="18"/>
  <c r="AV21" i="18"/>
  <c r="AV22" i="18"/>
  <c r="AV23" i="18"/>
  <c r="AV24" i="18"/>
  <c r="AV25" i="18"/>
  <c r="AV26" i="18"/>
  <c r="AV27" i="18"/>
  <c r="AV28" i="18"/>
  <c r="AV29" i="18"/>
  <c r="AV30" i="18"/>
  <c r="AV31" i="18"/>
  <c r="AV32" i="18"/>
  <c r="AV33" i="18"/>
  <c r="AV34" i="18"/>
  <c r="AV35" i="18"/>
  <c r="AV36" i="18"/>
  <c r="AV37" i="18"/>
  <c r="AV38" i="18"/>
  <c r="AV39" i="18"/>
  <c r="AV40" i="18"/>
  <c r="AV41" i="18"/>
  <c r="AV42" i="18"/>
  <c r="AV43" i="18"/>
  <c r="AV44" i="18"/>
  <c r="AV45" i="18"/>
  <c r="AV46" i="18"/>
  <c r="AV47" i="18"/>
  <c r="AV48" i="18"/>
  <c r="AV49" i="18"/>
  <c r="AV50" i="18"/>
  <c r="AV51" i="18"/>
  <c r="AV52" i="18"/>
  <c r="AV53" i="18"/>
  <c r="AV54" i="18"/>
  <c r="AV55" i="18"/>
  <c r="AV56" i="18"/>
  <c r="AV57" i="18"/>
  <c r="AV58" i="18"/>
  <c r="AV59" i="18"/>
  <c r="AV60" i="18"/>
  <c r="AV61" i="18"/>
  <c r="AV62" i="18"/>
  <c r="AV63" i="18"/>
  <c r="AV64" i="18"/>
  <c r="AV65" i="18"/>
  <c r="AV66" i="18"/>
  <c r="AV67" i="18"/>
  <c r="AV68" i="18"/>
  <c r="AV69" i="18"/>
  <c r="AV70" i="18"/>
  <c r="AV71" i="18"/>
  <c r="AV72" i="18"/>
  <c r="AV73" i="18"/>
  <c r="AV74" i="18"/>
  <c r="AV75" i="18"/>
  <c r="AV76" i="18"/>
  <c r="AV77" i="18"/>
  <c r="AV78" i="18"/>
  <c r="AV79" i="18"/>
  <c r="AV80" i="18"/>
  <c r="AV81" i="18"/>
  <c r="AV82" i="18"/>
  <c r="AV83" i="18"/>
  <c r="AV84" i="18"/>
  <c r="AV85" i="18"/>
  <c r="AV86" i="18"/>
  <c r="AV87" i="18"/>
  <c r="AV88" i="18"/>
  <c r="AV89" i="18"/>
  <c r="AV90" i="18"/>
  <c r="AV91" i="18"/>
  <c r="AV92" i="18"/>
  <c r="AV93" i="18"/>
  <c r="AV94" i="18"/>
  <c r="AV95" i="18"/>
  <c r="AV96" i="18"/>
  <c r="AV97" i="18"/>
  <c r="AV98" i="18"/>
  <c r="AV99" i="18"/>
  <c r="AV100" i="18"/>
  <c r="AV101" i="18"/>
  <c r="AV102" i="18"/>
  <c r="AV103" i="18"/>
  <c r="AV104" i="18"/>
  <c r="AV105" i="18"/>
  <c r="AV106" i="18"/>
  <c r="AV107" i="18"/>
  <c r="AV108" i="18"/>
  <c r="AV109" i="18"/>
  <c r="AV110" i="18"/>
  <c r="AV111" i="18"/>
  <c r="AV112" i="18"/>
  <c r="AV113" i="18"/>
  <c r="AV114" i="18"/>
  <c r="AV115" i="18"/>
  <c r="AV116" i="18"/>
  <c r="AV117" i="18"/>
  <c r="AV118" i="18"/>
  <c r="AV119" i="18"/>
  <c r="AV120" i="18"/>
  <c r="AV121" i="18"/>
  <c r="AV122" i="18"/>
  <c r="AV123" i="18"/>
  <c r="AV124" i="18"/>
  <c r="AV125" i="18"/>
  <c r="AV126" i="18"/>
  <c r="AV127" i="18"/>
  <c r="AV128" i="18"/>
  <c r="AV129" i="18"/>
  <c r="AV130" i="18"/>
  <c r="AV131" i="18"/>
  <c r="AV132" i="18"/>
  <c r="AV133" i="18"/>
  <c r="AV134" i="18"/>
  <c r="AV135" i="18"/>
  <c r="AY9" i="18"/>
  <c r="AY10" i="18"/>
  <c r="AY11" i="18"/>
  <c r="AY12" i="18"/>
  <c r="AY13" i="18"/>
  <c r="AY14" i="18"/>
  <c r="AY15" i="18"/>
  <c r="AY16" i="18"/>
  <c r="AY17" i="18"/>
  <c r="AY18" i="18"/>
  <c r="AY19" i="18"/>
  <c r="AY20" i="18"/>
  <c r="AY21" i="18"/>
  <c r="AY22" i="18"/>
  <c r="AY23" i="18"/>
  <c r="AY24" i="18"/>
  <c r="AY25" i="18"/>
  <c r="AY26" i="18"/>
  <c r="AY27" i="18"/>
  <c r="AY28" i="18"/>
  <c r="AY29" i="18"/>
  <c r="AY30" i="18"/>
  <c r="AY31" i="18"/>
  <c r="AY32" i="18"/>
  <c r="AY33" i="18"/>
  <c r="AY34" i="18"/>
  <c r="AY35" i="18"/>
  <c r="AY36" i="18"/>
  <c r="AY37" i="18"/>
  <c r="AY38" i="18"/>
  <c r="AY39" i="18"/>
  <c r="AY40" i="18"/>
  <c r="AY41" i="18"/>
  <c r="AY42" i="18"/>
  <c r="AY43" i="18"/>
  <c r="AY44" i="18"/>
  <c r="AY45" i="18"/>
  <c r="AY46" i="18"/>
  <c r="AY47" i="18"/>
  <c r="AY48" i="18"/>
  <c r="AY49" i="18"/>
  <c r="AY50" i="18"/>
  <c r="AY51" i="18"/>
  <c r="AY52" i="18"/>
  <c r="AY53" i="18"/>
  <c r="AY54" i="18"/>
  <c r="AY55" i="18"/>
  <c r="AY56" i="18"/>
  <c r="AY57" i="18"/>
  <c r="AY58" i="18"/>
  <c r="AY59" i="18"/>
  <c r="AY60" i="18"/>
  <c r="AY61" i="18"/>
  <c r="AY62" i="18"/>
  <c r="AY63" i="18"/>
  <c r="AY64" i="18"/>
  <c r="AY65" i="18"/>
  <c r="AY66" i="18"/>
  <c r="AY67" i="18"/>
  <c r="AY68" i="18"/>
  <c r="AY69" i="18"/>
  <c r="AY70" i="18"/>
  <c r="AY71" i="18"/>
  <c r="AY72" i="18"/>
  <c r="AY73" i="18"/>
  <c r="AY74" i="18"/>
  <c r="AY75" i="18"/>
  <c r="AY76" i="18"/>
  <c r="AY77" i="18"/>
  <c r="AY78" i="18"/>
  <c r="AY79" i="18"/>
  <c r="AY80" i="18"/>
  <c r="AY81" i="18"/>
  <c r="AY82" i="18"/>
  <c r="AY83" i="18"/>
  <c r="AY84" i="18"/>
  <c r="AY85" i="18"/>
  <c r="AY86" i="18"/>
  <c r="AY87" i="18"/>
  <c r="AY88" i="18"/>
  <c r="AY89" i="18"/>
  <c r="AY90" i="18"/>
  <c r="AY91" i="18"/>
  <c r="AY92" i="18"/>
  <c r="AY93" i="18"/>
  <c r="AY94" i="18"/>
  <c r="AY95" i="18"/>
  <c r="AY96" i="18"/>
  <c r="AY97" i="18"/>
  <c r="AY98" i="18"/>
  <c r="AY99" i="18"/>
  <c r="AY100" i="18"/>
  <c r="AY101" i="18"/>
  <c r="AY102" i="18"/>
  <c r="AY103" i="18"/>
  <c r="AY104" i="18"/>
  <c r="AY105" i="18"/>
  <c r="AY106" i="18"/>
  <c r="AY107" i="18"/>
  <c r="AY108" i="18"/>
  <c r="AY109" i="18"/>
  <c r="AY110" i="18"/>
  <c r="AY111" i="18"/>
  <c r="AY112" i="18"/>
  <c r="AY113" i="18"/>
  <c r="AY114" i="18"/>
  <c r="AY115" i="18"/>
  <c r="AY116" i="18"/>
  <c r="AY117" i="18"/>
  <c r="AY118" i="18"/>
  <c r="AY119" i="18"/>
  <c r="AY120" i="18"/>
  <c r="AY121" i="18"/>
  <c r="AY122" i="18"/>
  <c r="AY123" i="18"/>
  <c r="AY124" i="18"/>
  <c r="AY125" i="18"/>
  <c r="AY126" i="18"/>
  <c r="AY127" i="18"/>
  <c r="AY128" i="18"/>
  <c r="AY129" i="18"/>
  <c r="AY130" i="18"/>
  <c r="AY131" i="18"/>
  <c r="AY132" i="18"/>
  <c r="AY133" i="18"/>
  <c r="AY134" i="18"/>
  <c r="AY135" i="18"/>
  <c r="AX9" i="18"/>
  <c r="AX10" i="18"/>
  <c r="AX11" i="18"/>
  <c r="AX12" i="18"/>
  <c r="AX13" i="18"/>
  <c r="AX14" i="18"/>
  <c r="AX15" i="18"/>
  <c r="AX16" i="18"/>
  <c r="AX17" i="18"/>
  <c r="AX18" i="18"/>
  <c r="AX19" i="18"/>
  <c r="AX20" i="18"/>
  <c r="AX21" i="18"/>
  <c r="AX22" i="18"/>
  <c r="AX23" i="18"/>
  <c r="AX24" i="18"/>
  <c r="AX25" i="18"/>
  <c r="AX26" i="18"/>
  <c r="AX27" i="18"/>
  <c r="AX28" i="18"/>
  <c r="AX29" i="18"/>
  <c r="AX30" i="18"/>
  <c r="AX31" i="18"/>
  <c r="AX32" i="18"/>
  <c r="AX33" i="18"/>
  <c r="AX34" i="18"/>
  <c r="AX35" i="18"/>
  <c r="AX36" i="18"/>
  <c r="AX37" i="18"/>
  <c r="AX38" i="18"/>
  <c r="AX39" i="18"/>
  <c r="AX40" i="18"/>
  <c r="AX41" i="18"/>
  <c r="AX42" i="18"/>
  <c r="AX43" i="18"/>
  <c r="AX44" i="18"/>
  <c r="AX45" i="18"/>
  <c r="AX46" i="18"/>
  <c r="AX47" i="18"/>
  <c r="AX48" i="18"/>
  <c r="AX49" i="18"/>
  <c r="AX50" i="18"/>
  <c r="AX51" i="18"/>
  <c r="AX52" i="18"/>
  <c r="AX53" i="18"/>
  <c r="AX54" i="18"/>
  <c r="AX55" i="18"/>
  <c r="AX56" i="18"/>
  <c r="AX57" i="18"/>
  <c r="AX58" i="18"/>
  <c r="AX59" i="18"/>
  <c r="AX60" i="18"/>
  <c r="AX61" i="18"/>
  <c r="AX62" i="18"/>
  <c r="AX63" i="18"/>
  <c r="AX64" i="18"/>
  <c r="AX65" i="18"/>
  <c r="AX66" i="18"/>
  <c r="AX67" i="18"/>
  <c r="AX68" i="18"/>
  <c r="AX69" i="18"/>
  <c r="AX70" i="18"/>
  <c r="AX71" i="18"/>
  <c r="AX72" i="18"/>
  <c r="AX73" i="18"/>
  <c r="AX74" i="18"/>
  <c r="AX75" i="18"/>
  <c r="AX76" i="18"/>
  <c r="AX77" i="18"/>
  <c r="AX78" i="18"/>
  <c r="AX79" i="18"/>
  <c r="AX80" i="18"/>
  <c r="AX81" i="18"/>
  <c r="AX82" i="18"/>
  <c r="AX83" i="18"/>
  <c r="AX84" i="18"/>
  <c r="AX85" i="18"/>
  <c r="AX86" i="18"/>
  <c r="AX87" i="18"/>
  <c r="AX88" i="18"/>
  <c r="AX89" i="18"/>
  <c r="AX90" i="18"/>
  <c r="AX91" i="18"/>
  <c r="AX92" i="18"/>
  <c r="AX93" i="18"/>
  <c r="AX94" i="18"/>
  <c r="AX95" i="18"/>
  <c r="AX96" i="18"/>
  <c r="AX97" i="18"/>
  <c r="AX98" i="18"/>
  <c r="AX99" i="18"/>
  <c r="AX100" i="18"/>
  <c r="AX101" i="18"/>
  <c r="AX102" i="18"/>
  <c r="AX103" i="18"/>
  <c r="AX104" i="18"/>
  <c r="AX105" i="18"/>
  <c r="AX106" i="18"/>
  <c r="AX107" i="18"/>
  <c r="AX108" i="18"/>
  <c r="AX109" i="18"/>
  <c r="AX110" i="18"/>
  <c r="AX111" i="18"/>
  <c r="AX112" i="18"/>
  <c r="AX113" i="18"/>
  <c r="AX114" i="18"/>
  <c r="AX115" i="18"/>
  <c r="AX116" i="18"/>
  <c r="AX117" i="18"/>
  <c r="AX118" i="18"/>
  <c r="AX119" i="18"/>
  <c r="AX120" i="18"/>
  <c r="AX121" i="18"/>
  <c r="AX122" i="18"/>
  <c r="AX123" i="18"/>
  <c r="AX124" i="18"/>
  <c r="AX125" i="18"/>
  <c r="AX126" i="18"/>
  <c r="AX127" i="18"/>
  <c r="AX128" i="18"/>
  <c r="AX129" i="18"/>
  <c r="AX130" i="18"/>
  <c r="AX131" i="18"/>
  <c r="AX132" i="18"/>
  <c r="AX133" i="18"/>
  <c r="AX134" i="18"/>
  <c r="AX135" i="18"/>
  <c r="BA9" i="18"/>
  <c r="BA10" i="18"/>
  <c r="BA11" i="18"/>
  <c r="BA12" i="18"/>
  <c r="BA13" i="18"/>
  <c r="BA14" i="18"/>
  <c r="BA15" i="18"/>
  <c r="BA16" i="18"/>
  <c r="BA17" i="18"/>
  <c r="BA18" i="18"/>
  <c r="BA19" i="18"/>
  <c r="BA20" i="18"/>
  <c r="BA21" i="18"/>
  <c r="BA22" i="18"/>
  <c r="BA23" i="18"/>
  <c r="BA24" i="18"/>
  <c r="BA25" i="18"/>
  <c r="BA26" i="18"/>
  <c r="BA27" i="18"/>
  <c r="BA28" i="18"/>
  <c r="BA29" i="18"/>
  <c r="BA30" i="18"/>
  <c r="BA31" i="18"/>
  <c r="BA32" i="18"/>
  <c r="BA33" i="18"/>
  <c r="BA34" i="18"/>
  <c r="BA35" i="18"/>
  <c r="BA36" i="18"/>
  <c r="BA37" i="18"/>
  <c r="BA38" i="18"/>
  <c r="BA39" i="18"/>
  <c r="BA40" i="18"/>
  <c r="BA41" i="18"/>
  <c r="BA42" i="18"/>
  <c r="BA43" i="18"/>
  <c r="BA44" i="18"/>
  <c r="BA45" i="18"/>
  <c r="BA46" i="18"/>
  <c r="BA47" i="18"/>
  <c r="BA48" i="18"/>
  <c r="BA49" i="18"/>
  <c r="BA50" i="18"/>
  <c r="BA51" i="18"/>
  <c r="BA52" i="18"/>
  <c r="BA53" i="18"/>
  <c r="BA54" i="18"/>
  <c r="BA55" i="18"/>
  <c r="BA56" i="18"/>
  <c r="BA57" i="18"/>
  <c r="BA58" i="18"/>
  <c r="BA59" i="18"/>
  <c r="BA60" i="18"/>
  <c r="BA61" i="18"/>
  <c r="BA62" i="18"/>
  <c r="BA63" i="18"/>
  <c r="BA64" i="18"/>
  <c r="BA65" i="18"/>
  <c r="BA66" i="18"/>
  <c r="BA67" i="18"/>
  <c r="BA68" i="18"/>
  <c r="BA69" i="18"/>
  <c r="BA70" i="18"/>
  <c r="BA71" i="18"/>
  <c r="BA72" i="18"/>
  <c r="BA73" i="18"/>
  <c r="BA74" i="18"/>
  <c r="BA75" i="18"/>
  <c r="BA76" i="18"/>
  <c r="BA77" i="18"/>
  <c r="BA78" i="18"/>
  <c r="BA79" i="18"/>
  <c r="BA80" i="18"/>
  <c r="BA81" i="18"/>
  <c r="BA82" i="18"/>
  <c r="BA83" i="18"/>
  <c r="BA84" i="18"/>
  <c r="BA85" i="18"/>
  <c r="BA86" i="18"/>
  <c r="BA87" i="18"/>
  <c r="BA88" i="18"/>
  <c r="BA89" i="18"/>
  <c r="BA90" i="18"/>
  <c r="BA91" i="18"/>
  <c r="BA92" i="18"/>
  <c r="BA93" i="18"/>
  <c r="BA94" i="18"/>
  <c r="BA95" i="18"/>
  <c r="BA96" i="18"/>
  <c r="BA97" i="18"/>
  <c r="BA98" i="18"/>
  <c r="BA99" i="18"/>
  <c r="BA100" i="18"/>
  <c r="BA101" i="18"/>
  <c r="BA102" i="18"/>
  <c r="BA103" i="18"/>
  <c r="BA104" i="18"/>
  <c r="BA105" i="18"/>
  <c r="BA106" i="18"/>
  <c r="BA107" i="18"/>
  <c r="BA108" i="18"/>
  <c r="BA109" i="18"/>
  <c r="BA110" i="18"/>
  <c r="BA111" i="18"/>
  <c r="BA112" i="18"/>
  <c r="BA113" i="18"/>
  <c r="BA114" i="18"/>
  <c r="BA115" i="18"/>
  <c r="BA116" i="18"/>
  <c r="BA117" i="18"/>
  <c r="BA118" i="18"/>
  <c r="BA119" i="18"/>
  <c r="BA120" i="18"/>
  <c r="BA121" i="18"/>
  <c r="BA122" i="18"/>
  <c r="BA123" i="18"/>
  <c r="BA124" i="18"/>
  <c r="BA125" i="18"/>
  <c r="BA126" i="18"/>
  <c r="BA127" i="18"/>
  <c r="BA128" i="18"/>
  <c r="BA129" i="18"/>
  <c r="BA130" i="18"/>
  <c r="BA131" i="18"/>
  <c r="BA132" i="18"/>
  <c r="BA133" i="18"/>
  <c r="BA134" i="18"/>
  <c r="BA135" i="18"/>
  <c r="AZ9" i="18"/>
  <c r="AZ10" i="18"/>
  <c r="AZ11" i="18"/>
  <c r="AZ12" i="18"/>
  <c r="AZ13" i="18"/>
  <c r="AZ14" i="18"/>
  <c r="AZ15" i="18"/>
  <c r="AZ16" i="18"/>
  <c r="AZ17" i="18"/>
  <c r="AZ18" i="18"/>
  <c r="AZ19" i="18"/>
  <c r="AZ20" i="18"/>
  <c r="AZ21" i="18"/>
  <c r="AZ22" i="18"/>
  <c r="AZ23" i="18"/>
  <c r="AZ24" i="18"/>
  <c r="AZ25" i="18"/>
  <c r="AZ26" i="18"/>
  <c r="AZ27" i="18"/>
  <c r="AZ28" i="18"/>
  <c r="AZ29" i="18"/>
  <c r="AZ30" i="18"/>
  <c r="AZ31" i="18"/>
  <c r="AZ32" i="18"/>
  <c r="AZ33" i="18"/>
  <c r="AZ34" i="18"/>
  <c r="AZ35" i="18"/>
  <c r="AZ36" i="18"/>
  <c r="AZ37" i="18"/>
  <c r="AZ38" i="18"/>
  <c r="AZ39" i="18"/>
  <c r="AZ40" i="18"/>
  <c r="AZ41" i="18"/>
  <c r="AZ42" i="18"/>
  <c r="AZ43" i="18"/>
  <c r="AZ44" i="18"/>
  <c r="AZ45" i="18"/>
  <c r="AZ46" i="18"/>
  <c r="AZ47" i="18"/>
  <c r="AZ48" i="18"/>
  <c r="AZ49" i="18"/>
  <c r="AZ50" i="18"/>
  <c r="AZ51" i="18"/>
  <c r="AZ52" i="18"/>
  <c r="AZ53" i="18"/>
  <c r="AZ54" i="18"/>
  <c r="AZ55" i="18"/>
  <c r="AZ56" i="18"/>
  <c r="AZ57" i="18"/>
  <c r="AZ58" i="18"/>
  <c r="AZ59" i="18"/>
  <c r="AZ60" i="18"/>
  <c r="AZ61" i="18"/>
  <c r="AZ62" i="18"/>
  <c r="AZ63" i="18"/>
  <c r="AZ64" i="18"/>
  <c r="AZ65" i="18"/>
  <c r="AZ66" i="18"/>
  <c r="AZ67" i="18"/>
  <c r="AZ68" i="18"/>
  <c r="AZ69" i="18"/>
  <c r="AZ70" i="18"/>
  <c r="AZ71" i="18"/>
  <c r="AZ72" i="18"/>
  <c r="AZ73" i="18"/>
  <c r="AZ74" i="18"/>
  <c r="AZ75" i="18"/>
  <c r="AZ76" i="18"/>
  <c r="AZ77" i="18"/>
  <c r="AZ78" i="18"/>
  <c r="AZ79" i="18"/>
  <c r="AZ80" i="18"/>
  <c r="AZ81" i="18"/>
  <c r="AZ82" i="18"/>
  <c r="AZ83" i="18"/>
  <c r="AZ84" i="18"/>
  <c r="AZ85" i="18"/>
  <c r="AZ86" i="18"/>
  <c r="AZ87" i="18"/>
  <c r="AZ88" i="18"/>
  <c r="AZ89" i="18"/>
  <c r="AZ90" i="18"/>
  <c r="AZ91" i="18"/>
  <c r="AZ92" i="18"/>
  <c r="AZ93" i="18"/>
  <c r="AZ94" i="18"/>
  <c r="AZ95" i="18"/>
  <c r="AZ96" i="18"/>
  <c r="AZ97" i="18"/>
  <c r="AZ98" i="18"/>
  <c r="AZ99" i="18"/>
  <c r="AZ100" i="18"/>
  <c r="AZ101" i="18"/>
  <c r="AZ102" i="18"/>
  <c r="AZ103" i="18"/>
  <c r="AZ104" i="18"/>
  <c r="AZ105" i="18"/>
  <c r="AZ106" i="18"/>
  <c r="AZ107" i="18"/>
  <c r="AZ108" i="18"/>
  <c r="AZ109" i="18"/>
  <c r="AZ110" i="18"/>
  <c r="AZ111" i="18"/>
  <c r="AZ112" i="18"/>
  <c r="AZ113" i="18"/>
  <c r="AZ114" i="18"/>
  <c r="AZ115" i="18"/>
  <c r="AZ116" i="18"/>
  <c r="AZ117" i="18"/>
  <c r="AZ118" i="18"/>
  <c r="AZ119" i="18"/>
  <c r="AZ120" i="18"/>
  <c r="AZ121" i="18"/>
  <c r="AZ122" i="18"/>
  <c r="AZ123" i="18"/>
  <c r="AZ124" i="18"/>
  <c r="AZ125" i="18"/>
  <c r="AZ126" i="18"/>
  <c r="AZ127" i="18"/>
  <c r="AZ128" i="18"/>
  <c r="AZ129" i="18"/>
  <c r="AZ130" i="18"/>
  <c r="AZ131" i="18"/>
  <c r="AZ132" i="18"/>
  <c r="AZ133" i="18"/>
  <c r="AZ134" i="18"/>
  <c r="AZ135" i="18"/>
  <c r="BC9" i="18"/>
  <c r="BC10" i="18"/>
  <c r="BC11" i="18"/>
  <c r="BC12" i="18"/>
  <c r="BC13" i="18"/>
  <c r="BC14" i="18"/>
  <c r="BC15" i="18"/>
  <c r="BC16" i="18"/>
  <c r="BC17" i="18"/>
  <c r="BC18" i="18"/>
  <c r="BC19" i="18"/>
  <c r="BC20" i="18"/>
  <c r="BC21" i="18"/>
  <c r="BC22" i="18"/>
  <c r="BC23" i="18"/>
  <c r="BC24" i="18"/>
  <c r="BC25" i="18"/>
  <c r="BC26" i="18"/>
  <c r="BC27" i="18"/>
  <c r="BC28" i="18"/>
  <c r="BC29" i="18"/>
  <c r="BC30" i="18"/>
  <c r="BC31" i="18"/>
  <c r="BC32" i="18"/>
  <c r="BC33" i="18"/>
  <c r="BC34" i="18"/>
  <c r="BC35" i="18"/>
  <c r="BC36" i="18"/>
  <c r="BC37" i="18"/>
  <c r="BC38" i="18"/>
  <c r="BC39" i="18"/>
  <c r="BC40" i="18"/>
  <c r="BC41" i="18"/>
  <c r="BC42" i="18"/>
  <c r="BC43" i="18"/>
  <c r="BC44" i="18"/>
  <c r="BC45" i="18"/>
  <c r="BC46" i="18"/>
  <c r="BC47" i="18"/>
  <c r="BC48" i="18"/>
  <c r="BC49" i="18"/>
  <c r="BC50" i="18"/>
  <c r="BC51" i="18"/>
  <c r="BC52" i="18"/>
  <c r="BC53" i="18"/>
  <c r="BC54" i="18"/>
  <c r="BC55" i="18"/>
  <c r="BC56" i="18"/>
  <c r="BC57" i="18"/>
  <c r="BC58" i="18"/>
  <c r="BC59" i="18"/>
  <c r="BC60" i="18"/>
  <c r="BC61" i="18"/>
  <c r="BC62" i="18"/>
  <c r="BC63" i="18"/>
  <c r="BC64" i="18"/>
  <c r="BC65" i="18"/>
  <c r="BC66" i="18"/>
  <c r="BC67" i="18"/>
  <c r="BC68" i="18"/>
  <c r="BC69" i="18"/>
  <c r="BC70" i="18"/>
  <c r="BC71" i="18"/>
  <c r="BC72" i="18"/>
  <c r="BC73" i="18"/>
  <c r="BC74" i="18"/>
  <c r="BC75" i="18"/>
  <c r="BC76" i="18"/>
  <c r="BC77" i="18"/>
  <c r="BC78" i="18"/>
  <c r="BC79" i="18"/>
  <c r="BC80" i="18"/>
  <c r="BC81" i="18"/>
  <c r="BC82" i="18"/>
  <c r="BC83" i="18"/>
  <c r="BC84" i="18"/>
  <c r="BC85" i="18"/>
  <c r="BC86" i="18"/>
  <c r="BC87" i="18"/>
  <c r="BC88" i="18"/>
  <c r="BC89" i="18"/>
  <c r="BC90" i="18"/>
  <c r="BC91" i="18"/>
  <c r="BC92" i="18"/>
  <c r="BC93" i="18"/>
  <c r="BC94" i="18"/>
  <c r="BC95" i="18"/>
  <c r="BC96" i="18"/>
  <c r="BC97" i="18"/>
  <c r="BC98" i="18"/>
  <c r="BC99" i="18"/>
  <c r="BC100" i="18"/>
  <c r="BC101" i="18"/>
  <c r="BC102" i="18"/>
  <c r="BC103" i="18"/>
  <c r="BC104" i="18"/>
  <c r="BC105" i="18"/>
  <c r="BC106" i="18"/>
  <c r="BC107" i="18"/>
  <c r="BC108" i="18"/>
  <c r="BC109" i="18"/>
  <c r="BC110" i="18"/>
  <c r="BC111" i="18"/>
  <c r="BC112" i="18"/>
  <c r="BC113" i="18"/>
  <c r="BC114" i="18"/>
  <c r="BC115" i="18"/>
  <c r="BC116" i="18"/>
  <c r="BC117" i="18"/>
  <c r="BC118" i="18"/>
  <c r="BC119" i="18"/>
  <c r="BC120" i="18"/>
  <c r="BC121" i="18"/>
  <c r="BC122" i="18"/>
  <c r="BC123" i="18"/>
  <c r="BC124" i="18"/>
  <c r="BC125" i="18"/>
  <c r="BC126" i="18"/>
  <c r="BC127" i="18"/>
  <c r="BC128" i="18"/>
  <c r="BC129" i="18"/>
  <c r="BC130" i="18"/>
  <c r="BC131" i="18"/>
  <c r="BC132" i="18"/>
  <c r="BC133" i="18"/>
  <c r="BC134" i="18"/>
  <c r="BC135" i="18"/>
  <c r="BB9" i="18"/>
  <c r="BB10" i="18"/>
  <c r="BB11" i="18"/>
  <c r="BB12" i="18"/>
  <c r="BB13" i="18"/>
  <c r="BB14" i="18"/>
  <c r="BB15" i="18"/>
  <c r="BB16" i="18"/>
  <c r="BB17" i="18"/>
  <c r="BB18" i="18"/>
  <c r="BB19" i="18"/>
  <c r="BB20" i="18"/>
  <c r="BB21" i="18"/>
  <c r="BB22" i="18"/>
  <c r="BB23" i="18"/>
  <c r="BB24" i="18"/>
  <c r="BB25" i="18"/>
  <c r="BB26" i="18"/>
  <c r="BB27" i="18"/>
  <c r="BB28" i="18"/>
  <c r="BB29" i="18"/>
  <c r="BB30" i="18"/>
  <c r="BB31" i="18"/>
  <c r="BB32" i="18"/>
  <c r="BB33" i="18"/>
  <c r="BB34" i="18"/>
  <c r="BB35" i="18"/>
  <c r="BB36" i="18"/>
  <c r="BB37" i="18"/>
  <c r="BB38" i="18"/>
  <c r="BB39" i="18"/>
  <c r="BB40" i="18"/>
  <c r="BB41" i="18"/>
  <c r="BB42" i="18"/>
  <c r="BB43" i="18"/>
  <c r="BB44" i="18"/>
  <c r="BB45" i="18"/>
  <c r="BB46" i="18"/>
  <c r="BB47" i="18"/>
  <c r="BB48" i="18"/>
  <c r="BB49" i="18"/>
  <c r="BB50" i="18"/>
  <c r="BB51" i="18"/>
  <c r="BB52" i="18"/>
  <c r="BB53" i="18"/>
  <c r="BB54" i="18"/>
  <c r="BB55" i="18"/>
  <c r="BB56" i="18"/>
  <c r="BB57" i="18"/>
  <c r="BB58" i="18"/>
  <c r="BB59" i="18"/>
  <c r="BB60" i="18"/>
  <c r="BB61" i="18"/>
  <c r="BB62" i="18"/>
  <c r="BB63" i="18"/>
  <c r="BB64" i="18"/>
  <c r="BB65" i="18"/>
  <c r="BB66" i="18"/>
  <c r="BB67" i="18"/>
  <c r="BB68" i="18"/>
  <c r="BB69" i="18"/>
  <c r="BB70" i="18"/>
  <c r="BB71" i="18"/>
  <c r="BB72" i="18"/>
  <c r="BB73" i="18"/>
  <c r="BB74" i="18"/>
  <c r="BB75" i="18"/>
  <c r="BB76" i="18"/>
  <c r="BB77" i="18"/>
  <c r="BB78" i="18"/>
  <c r="BB79" i="18"/>
  <c r="BB80" i="18"/>
  <c r="BB81" i="18"/>
  <c r="BB82" i="18"/>
  <c r="BB83" i="18"/>
  <c r="BB84" i="18"/>
  <c r="BB85" i="18"/>
  <c r="BB86" i="18"/>
  <c r="BB87" i="18"/>
  <c r="BB88" i="18"/>
  <c r="BB89" i="18"/>
  <c r="BB90" i="18"/>
  <c r="BB91" i="18"/>
  <c r="BB92" i="18"/>
  <c r="BB93" i="18"/>
  <c r="BB94" i="18"/>
  <c r="BB95" i="18"/>
  <c r="BB96" i="18"/>
  <c r="BB97" i="18"/>
  <c r="BB98" i="18"/>
  <c r="BB99" i="18"/>
  <c r="BB100" i="18"/>
  <c r="BB101" i="18"/>
  <c r="BB102" i="18"/>
  <c r="BB103" i="18"/>
  <c r="BB104" i="18"/>
  <c r="BB105" i="18"/>
  <c r="BB106" i="18"/>
  <c r="BB107" i="18"/>
  <c r="BB108" i="18"/>
  <c r="BB109" i="18"/>
  <c r="BB110" i="18"/>
  <c r="BB111" i="18"/>
  <c r="BB112" i="18"/>
  <c r="BB113" i="18"/>
  <c r="BB114" i="18"/>
  <c r="BB115" i="18"/>
  <c r="BB116" i="18"/>
  <c r="BB117" i="18"/>
  <c r="BB118" i="18"/>
  <c r="BB119" i="18"/>
  <c r="BB120" i="18"/>
  <c r="BB121" i="18"/>
  <c r="BB122" i="18"/>
  <c r="BB123" i="18"/>
  <c r="BB124" i="18"/>
  <c r="BB125" i="18"/>
  <c r="BB126" i="18"/>
  <c r="BB127" i="18"/>
  <c r="BB128" i="18"/>
  <c r="BB129" i="18"/>
  <c r="BB130" i="18"/>
  <c r="BB131" i="18"/>
  <c r="BB132" i="18"/>
  <c r="BB133" i="18"/>
  <c r="BB134" i="18"/>
  <c r="BB135" i="18"/>
  <c r="BE9" i="18"/>
  <c r="BE10" i="18"/>
  <c r="BE11" i="18"/>
  <c r="BE12" i="18"/>
  <c r="BE13" i="18"/>
  <c r="BE14" i="18"/>
  <c r="BE15" i="18"/>
  <c r="BE16" i="18"/>
  <c r="BE17" i="18"/>
  <c r="BE18" i="18"/>
  <c r="BE19" i="18"/>
  <c r="BE20" i="18"/>
  <c r="BE21" i="18"/>
  <c r="BE22" i="18"/>
  <c r="BE23" i="18"/>
  <c r="BE24" i="18"/>
  <c r="BE25" i="18"/>
  <c r="BE26" i="18"/>
  <c r="BE27" i="18"/>
  <c r="BE28" i="18"/>
  <c r="BE29" i="18"/>
  <c r="BE30" i="18"/>
  <c r="BE31" i="18"/>
  <c r="BE32" i="18"/>
  <c r="BE33" i="18"/>
  <c r="BE34" i="18"/>
  <c r="BE35" i="18"/>
  <c r="BE36" i="18"/>
  <c r="BE37" i="18"/>
  <c r="BE38" i="18"/>
  <c r="BE39" i="18"/>
  <c r="BE40" i="18"/>
  <c r="BE41" i="18"/>
  <c r="BE42" i="18"/>
  <c r="BE43" i="18"/>
  <c r="BE44" i="18"/>
  <c r="BE45" i="18"/>
  <c r="BE46" i="18"/>
  <c r="BE47" i="18"/>
  <c r="BE48" i="18"/>
  <c r="BE49" i="18"/>
  <c r="BE50" i="18"/>
  <c r="BE51" i="18"/>
  <c r="BE52" i="18"/>
  <c r="BE53" i="18"/>
  <c r="BE54" i="18"/>
  <c r="BE55" i="18"/>
  <c r="BE56" i="18"/>
  <c r="BE57" i="18"/>
  <c r="BE58" i="18"/>
  <c r="BE59" i="18"/>
  <c r="BE60" i="18"/>
  <c r="BE61" i="18"/>
  <c r="BE62" i="18"/>
  <c r="BE63" i="18"/>
  <c r="BE64" i="18"/>
  <c r="BE65" i="18"/>
  <c r="BE66" i="18"/>
  <c r="BE67" i="18"/>
  <c r="BE68" i="18"/>
  <c r="BE69" i="18"/>
  <c r="BE70" i="18"/>
  <c r="BE71" i="18"/>
  <c r="BE72" i="18"/>
  <c r="BE73" i="18"/>
  <c r="BE74" i="18"/>
  <c r="BE75" i="18"/>
  <c r="BE76" i="18"/>
  <c r="BE77" i="18"/>
  <c r="BE78" i="18"/>
  <c r="BE79" i="18"/>
  <c r="BE80" i="18"/>
  <c r="BE81" i="18"/>
  <c r="BE82" i="18"/>
  <c r="BE83" i="18"/>
  <c r="BE84" i="18"/>
  <c r="BE85" i="18"/>
  <c r="BE86" i="18"/>
  <c r="BE87" i="18"/>
  <c r="BE88" i="18"/>
  <c r="BE89" i="18"/>
  <c r="BE90" i="18"/>
  <c r="BE91" i="18"/>
  <c r="BE92" i="18"/>
  <c r="BE93" i="18"/>
  <c r="BE94" i="18"/>
  <c r="BE95" i="18"/>
  <c r="BE96" i="18"/>
  <c r="BE97" i="18"/>
  <c r="BE98" i="18"/>
  <c r="BE99" i="18"/>
  <c r="BE100" i="18"/>
  <c r="BE101" i="18"/>
  <c r="BE102" i="18"/>
  <c r="BE103" i="18"/>
  <c r="BE104" i="18"/>
  <c r="BE105" i="18"/>
  <c r="BE106" i="18"/>
  <c r="BE107" i="18"/>
  <c r="BE108" i="18"/>
  <c r="BE109" i="18"/>
  <c r="BE110" i="18"/>
  <c r="BE111" i="18"/>
  <c r="BE112" i="18"/>
  <c r="BE113" i="18"/>
  <c r="BE114" i="18"/>
  <c r="BE115" i="18"/>
  <c r="BE116" i="18"/>
  <c r="BE117" i="18"/>
  <c r="BE118" i="18"/>
  <c r="BE119" i="18"/>
  <c r="BE120" i="18"/>
  <c r="BE121" i="18"/>
  <c r="BE122" i="18"/>
  <c r="BE123" i="18"/>
  <c r="BE124" i="18"/>
  <c r="BE125" i="18"/>
  <c r="BE126" i="18"/>
  <c r="BE127" i="18"/>
  <c r="BE128" i="18"/>
  <c r="BE129" i="18"/>
  <c r="BE130" i="18"/>
  <c r="BE131" i="18"/>
  <c r="BE132" i="18"/>
  <c r="BE133" i="18"/>
  <c r="BE134" i="18"/>
  <c r="BE135" i="18"/>
  <c r="BD9" i="18"/>
  <c r="BD10" i="18"/>
  <c r="BD11" i="18"/>
  <c r="BD12" i="18"/>
  <c r="BD13" i="18"/>
  <c r="BD14" i="18"/>
  <c r="BD15" i="18"/>
  <c r="BD16" i="18"/>
  <c r="BD17" i="18"/>
  <c r="BD18" i="18"/>
  <c r="BD19" i="18"/>
  <c r="BD20" i="18"/>
  <c r="BD21" i="18"/>
  <c r="BD22" i="18"/>
  <c r="BD23" i="18"/>
  <c r="BD24" i="18"/>
  <c r="BD25" i="18"/>
  <c r="BD26" i="18"/>
  <c r="BD27" i="18"/>
  <c r="BD28" i="18"/>
  <c r="BD29" i="18"/>
  <c r="BD30" i="18"/>
  <c r="BD31" i="18"/>
  <c r="BD32" i="18"/>
  <c r="BD33" i="18"/>
  <c r="BD34" i="18"/>
  <c r="BD35" i="18"/>
  <c r="BD36" i="18"/>
  <c r="BD37" i="18"/>
  <c r="BD38" i="18"/>
  <c r="BD39" i="18"/>
  <c r="BD40" i="18"/>
  <c r="BD41" i="18"/>
  <c r="BD42" i="18"/>
  <c r="BD43" i="18"/>
  <c r="BD44" i="18"/>
  <c r="BD45" i="18"/>
  <c r="BD46" i="18"/>
  <c r="BD47" i="18"/>
  <c r="BD48" i="18"/>
  <c r="BD49" i="18"/>
  <c r="BD50" i="18"/>
  <c r="BD51" i="18"/>
  <c r="BD52" i="18"/>
  <c r="BD53" i="18"/>
  <c r="BD54" i="18"/>
  <c r="BD55" i="18"/>
  <c r="BD56" i="18"/>
  <c r="BD57" i="18"/>
  <c r="BD58" i="18"/>
  <c r="BD59" i="18"/>
  <c r="BD60" i="18"/>
  <c r="BD61" i="18"/>
  <c r="BD62" i="18"/>
  <c r="BD63" i="18"/>
  <c r="BD64" i="18"/>
  <c r="BD65" i="18"/>
  <c r="BD66" i="18"/>
  <c r="BD67" i="18"/>
  <c r="BD68" i="18"/>
  <c r="BD69" i="18"/>
  <c r="BD70" i="18"/>
  <c r="BD71" i="18"/>
  <c r="BD72" i="18"/>
  <c r="BD73" i="18"/>
  <c r="BD74" i="18"/>
  <c r="BD75" i="18"/>
  <c r="BD76" i="18"/>
  <c r="BD77" i="18"/>
  <c r="BD78" i="18"/>
  <c r="BD79" i="18"/>
  <c r="BD80" i="18"/>
  <c r="BD81" i="18"/>
  <c r="BD82" i="18"/>
  <c r="BD83" i="18"/>
  <c r="BD84" i="18"/>
  <c r="BD85" i="18"/>
  <c r="BD86" i="18"/>
  <c r="BD87" i="18"/>
  <c r="BD88" i="18"/>
  <c r="BD89" i="18"/>
  <c r="BD90" i="18"/>
  <c r="BD91" i="18"/>
  <c r="BD92" i="18"/>
  <c r="BD93" i="18"/>
  <c r="BD94" i="18"/>
  <c r="BD95" i="18"/>
  <c r="BD96" i="18"/>
  <c r="BD97" i="18"/>
  <c r="BD98" i="18"/>
  <c r="BD99" i="18"/>
  <c r="BD100" i="18"/>
  <c r="BD101" i="18"/>
  <c r="BD102" i="18"/>
  <c r="BD103" i="18"/>
  <c r="BD104" i="18"/>
  <c r="BD105" i="18"/>
  <c r="BD106" i="18"/>
  <c r="BD107" i="18"/>
  <c r="BD108" i="18"/>
  <c r="BD109" i="18"/>
  <c r="BD110" i="18"/>
  <c r="BD111" i="18"/>
  <c r="BD112" i="18"/>
  <c r="BD113" i="18"/>
  <c r="BD114" i="18"/>
  <c r="BD115" i="18"/>
  <c r="BD116" i="18"/>
  <c r="BD117" i="18"/>
  <c r="BD118" i="18"/>
  <c r="BD119" i="18"/>
  <c r="BD120" i="18"/>
  <c r="BD121" i="18"/>
  <c r="BD122" i="18"/>
  <c r="BD123" i="18"/>
  <c r="BD124" i="18"/>
  <c r="BD125" i="18"/>
  <c r="BD126" i="18"/>
  <c r="BD127" i="18"/>
  <c r="BD128" i="18"/>
  <c r="BD129" i="18"/>
  <c r="BD130" i="18"/>
  <c r="BD131" i="18"/>
  <c r="BD132" i="18"/>
  <c r="BD133" i="18"/>
  <c r="BD134" i="18"/>
  <c r="BD135" i="18"/>
  <c r="BG9" i="18"/>
  <c r="BG10" i="18"/>
  <c r="BG11" i="18"/>
  <c r="BG12" i="18"/>
  <c r="BG13" i="18"/>
  <c r="BG14" i="18"/>
  <c r="BG15" i="18"/>
  <c r="BG16" i="18"/>
  <c r="BG17" i="18"/>
  <c r="BG18" i="18"/>
  <c r="BG19" i="18"/>
  <c r="BG20" i="18"/>
  <c r="BG21" i="18"/>
  <c r="BG22" i="18"/>
  <c r="BG23" i="18"/>
  <c r="BG24" i="18"/>
  <c r="BG25" i="18"/>
  <c r="BG26" i="18"/>
  <c r="BG27" i="18"/>
  <c r="BG28" i="18"/>
  <c r="BG29" i="18"/>
  <c r="BG30" i="18"/>
  <c r="BG31" i="18"/>
  <c r="BG32" i="18"/>
  <c r="BG33" i="18"/>
  <c r="BG34" i="18"/>
  <c r="BG35" i="18"/>
  <c r="BG36" i="18"/>
  <c r="BG37" i="18"/>
  <c r="BG38" i="18"/>
  <c r="BG39" i="18"/>
  <c r="BG40" i="18"/>
  <c r="BG41" i="18"/>
  <c r="BG42" i="18"/>
  <c r="BG43" i="18"/>
  <c r="BG44" i="18"/>
  <c r="BG45" i="18"/>
  <c r="BG46" i="18"/>
  <c r="BG47" i="18"/>
  <c r="BG48" i="18"/>
  <c r="BG49" i="18"/>
  <c r="BG50" i="18"/>
  <c r="BG51" i="18"/>
  <c r="BG52" i="18"/>
  <c r="BG53" i="18"/>
  <c r="BG54" i="18"/>
  <c r="BG55" i="18"/>
  <c r="BG56" i="18"/>
  <c r="BG57" i="18"/>
  <c r="BG58" i="18"/>
  <c r="BG59" i="18"/>
  <c r="BG60" i="18"/>
  <c r="BG61" i="18"/>
  <c r="BG62" i="18"/>
  <c r="BG63" i="18"/>
  <c r="BG64" i="18"/>
  <c r="BG65" i="18"/>
  <c r="BG66" i="18"/>
  <c r="BG67" i="18"/>
  <c r="BG68" i="18"/>
  <c r="BG69" i="18"/>
  <c r="BG70" i="18"/>
  <c r="BG71" i="18"/>
  <c r="BG72" i="18"/>
  <c r="BG73" i="18"/>
  <c r="BG74" i="18"/>
  <c r="BG75" i="18"/>
  <c r="BG76" i="18"/>
  <c r="BG77" i="18"/>
  <c r="BG78" i="18"/>
  <c r="BG79" i="18"/>
  <c r="BG80" i="18"/>
  <c r="BG81" i="18"/>
  <c r="BG82" i="18"/>
  <c r="BG83" i="18"/>
  <c r="BG84" i="18"/>
  <c r="BG85" i="18"/>
  <c r="BG86" i="18"/>
  <c r="BG87" i="18"/>
  <c r="BG88" i="18"/>
  <c r="BG89" i="18"/>
  <c r="BG90" i="18"/>
  <c r="BG91" i="18"/>
  <c r="BG92" i="18"/>
  <c r="BG93" i="18"/>
  <c r="BG94" i="18"/>
  <c r="BG95" i="18"/>
  <c r="BG96" i="18"/>
  <c r="BG97" i="18"/>
  <c r="BG98" i="18"/>
  <c r="BG99" i="18"/>
  <c r="BG100" i="18"/>
  <c r="BG101" i="18"/>
  <c r="BG102" i="18"/>
  <c r="BG103" i="18"/>
  <c r="BG104" i="18"/>
  <c r="BG105" i="18"/>
  <c r="BG106" i="18"/>
  <c r="BG107" i="18"/>
  <c r="BG108" i="18"/>
  <c r="BG109" i="18"/>
  <c r="BG110" i="18"/>
  <c r="BG111" i="18"/>
  <c r="BG112" i="18"/>
  <c r="BG113" i="18"/>
  <c r="BG114" i="18"/>
  <c r="BG115" i="18"/>
  <c r="BG116" i="18"/>
  <c r="BG117" i="18"/>
  <c r="BG118" i="18"/>
  <c r="BG119" i="18"/>
  <c r="BG120" i="18"/>
  <c r="BG121" i="18"/>
  <c r="BG122" i="18"/>
  <c r="BG123" i="18"/>
  <c r="BG124" i="18"/>
  <c r="BG125" i="18"/>
  <c r="BG126" i="18"/>
  <c r="BG127" i="18"/>
  <c r="BG128" i="18"/>
  <c r="BG129" i="18"/>
  <c r="BG130" i="18"/>
  <c r="BG131" i="18"/>
  <c r="BG132" i="18"/>
  <c r="BG133" i="18"/>
  <c r="BG134" i="18"/>
  <c r="BG135" i="18"/>
  <c r="BF9" i="18"/>
  <c r="BF10" i="18"/>
  <c r="BF11" i="18"/>
  <c r="BF12" i="18"/>
  <c r="BF13" i="18"/>
  <c r="BF14" i="18"/>
  <c r="BF15" i="18"/>
  <c r="BF16" i="18"/>
  <c r="BF17" i="18"/>
  <c r="BF18" i="18"/>
  <c r="BF19" i="18"/>
  <c r="BF20" i="18"/>
  <c r="BF21" i="18"/>
  <c r="BF22" i="18"/>
  <c r="BF23" i="18"/>
  <c r="BF24" i="18"/>
  <c r="BF25" i="18"/>
  <c r="BF26" i="18"/>
  <c r="BF27" i="18"/>
  <c r="BF28" i="18"/>
  <c r="BF29" i="18"/>
  <c r="BF30" i="18"/>
  <c r="BF31" i="18"/>
  <c r="BF32" i="18"/>
  <c r="BF33" i="18"/>
  <c r="BF34" i="18"/>
  <c r="BF35" i="18"/>
  <c r="BF36" i="18"/>
  <c r="BF37" i="18"/>
  <c r="BF38" i="18"/>
  <c r="BF39" i="18"/>
  <c r="BF40" i="18"/>
  <c r="BF41" i="18"/>
  <c r="BF42" i="18"/>
  <c r="BF43" i="18"/>
  <c r="BF44" i="18"/>
  <c r="BF45" i="18"/>
  <c r="BF46" i="18"/>
  <c r="BF47" i="18"/>
  <c r="BF48" i="18"/>
  <c r="BF49" i="18"/>
  <c r="BF50" i="18"/>
  <c r="BF51" i="18"/>
  <c r="BF52" i="18"/>
  <c r="BF53" i="18"/>
  <c r="BF54" i="18"/>
  <c r="BF55" i="18"/>
  <c r="BF56" i="18"/>
  <c r="BF57" i="18"/>
  <c r="BF58" i="18"/>
  <c r="BF59" i="18"/>
  <c r="BF60" i="18"/>
  <c r="BF61" i="18"/>
  <c r="BF62" i="18"/>
  <c r="BF63" i="18"/>
  <c r="BF64" i="18"/>
  <c r="BF65" i="18"/>
  <c r="BF66" i="18"/>
  <c r="BF67" i="18"/>
  <c r="BF68" i="18"/>
  <c r="BF69" i="18"/>
  <c r="BF70" i="18"/>
  <c r="BF71" i="18"/>
  <c r="BF72" i="18"/>
  <c r="BF73" i="18"/>
  <c r="BF74" i="18"/>
  <c r="BF75" i="18"/>
  <c r="BF76" i="18"/>
  <c r="BF77" i="18"/>
  <c r="BF78" i="18"/>
  <c r="BF79" i="18"/>
  <c r="BF80" i="18"/>
  <c r="BF81" i="18"/>
  <c r="BF82" i="18"/>
  <c r="BF83" i="18"/>
  <c r="BF84" i="18"/>
  <c r="BF85" i="18"/>
  <c r="BF86" i="18"/>
  <c r="BF87" i="18"/>
  <c r="BF88" i="18"/>
  <c r="BF89" i="18"/>
  <c r="BF90" i="18"/>
  <c r="BF91" i="18"/>
  <c r="BF92" i="18"/>
  <c r="BF93" i="18"/>
  <c r="BF94" i="18"/>
  <c r="BF95" i="18"/>
  <c r="BF96" i="18"/>
  <c r="BF97" i="18"/>
  <c r="BF98" i="18"/>
  <c r="BF99" i="18"/>
  <c r="BF100" i="18"/>
  <c r="BF101" i="18"/>
  <c r="BF102" i="18"/>
  <c r="BF103" i="18"/>
  <c r="BF104" i="18"/>
  <c r="BF105" i="18"/>
  <c r="BF106" i="18"/>
  <c r="BF107" i="18"/>
  <c r="BF108" i="18"/>
  <c r="BF109" i="18"/>
  <c r="BF110" i="18"/>
  <c r="BF111" i="18"/>
  <c r="BF112" i="18"/>
  <c r="BF113" i="18"/>
  <c r="BF114" i="18"/>
  <c r="BF115" i="18"/>
  <c r="BF116" i="18"/>
  <c r="BF117" i="18"/>
  <c r="BF118" i="18"/>
  <c r="BF119" i="18"/>
  <c r="BF120" i="18"/>
  <c r="BF121" i="18"/>
  <c r="BF122" i="18"/>
  <c r="BF123" i="18"/>
  <c r="BF124" i="18"/>
  <c r="BF125" i="18"/>
  <c r="BF126" i="18"/>
  <c r="BF127" i="18"/>
  <c r="BF128" i="18"/>
  <c r="BF129" i="18"/>
  <c r="BF130" i="18"/>
  <c r="BF131" i="18"/>
  <c r="BF132" i="18"/>
  <c r="BF133" i="18"/>
  <c r="BF134" i="18"/>
  <c r="BF135" i="18"/>
  <c r="BI9" i="18"/>
  <c r="BI10" i="18"/>
  <c r="BI11" i="18"/>
  <c r="BI12" i="18"/>
  <c r="BI13" i="18"/>
  <c r="BI14" i="18"/>
  <c r="BI15" i="18"/>
  <c r="BI16" i="18"/>
  <c r="BI17" i="18"/>
  <c r="BI18" i="18"/>
  <c r="BI19" i="18"/>
  <c r="BI20" i="18"/>
  <c r="BI21" i="18"/>
  <c r="BI22" i="18"/>
  <c r="BI23" i="18"/>
  <c r="BI24" i="18"/>
  <c r="BI25" i="18"/>
  <c r="BI26" i="18"/>
  <c r="BI27" i="18"/>
  <c r="BI28" i="18"/>
  <c r="BI29" i="18"/>
  <c r="BI30" i="18"/>
  <c r="BI31" i="18"/>
  <c r="BI32" i="18"/>
  <c r="BI33" i="18"/>
  <c r="BI34" i="18"/>
  <c r="BI35" i="18"/>
  <c r="BI36" i="18"/>
  <c r="BI37" i="18"/>
  <c r="BI38" i="18"/>
  <c r="BI39" i="18"/>
  <c r="BI40" i="18"/>
  <c r="BI41" i="18"/>
  <c r="BI42" i="18"/>
  <c r="BI43" i="18"/>
  <c r="BI44" i="18"/>
  <c r="BI45" i="18"/>
  <c r="BI46" i="18"/>
  <c r="BI47" i="18"/>
  <c r="BI48" i="18"/>
  <c r="BI49" i="18"/>
  <c r="BI50" i="18"/>
  <c r="BI51" i="18"/>
  <c r="BI52" i="18"/>
  <c r="BI53" i="18"/>
  <c r="BI54" i="18"/>
  <c r="BI55" i="18"/>
  <c r="BI56" i="18"/>
  <c r="BI57" i="18"/>
  <c r="BI58" i="18"/>
  <c r="BI59" i="18"/>
  <c r="BI60" i="18"/>
  <c r="BI61" i="18"/>
  <c r="BI62" i="18"/>
  <c r="BI63" i="18"/>
  <c r="BI64" i="18"/>
  <c r="BI65" i="18"/>
  <c r="BI66" i="18"/>
  <c r="BI67" i="18"/>
  <c r="BI68" i="18"/>
  <c r="BI69" i="18"/>
  <c r="BI70" i="18"/>
  <c r="BI71" i="18"/>
  <c r="BI72" i="18"/>
  <c r="BI73" i="18"/>
  <c r="BI74" i="18"/>
  <c r="BI75" i="18"/>
  <c r="BI76" i="18"/>
  <c r="BI77" i="18"/>
  <c r="BI78" i="18"/>
  <c r="BI79" i="18"/>
  <c r="BI80" i="18"/>
  <c r="BI81" i="18"/>
  <c r="BI82" i="18"/>
  <c r="BI83" i="18"/>
  <c r="BI84" i="18"/>
  <c r="BI85" i="18"/>
  <c r="BI86" i="18"/>
  <c r="BI87" i="18"/>
  <c r="BI88" i="18"/>
  <c r="BI89" i="18"/>
  <c r="BI90" i="18"/>
  <c r="BI91" i="18"/>
  <c r="BI92" i="18"/>
  <c r="BI93" i="18"/>
  <c r="BI94" i="18"/>
  <c r="BI95" i="18"/>
  <c r="BI96" i="18"/>
  <c r="BI97" i="18"/>
  <c r="BI98" i="18"/>
  <c r="BI99" i="18"/>
  <c r="BI100" i="18"/>
  <c r="BI101" i="18"/>
  <c r="BI102" i="18"/>
  <c r="BI103" i="18"/>
  <c r="BI104" i="18"/>
  <c r="BI105" i="18"/>
  <c r="BI106" i="18"/>
  <c r="BI107" i="18"/>
  <c r="BI108" i="18"/>
  <c r="BI109" i="18"/>
  <c r="BI110" i="18"/>
  <c r="BI111" i="18"/>
  <c r="BI112" i="18"/>
  <c r="BI113" i="18"/>
  <c r="BI114" i="18"/>
  <c r="BI115" i="18"/>
  <c r="BI116" i="18"/>
  <c r="BI117" i="18"/>
  <c r="BI118" i="18"/>
  <c r="BI119" i="18"/>
  <c r="BI120" i="18"/>
  <c r="BI121" i="18"/>
  <c r="BI122" i="18"/>
  <c r="BI123" i="18"/>
  <c r="BI124" i="18"/>
  <c r="BI125" i="18"/>
  <c r="BI126" i="18"/>
  <c r="BI127" i="18"/>
  <c r="BI128" i="18"/>
  <c r="BI129" i="18"/>
  <c r="BI130" i="18"/>
  <c r="BI131" i="18"/>
  <c r="BI132" i="18"/>
  <c r="BI133" i="18"/>
  <c r="BI134" i="18"/>
  <c r="BI135" i="18"/>
  <c r="BH9" i="18"/>
  <c r="BH10" i="18"/>
  <c r="BH11" i="18"/>
  <c r="BH12" i="18"/>
  <c r="BH13" i="18"/>
  <c r="BH14" i="18"/>
  <c r="BH15" i="18"/>
  <c r="BH16" i="18"/>
  <c r="BH17" i="18"/>
  <c r="BH18" i="18"/>
  <c r="BH19" i="18"/>
  <c r="BH20" i="18"/>
  <c r="BH21" i="18"/>
  <c r="BH22" i="18"/>
  <c r="BH23" i="18"/>
  <c r="BH24" i="18"/>
  <c r="BH25" i="18"/>
  <c r="BH26" i="18"/>
  <c r="BH27" i="18"/>
  <c r="BH28" i="18"/>
  <c r="BH29" i="18"/>
  <c r="BH30" i="18"/>
  <c r="BH31" i="18"/>
  <c r="BH32" i="18"/>
  <c r="BH33" i="18"/>
  <c r="BH34" i="18"/>
  <c r="BH35" i="18"/>
  <c r="BH36" i="18"/>
  <c r="BH37" i="18"/>
  <c r="BH38" i="18"/>
  <c r="BH39" i="18"/>
  <c r="BH40" i="18"/>
  <c r="BH41" i="18"/>
  <c r="BH42" i="18"/>
  <c r="BH43" i="18"/>
  <c r="BH44" i="18"/>
  <c r="BH45" i="18"/>
  <c r="BH46" i="18"/>
  <c r="BH47" i="18"/>
  <c r="BH48" i="18"/>
  <c r="BH49" i="18"/>
  <c r="BH50" i="18"/>
  <c r="BH51" i="18"/>
  <c r="BH52" i="18"/>
  <c r="BH53" i="18"/>
  <c r="BH54" i="18"/>
  <c r="BH55" i="18"/>
  <c r="BH56" i="18"/>
  <c r="BH57" i="18"/>
  <c r="BH58" i="18"/>
  <c r="BH59" i="18"/>
  <c r="BH60" i="18"/>
  <c r="BH61" i="18"/>
  <c r="BH62" i="18"/>
  <c r="BH63" i="18"/>
  <c r="BH64" i="18"/>
  <c r="BH65" i="18"/>
  <c r="BH66" i="18"/>
  <c r="BH67" i="18"/>
  <c r="BH68" i="18"/>
  <c r="BH69" i="18"/>
  <c r="BH70" i="18"/>
  <c r="BH71" i="18"/>
  <c r="BH72" i="18"/>
  <c r="BH73" i="18"/>
  <c r="BH74" i="18"/>
  <c r="BH75" i="18"/>
  <c r="BH76" i="18"/>
  <c r="BH77" i="18"/>
  <c r="BH78" i="18"/>
  <c r="BH79" i="18"/>
  <c r="BH80" i="18"/>
  <c r="BH81" i="18"/>
  <c r="BH82" i="18"/>
  <c r="BH83" i="18"/>
  <c r="BH84" i="18"/>
  <c r="BH85" i="18"/>
  <c r="BH86" i="18"/>
  <c r="BH87" i="18"/>
  <c r="BH88" i="18"/>
  <c r="BH89" i="18"/>
  <c r="BH90" i="18"/>
  <c r="BH91" i="18"/>
  <c r="BH92" i="18"/>
  <c r="BH93" i="18"/>
  <c r="BH94" i="18"/>
  <c r="BH95" i="18"/>
  <c r="BH96" i="18"/>
  <c r="BH97" i="18"/>
  <c r="BH98" i="18"/>
  <c r="BH99" i="18"/>
  <c r="BH100" i="18"/>
  <c r="BH101" i="18"/>
  <c r="BH102" i="18"/>
  <c r="BH103" i="18"/>
  <c r="BH104" i="18"/>
  <c r="BH105" i="18"/>
  <c r="BH106" i="18"/>
  <c r="BH107" i="18"/>
  <c r="BH108" i="18"/>
  <c r="BH109" i="18"/>
  <c r="BH110" i="18"/>
  <c r="BH111" i="18"/>
  <c r="BH112" i="18"/>
  <c r="BH113" i="18"/>
  <c r="BH114" i="18"/>
  <c r="BH115" i="18"/>
  <c r="BH116" i="18"/>
  <c r="BH117" i="18"/>
  <c r="BH118" i="18"/>
  <c r="BH119" i="18"/>
  <c r="BH120" i="18"/>
  <c r="BH121" i="18"/>
  <c r="BH122" i="18"/>
  <c r="BH123" i="18"/>
  <c r="BH124" i="18"/>
  <c r="BH125" i="18"/>
  <c r="BH126" i="18"/>
  <c r="BH127" i="18"/>
  <c r="BH128" i="18"/>
  <c r="BH129" i="18"/>
  <c r="BH130" i="18"/>
  <c r="BH131" i="18"/>
  <c r="BH132" i="18"/>
  <c r="BH133" i="18"/>
  <c r="BH134" i="18"/>
  <c r="BH135" i="18"/>
  <c r="BK9" i="18"/>
  <c r="BK10" i="18"/>
  <c r="BK11" i="18"/>
  <c r="BK12" i="18"/>
  <c r="BK13" i="18"/>
  <c r="BK14" i="18"/>
  <c r="BK15" i="18"/>
  <c r="BK16" i="18"/>
  <c r="BK17" i="18"/>
  <c r="BK18" i="18"/>
  <c r="BK19" i="18"/>
  <c r="BK20" i="18"/>
  <c r="BK21" i="18"/>
  <c r="BK22" i="18"/>
  <c r="BK23" i="18"/>
  <c r="BK24" i="18"/>
  <c r="BK25" i="18"/>
  <c r="BK26" i="18"/>
  <c r="BK27" i="18"/>
  <c r="BK28" i="18"/>
  <c r="BK29" i="18"/>
  <c r="BK30" i="18"/>
  <c r="BK31" i="18"/>
  <c r="BK32" i="18"/>
  <c r="BK33" i="18"/>
  <c r="BK34" i="18"/>
  <c r="BK35" i="18"/>
  <c r="BK36" i="18"/>
  <c r="BK37" i="18"/>
  <c r="BK38" i="18"/>
  <c r="BK39" i="18"/>
  <c r="BK40" i="18"/>
  <c r="BK41" i="18"/>
  <c r="BK42" i="18"/>
  <c r="BK43" i="18"/>
  <c r="BK44" i="18"/>
  <c r="BK45" i="18"/>
  <c r="BK46" i="18"/>
  <c r="BK47" i="18"/>
  <c r="BK48" i="18"/>
  <c r="BK49" i="18"/>
  <c r="BK50" i="18"/>
  <c r="BK51" i="18"/>
  <c r="BK52" i="18"/>
  <c r="BK53" i="18"/>
  <c r="BK54" i="18"/>
  <c r="BK55" i="18"/>
  <c r="BK56" i="18"/>
  <c r="BK57" i="18"/>
  <c r="BK58" i="18"/>
  <c r="BK59" i="18"/>
  <c r="BK60" i="18"/>
  <c r="BK61" i="18"/>
  <c r="BK62" i="18"/>
  <c r="BK63" i="18"/>
  <c r="BK64" i="18"/>
  <c r="BK65" i="18"/>
  <c r="BK66" i="18"/>
  <c r="BK67" i="18"/>
  <c r="BK68" i="18"/>
  <c r="BK69" i="18"/>
  <c r="BK70" i="18"/>
  <c r="BK71" i="18"/>
  <c r="BK72" i="18"/>
  <c r="BK73" i="18"/>
  <c r="BK74" i="18"/>
  <c r="BK75" i="18"/>
  <c r="BK76" i="18"/>
  <c r="BK77" i="18"/>
  <c r="BK78" i="18"/>
  <c r="BK79" i="18"/>
  <c r="BK80" i="18"/>
  <c r="BK81" i="18"/>
  <c r="BK82" i="18"/>
  <c r="BK83" i="18"/>
  <c r="BK84" i="18"/>
  <c r="BK85" i="18"/>
  <c r="BK86" i="18"/>
  <c r="BK87" i="18"/>
  <c r="BK88" i="18"/>
  <c r="BK89" i="18"/>
  <c r="BK90" i="18"/>
  <c r="BK91" i="18"/>
  <c r="BK92" i="18"/>
  <c r="BK93" i="18"/>
  <c r="BK94" i="18"/>
  <c r="BK95" i="18"/>
  <c r="BK96" i="18"/>
  <c r="BK97" i="18"/>
  <c r="BK98" i="18"/>
  <c r="BK99" i="18"/>
  <c r="BK100" i="18"/>
  <c r="BK101" i="18"/>
  <c r="BK102" i="18"/>
  <c r="BK103" i="18"/>
  <c r="BK104" i="18"/>
  <c r="BK105" i="18"/>
  <c r="BK106" i="18"/>
  <c r="BK107" i="18"/>
  <c r="BK108" i="18"/>
  <c r="BK109" i="18"/>
  <c r="BK110" i="18"/>
  <c r="BK111" i="18"/>
  <c r="BK112" i="18"/>
  <c r="BK113" i="18"/>
  <c r="BK114" i="18"/>
  <c r="BK115" i="18"/>
  <c r="BK116" i="18"/>
  <c r="BK117" i="18"/>
  <c r="BK118" i="18"/>
  <c r="BK119" i="18"/>
  <c r="BK120" i="18"/>
  <c r="BK121" i="18"/>
  <c r="BK122" i="18"/>
  <c r="BK123" i="18"/>
  <c r="BK124" i="18"/>
  <c r="BK125" i="18"/>
  <c r="BK126" i="18"/>
  <c r="BK127" i="18"/>
  <c r="BK128" i="18"/>
  <c r="BK129" i="18"/>
  <c r="BK130" i="18"/>
  <c r="BK131" i="18"/>
  <c r="BK132" i="18"/>
  <c r="BK133" i="18"/>
  <c r="BK134" i="18"/>
  <c r="BK135" i="18"/>
  <c r="BJ9" i="18"/>
  <c r="BJ10" i="18"/>
  <c r="BJ11" i="18"/>
  <c r="BJ12" i="18"/>
  <c r="BJ13" i="18"/>
  <c r="BJ14" i="18"/>
  <c r="BJ15" i="18"/>
  <c r="BJ16" i="18"/>
  <c r="BJ17" i="18"/>
  <c r="BJ18" i="18"/>
  <c r="BJ19" i="18"/>
  <c r="BJ20" i="18"/>
  <c r="BJ21" i="18"/>
  <c r="BJ22" i="18"/>
  <c r="BJ23" i="18"/>
  <c r="BJ24" i="18"/>
  <c r="BJ25" i="18"/>
  <c r="BJ26" i="18"/>
  <c r="BJ27" i="18"/>
  <c r="BJ28" i="18"/>
  <c r="BJ29" i="18"/>
  <c r="BJ30" i="18"/>
  <c r="BJ31" i="18"/>
  <c r="BJ32" i="18"/>
  <c r="BJ33" i="18"/>
  <c r="BJ34" i="18"/>
  <c r="BJ35" i="18"/>
  <c r="BJ36" i="18"/>
  <c r="BJ37" i="18"/>
  <c r="BJ38" i="18"/>
  <c r="BJ39" i="18"/>
  <c r="BJ40" i="18"/>
  <c r="BJ41" i="18"/>
  <c r="BJ42" i="18"/>
  <c r="BJ43" i="18"/>
  <c r="BJ44" i="18"/>
  <c r="BJ45" i="18"/>
  <c r="BJ46" i="18"/>
  <c r="BJ47" i="18"/>
  <c r="BJ48" i="18"/>
  <c r="BJ49" i="18"/>
  <c r="BJ50" i="18"/>
  <c r="BJ51" i="18"/>
  <c r="BJ52" i="18"/>
  <c r="BJ53" i="18"/>
  <c r="BJ54" i="18"/>
  <c r="BJ55" i="18"/>
  <c r="BJ56" i="18"/>
  <c r="BJ57" i="18"/>
  <c r="BJ58" i="18"/>
  <c r="BJ59" i="18"/>
  <c r="BJ60" i="18"/>
  <c r="BJ61" i="18"/>
  <c r="BJ62" i="18"/>
  <c r="BJ63" i="18"/>
  <c r="BJ64" i="18"/>
  <c r="BJ65" i="18"/>
  <c r="BJ66" i="18"/>
  <c r="BJ67" i="18"/>
  <c r="BJ68" i="18"/>
  <c r="BJ69" i="18"/>
  <c r="BJ70" i="18"/>
  <c r="BJ71" i="18"/>
  <c r="BJ72" i="18"/>
  <c r="BJ73" i="18"/>
  <c r="BJ74" i="18"/>
  <c r="BJ75" i="18"/>
  <c r="BJ76" i="18"/>
  <c r="BJ77" i="18"/>
  <c r="BJ78" i="18"/>
  <c r="BJ79" i="18"/>
  <c r="BJ80" i="18"/>
  <c r="BJ81" i="18"/>
  <c r="BJ82" i="18"/>
  <c r="BJ83" i="18"/>
  <c r="BJ84" i="18"/>
  <c r="BJ85" i="18"/>
  <c r="BJ86" i="18"/>
  <c r="BJ87" i="18"/>
  <c r="BJ88" i="18"/>
  <c r="BJ89" i="18"/>
  <c r="BJ90" i="18"/>
  <c r="BJ91" i="18"/>
  <c r="BJ92" i="18"/>
  <c r="BJ93" i="18"/>
  <c r="BJ94" i="18"/>
  <c r="BJ95" i="18"/>
  <c r="BJ96" i="18"/>
  <c r="BJ97" i="18"/>
  <c r="BJ98" i="18"/>
  <c r="BJ99" i="18"/>
  <c r="BJ100" i="18"/>
  <c r="BJ101" i="18"/>
  <c r="BJ102" i="18"/>
  <c r="BJ103" i="18"/>
  <c r="BJ104" i="18"/>
  <c r="BJ105" i="18"/>
  <c r="BJ106" i="18"/>
  <c r="BJ107" i="18"/>
  <c r="BJ108" i="18"/>
  <c r="BJ109" i="18"/>
  <c r="BJ110" i="18"/>
  <c r="BJ111" i="18"/>
  <c r="BJ112" i="18"/>
  <c r="BJ113" i="18"/>
  <c r="BJ114" i="18"/>
  <c r="BJ115" i="18"/>
  <c r="BJ116" i="18"/>
  <c r="BJ117" i="18"/>
  <c r="BJ118" i="18"/>
  <c r="BJ119" i="18"/>
  <c r="BJ120" i="18"/>
  <c r="BJ121" i="18"/>
  <c r="BJ122" i="18"/>
  <c r="BJ123" i="18"/>
  <c r="BJ124" i="18"/>
  <c r="BJ125" i="18"/>
  <c r="BJ126" i="18"/>
  <c r="BJ127" i="18"/>
  <c r="BJ128" i="18"/>
  <c r="BJ129" i="18"/>
  <c r="BJ130" i="18"/>
  <c r="BJ131" i="18"/>
  <c r="BJ132" i="18"/>
  <c r="BJ133" i="18"/>
  <c r="BJ134" i="18"/>
  <c r="BJ135" i="18"/>
  <c r="BM9" i="18"/>
  <c r="BM10" i="18"/>
  <c r="BM11" i="18"/>
  <c r="BM12" i="18"/>
  <c r="BM13" i="18"/>
  <c r="BM14" i="18"/>
  <c r="BM15" i="18"/>
  <c r="BM16" i="18"/>
  <c r="BM17" i="18"/>
  <c r="BM18" i="18"/>
  <c r="BM19" i="18"/>
  <c r="BM20" i="18"/>
  <c r="BM21" i="18"/>
  <c r="BM22" i="18"/>
  <c r="BM23" i="18"/>
  <c r="BM24" i="18"/>
  <c r="BM25" i="18"/>
  <c r="BM26" i="18"/>
  <c r="BM27" i="18"/>
  <c r="BM28" i="18"/>
  <c r="BM29" i="18"/>
  <c r="BM30" i="18"/>
  <c r="BM31" i="18"/>
  <c r="BM32" i="18"/>
  <c r="BM33" i="18"/>
  <c r="BM34" i="18"/>
  <c r="BM35" i="18"/>
  <c r="BM36" i="18"/>
  <c r="BM37" i="18"/>
  <c r="BM38" i="18"/>
  <c r="BM39" i="18"/>
  <c r="BM40" i="18"/>
  <c r="BM41" i="18"/>
  <c r="BM42" i="18"/>
  <c r="BM43" i="18"/>
  <c r="BM44" i="18"/>
  <c r="BM45" i="18"/>
  <c r="BM46" i="18"/>
  <c r="BM47" i="18"/>
  <c r="BM48" i="18"/>
  <c r="BM49" i="18"/>
  <c r="BM50" i="18"/>
  <c r="BM51" i="18"/>
  <c r="BM52" i="18"/>
  <c r="BM53" i="18"/>
  <c r="BM54" i="18"/>
  <c r="BM55" i="18"/>
  <c r="BM56" i="18"/>
  <c r="BM57" i="18"/>
  <c r="BM58" i="18"/>
  <c r="BM59" i="18"/>
  <c r="BM60" i="18"/>
  <c r="BM61" i="18"/>
  <c r="BM62" i="18"/>
  <c r="BM63" i="18"/>
  <c r="BM64" i="18"/>
  <c r="BM65" i="18"/>
  <c r="BM66" i="18"/>
  <c r="BM67" i="18"/>
  <c r="BM68" i="18"/>
  <c r="BM69" i="18"/>
  <c r="BM70" i="18"/>
  <c r="BM71" i="18"/>
  <c r="BM72" i="18"/>
  <c r="BM73" i="18"/>
  <c r="BM74" i="18"/>
  <c r="BM75" i="18"/>
  <c r="BM76" i="18"/>
  <c r="BM77" i="18"/>
  <c r="BM78" i="18"/>
  <c r="BM79" i="18"/>
  <c r="BM80" i="18"/>
  <c r="BM81" i="18"/>
  <c r="BM82" i="18"/>
  <c r="BM83" i="18"/>
  <c r="BM84" i="18"/>
  <c r="BM85" i="18"/>
  <c r="BM86" i="18"/>
  <c r="BM87" i="18"/>
  <c r="BM88" i="18"/>
  <c r="BM89" i="18"/>
  <c r="BM90" i="18"/>
  <c r="BM91" i="18"/>
  <c r="BM92" i="18"/>
  <c r="BM93" i="18"/>
  <c r="BM94" i="18"/>
  <c r="BM95" i="18"/>
  <c r="BM96" i="18"/>
  <c r="BM97" i="18"/>
  <c r="BM98" i="18"/>
  <c r="BM99" i="18"/>
  <c r="BM100" i="18"/>
  <c r="BM101" i="18"/>
  <c r="BM102" i="18"/>
  <c r="BM103" i="18"/>
  <c r="BM104" i="18"/>
  <c r="BM105" i="18"/>
  <c r="BM106" i="18"/>
  <c r="BM107" i="18"/>
  <c r="BM108" i="18"/>
  <c r="BM109" i="18"/>
  <c r="BM110" i="18"/>
  <c r="BM111" i="18"/>
  <c r="BM112" i="18"/>
  <c r="BM113" i="18"/>
  <c r="BM114" i="18"/>
  <c r="BM115" i="18"/>
  <c r="BM116" i="18"/>
  <c r="BM117" i="18"/>
  <c r="BM118" i="18"/>
  <c r="BM119" i="18"/>
  <c r="BM120" i="18"/>
  <c r="BM121" i="18"/>
  <c r="BM122" i="18"/>
  <c r="BM123" i="18"/>
  <c r="BM124" i="18"/>
  <c r="BM125" i="18"/>
  <c r="BM126" i="18"/>
  <c r="BM127" i="18"/>
  <c r="BM128" i="18"/>
  <c r="BM129" i="18"/>
  <c r="BM130" i="18"/>
  <c r="BM131" i="18"/>
  <c r="BM132" i="18"/>
  <c r="BM133" i="18"/>
  <c r="BM134" i="18"/>
  <c r="BM135" i="18"/>
  <c r="BL9" i="18"/>
  <c r="BL10" i="18"/>
  <c r="BL11" i="18"/>
  <c r="BL12" i="18"/>
  <c r="BL13" i="18"/>
  <c r="BL14" i="18"/>
  <c r="BL15" i="18"/>
  <c r="BL16" i="18"/>
  <c r="BL17" i="18"/>
  <c r="BL18" i="18"/>
  <c r="BL19" i="18"/>
  <c r="BL20" i="18"/>
  <c r="BL21" i="18"/>
  <c r="BL22" i="18"/>
  <c r="BL23" i="18"/>
  <c r="BL24" i="18"/>
  <c r="BL25" i="18"/>
  <c r="BL26" i="18"/>
  <c r="BL27" i="18"/>
  <c r="BL28" i="18"/>
  <c r="BL29" i="18"/>
  <c r="BL30" i="18"/>
  <c r="BL31" i="18"/>
  <c r="BL32" i="18"/>
  <c r="BL33" i="18"/>
  <c r="BL34" i="18"/>
  <c r="BL35" i="18"/>
  <c r="BL36" i="18"/>
  <c r="BL37" i="18"/>
  <c r="BL38" i="18"/>
  <c r="BL39" i="18"/>
  <c r="BL40" i="18"/>
  <c r="BL41" i="18"/>
  <c r="BL42" i="18"/>
  <c r="BL43" i="18"/>
  <c r="BL44" i="18"/>
  <c r="BL45" i="18"/>
  <c r="BL46" i="18"/>
  <c r="BL47" i="18"/>
  <c r="BL48" i="18"/>
  <c r="BL49" i="18"/>
  <c r="BL50" i="18"/>
  <c r="BL51" i="18"/>
  <c r="BL52" i="18"/>
  <c r="BL53" i="18"/>
  <c r="BL54" i="18"/>
  <c r="BL55" i="18"/>
  <c r="BL56" i="18"/>
  <c r="BL57" i="18"/>
  <c r="BL58" i="18"/>
  <c r="BL59" i="18"/>
  <c r="BL60" i="18"/>
  <c r="BL61" i="18"/>
  <c r="BL62" i="18"/>
  <c r="BL63" i="18"/>
  <c r="BL64" i="18"/>
  <c r="BL65" i="18"/>
  <c r="BL66" i="18"/>
  <c r="BL67" i="18"/>
  <c r="BL68" i="18"/>
  <c r="BL69" i="18"/>
  <c r="BL70" i="18"/>
  <c r="BL71" i="18"/>
  <c r="BL72" i="18"/>
  <c r="BL73" i="18"/>
  <c r="BL74" i="18"/>
  <c r="BL75" i="18"/>
  <c r="BL76" i="18"/>
  <c r="BL77" i="18"/>
  <c r="BL78" i="18"/>
  <c r="BL79" i="18"/>
  <c r="BL80" i="18"/>
  <c r="BL81" i="18"/>
  <c r="BL82" i="18"/>
  <c r="BL83" i="18"/>
  <c r="BL84" i="18"/>
  <c r="BL85" i="18"/>
  <c r="BL86" i="18"/>
  <c r="BL87" i="18"/>
  <c r="BL88" i="18"/>
  <c r="BL89" i="18"/>
  <c r="BL90" i="18"/>
  <c r="BL91" i="18"/>
  <c r="BL92" i="18"/>
  <c r="BL93" i="18"/>
  <c r="BL94" i="18"/>
  <c r="BL95" i="18"/>
  <c r="BL96" i="18"/>
  <c r="BL97" i="18"/>
  <c r="BL98" i="18"/>
  <c r="BL99" i="18"/>
  <c r="BL100" i="18"/>
  <c r="BL101" i="18"/>
  <c r="BL102" i="18"/>
  <c r="BL103" i="18"/>
  <c r="BL104" i="18"/>
  <c r="BL105" i="18"/>
  <c r="BL106" i="18"/>
  <c r="BL107" i="18"/>
  <c r="BL108" i="18"/>
  <c r="BL109" i="18"/>
  <c r="BL110" i="18"/>
  <c r="BL111" i="18"/>
  <c r="BL112" i="18"/>
  <c r="BL113" i="18"/>
  <c r="BL114" i="18"/>
  <c r="BL115" i="18"/>
  <c r="BL116" i="18"/>
  <c r="BL117" i="18"/>
  <c r="BL118" i="18"/>
  <c r="BL119" i="18"/>
  <c r="BL120" i="18"/>
  <c r="BL121" i="18"/>
  <c r="BL122" i="18"/>
  <c r="BL123" i="18"/>
  <c r="BL124" i="18"/>
  <c r="BL125" i="18"/>
  <c r="BL126" i="18"/>
  <c r="BL127" i="18"/>
  <c r="BL128" i="18"/>
  <c r="BL129" i="18"/>
  <c r="BL130" i="18"/>
  <c r="BL131" i="18"/>
  <c r="BL132" i="18"/>
  <c r="BL133" i="18"/>
  <c r="BL134" i="18"/>
  <c r="BL135" i="18"/>
  <c r="BO9" i="18"/>
  <c r="BO10" i="18"/>
  <c r="BO11" i="18"/>
  <c r="BO12" i="18"/>
  <c r="BO13" i="18"/>
  <c r="BO14" i="18"/>
  <c r="BO15" i="18"/>
  <c r="BO16" i="18"/>
  <c r="BO17" i="18"/>
  <c r="BO18" i="18"/>
  <c r="BO19" i="18"/>
  <c r="BO20" i="18"/>
  <c r="BO21" i="18"/>
  <c r="BO22" i="18"/>
  <c r="BO23" i="18"/>
  <c r="BO24" i="18"/>
  <c r="BO25" i="18"/>
  <c r="BO26" i="18"/>
  <c r="BO27" i="18"/>
  <c r="BO28" i="18"/>
  <c r="BO29" i="18"/>
  <c r="BO30" i="18"/>
  <c r="BO31" i="18"/>
  <c r="BO32" i="18"/>
  <c r="BO33" i="18"/>
  <c r="BO34" i="18"/>
  <c r="BO35" i="18"/>
  <c r="BO36" i="18"/>
  <c r="BO37" i="18"/>
  <c r="BO38" i="18"/>
  <c r="BO39" i="18"/>
  <c r="BO40" i="18"/>
  <c r="BO41" i="18"/>
  <c r="BO42" i="18"/>
  <c r="BO43" i="18"/>
  <c r="BO44" i="18"/>
  <c r="BO45" i="18"/>
  <c r="BO46" i="18"/>
  <c r="BO47" i="18"/>
  <c r="BO48" i="18"/>
  <c r="BO49" i="18"/>
  <c r="BO50" i="18"/>
  <c r="BO51" i="18"/>
  <c r="BO52" i="18"/>
  <c r="BO53" i="18"/>
  <c r="BO54" i="18"/>
  <c r="BO55" i="18"/>
  <c r="BO56" i="18"/>
  <c r="BO57" i="18"/>
  <c r="BO58" i="18"/>
  <c r="BO59" i="18"/>
  <c r="BO60" i="18"/>
  <c r="BO61" i="18"/>
  <c r="BO62" i="18"/>
  <c r="BO63" i="18"/>
  <c r="BO64" i="18"/>
  <c r="BO65" i="18"/>
  <c r="BO66" i="18"/>
  <c r="BO67" i="18"/>
  <c r="BO68" i="18"/>
  <c r="BO69" i="18"/>
  <c r="BO70" i="18"/>
  <c r="BO71" i="18"/>
  <c r="BO72" i="18"/>
  <c r="BO73" i="18"/>
  <c r="BO74" i="18"/>
  <c r="BO75" i="18"/>
  <c r="BO76" i="18"/>
  <c r="BO77" i="18"/>
  <c r="BO78" i="18"/>
  <c r="BO79" i="18"/>
  <c r="BO80" i="18"/>
  <c r="BO81" i="18"/>
  <c r="BO82" i="18"/>
  <c r="BO83" i="18"/>
  <c r="BO84" i="18"/>
  <c r="BO85" i="18"/>
  <c r="BO86" i="18"/>
  <c r="BO87" i="18"/>
  <c r="BO88" i="18"/>
  <c r="BO89" i="18"/>
  <c r="BO90" i="18"/>
  <c r="BO91" i="18"/>
  <c r="BO92" i="18"/>
  <c r="BO93" i="18"/>
  <c r="BO94" i="18"/>
  <c r="BO95" i="18"/>
  <c r="BO96" i="18"/>
  <c r="BO97" i="18"/>
  <c r="BO98" i="18"/>
  <c r="BO99" i="18"/>
  <c r="BO100" i="18"/>
  <c r="BO101" i="18"/>
  <c r="BO102" i="18"/>
  <c r="BO103" i="18"/>
  <c r="BO104" i="18"/>
  <c r="BO105" i="18"/>
  <c r="BO106" i="18"/>
  <c r="BO107" i="18"/>
  <c r="BO108" i="18"/>
  <c r="BO109" i="18"/>
  <c r="BO110" i="18"/>
  <c r="BO111" i="18"/>
  <c r="BO112" i="18"/>
  <c r="BO113" i="18"/>
  <c r="BO114" i="18"/>
  <c r="BO115" i="18"/>
  <c r="BO116" i="18"/>
  <c r="BO117" i="18"/>
  <c r="BO118" i="18"/>
  <c r="BO119" i="18"/>
  <c r="BO120" i="18"/>
  <c r="BO121" i="18"/>
  <c r="BO122" i="18"/>
  <c r="BO123" i="18"/>
  <c r="BO124" i="18"/>
  <c r="BO125" i="18"/>
  <c r="BO126" i="18"/>
  <c r="BO127" i="18"/>
  <c r="BO128" i="18"/>
  <c r="BO129" i="18"/>
  <c r="BO130" i="18"/>
  <c r="BO131" i="18"/>
  <c r="BO132" i="18"/>
  <c r="BO133" i="18"/>
  <c r="BO134" i="18"/>
  <c r="BO135" i="18"/>
  <c r="BN9" i="18"/>
  <c r="BN10" i="18"/>
  <c r="BN11" i="18"/>
  <c r="BN12" i="18"/>
  <c r="BN13" i="18"/>
  <c r="BN14" i="18"/>
  <c r="BN15" i="18"/>
  <c r="BN16" i="18"/>
  <c r="BN17" i="18"/>
  <c r="BN18" i="18"/>
  <c r="BN19" i="18"/>
  <c r="BN20" i="18"/>
  <c r="BN21" i="18"/>
  <c r="BN22" i="18"/>
  <c r="BN23" i="18"/>
  <c r="BN24" i="18"/>
  <c r="BN25" i="18"/>
  <c r="BN26" i="18"/>
  <c r="BN27" i="18"/>
  <c r="BN28" i="18"/>
  <c r="BN29" i="18"/>
  <c r="BN30" i="18"/>
  <c r="BN31" i="18"/>
  <c r="BN32" i="18"/>
  <c r="BN33" i="18"/>
  <c r="BN34" i="18"/>
  <c r="BN35" i="18"/>
  <c r="BN36" i="18"/>
  <c r="BN37" i="18"/>
  <c r="BN38" i="18"/>
  <c r="BN39" i="18"/>
  <c r="BN40" i="18"/>
  <c r="BN41" i="18"/>
  <c r="BN42" i="18"/>
  <c r="BN43" i="18"/>
  <c r="BN44" i="18"/>
  <c r="BN45" i="18"/>
  <c r="BN46" i="18"/>
  <c r="BN47" i="18"/>
  <c r="BN48" i="18"/>
  <c r="BN49" i="18"/>
  <c r="BN50" i="18"/>
  <c r="BN51" i="18"/>
  <c r="BN52" i="18"/>
  <c r="BN53" i="18"/>
  <c r="BN54" i="18"/>
  <c r="BN55" i="18"/>
  <c r="BN56" i="18"/>
  <c r="BN57" i="18"/>
  <c r="BN58" i="18"/>
  <c r="BN59" i="18"/>
  <c r="BN60" i="18"/>
  <c r="BN61" i="18"/>
  <c r="BN62" i="18"/>
  <c r="BN63" i="18"/>
  <c r="BN64" i="18"/>
  <c r="BN65" i="18"/>
  <c r="BN66" i="18"/>
  <c r="BN67" i="18"/>
  <c r="BN68" i="18"/>
  <c r="BN69" i="18"/>
  <c r="BN70" i="18"/>
  <c r="BN71" i="18"/>
  <c r="BN72" i="18"/>
  <c r="BN73" i="18"/>
  <c r="BN74" i="18"/>
  <c r="BN75" i="18"/>
  <c r="BN76" i="18"/>
  <c r="BN77" i="18"/>
  <c r="BN78" i="18"/>
  <c r="BN79" i="18"/>
  <c r="BN80" i="18"/>
  <c r="BN81" i="18"/>
  <c r="BN82" i="18"/>
  <c r="BN83" i="18"/>
  <c r="BN84" i="18"/>
  <c r="BN85" i="18"/>
  <c r="BN86" i="18"/>
  <c r="BN87" i="18"/>
  <c r="BN88" i="18"/>
  <c r="BN89" i="18"/>
  <c r="BN90" i="18"/>
  <c r="BN91" i="18"/>
  <c r="BN92" i="18"/>
  <c r="BN93" i="18"/>
  <c r="BN94" i="18"/>
  <c r="BN95" i="18"/>
  <c r="BN96" i="18"/>
  <c r="BN97" i="18"/>
  <c r="BN98" i="18"/>
  <c r="BN99" i="18"/>
  <c r="BN100" i="18"/>
  <c r="BN101" i="18"/>
  <c r="BN102" i="18"/>
  <c r="BN103" i="18"/>
  <c r="BN104" i="18"/>
  <c r="BN105" i="18"/>
  <c r="BN106" i="18"/>
  <c r="BN107" i="18"/>
  <c r="BN108" i="18"/>
  <c r="BN109" i="18"/>
  <c r="BN110" i="18"/>
  <c r="BN111" i="18"/>
  <c r="BN112" i="18"/>
  <c r="BN113" i="18"/>
  <c r="BN114" i="18"/>
  <c r="BN115" i="18"/>
  <c r="BN116" i="18"/>
  <c r="BN117" i="18"/>
  <c r="BN118" i="18"/>
  <c r="BN119" i="18"/>
  <c r="BN120" i="18"/>
  <c r="BN121" i="18"/>
  <c r="BN122" i="18"/>
  <c r="BN123" i="18"/>
  <c r="BN124" i="18"/>
  <c r="BN125" i="18"/>
  <c r="BN126" i="18"/>
  <c r="BN127" i="18"/>
  <c r="BN128" i="18"/>
  <c r="BN129" i="18"/>
  <c r="BN130" i="18"/>
  <c r="BN131" i="18"/>
  <c r="BN132" i="18"/>
  <c r="BN133" i="18"/>
  <c r="BN134" i="18"/>
  <c r="BN135" i="18"/>
  <c r="BQ9" i="18"/>
  <c r="BQ10" i="18"/>
  <c r="BQ11" i="18"/>
  <c r="BQ12" i="18"/>
  <c r="BQ13" i="18"/>
  <c r="BQ14" i="18"/>
  <c r="BQ15" i="18"/>
  <c r="BQ16" i="18"/>
  <c r="BQ17" i="18"/>
  <c r="BQ18" i="18"/>
  <c r="BQ19" i="18"/>
  <c r="BQ20" i="18"/>
  <c r="BQ21" i="18"/>
  <c r="BQ22" i="18"/>
  <c r="BQ23" i="18"/>
  <c r="BQ24" i="18"/>
  <c r="BQ25" i="18"/>
  <c r="BQ26" i="18"/>
  <c r="BQ27" i="18"/>
  <c r="BQ28" i="18"/>
  <c r="BQ29" i="18"/>
  <c r="BQ30" i="18"/>
  <c r="BQ31" i="18"/>
  <c r="BQ32" i="18"/>
  <c r="BQ33" i="18"/>
  <c r="BQ34" i="18"/>
  <c r="BQ35" i="18"/>
  <c r="BQ36" i="18"/>
  <c r="BQ37" i="18"/>
  <c r="BQ38" i="18"/>
  <c r="BQ39" i="18"/>
  <c r="BQ40" i="18"/>
  <c r="BQ41" i="18"/>
  <c r="BQ42" i="18"/>
  <c r="BQ43" i="18"/>
  <c r="BQ44" i="18"/>
  <c r="BQ45" i="18"/>
  <c r="BQ46" i="18"/>
  <c r="BQ47" i="18"/>
  <c r="BQ48" i="18"/>
  <c r="BQ49" i="18"/>
  <c r="BQ50" i="18"/>
  <c r="BQ51" i="18"/>
  <c r="BQ52" i="18"/>
  <c r="BQ53" i="18"/>
  <c r="BQ54" i="18"/>
  <c r="BQ55" i="18"/>
  <c r="BQ56" i="18"/>
  <c r="BQ57" i="18"/>
  <c r="BQ58" i="18"/>
  <c r="BQ59" i="18"/>
  <c r="BQ60" i="18"/>
  <c r="BQ61" i="18"/>
  <c r="BQ62" i="18"/>
  <c r="BQ63" i="18"/>
  <c r="BQ64" i="18"/>
  <c r="BQ65" i="18"/>
  <c r="BQ66" i="18"/>
  <c r="BQ67" i="18"/>
  <c r="BQ68" i="18"/>
  <c r="BQ69" i="18"/>
  <c r="BQ70" i="18"/>
  <c r="BQ71" i="18"/>
  <c r="BQ72" i="18"/>
  <c r="BQ73" i="18"/>
  <c r="BQ74" i="18"/>
  <c r="BQ75" i="18"/>
  <c r="BQ76" i="18"/>
  <c r="BQ77" i="18"/>
  <c r="BQ78" i="18"/>
  <c r="BQ79" i="18"/>
  <c r="BQ80" i="18"/>
  <c r="BQ81" i="18"/>
  <c r="BQ82" i="18"/>
  <c r="BQ83" i="18"/>
  <c r="BQ84" i="18"/>
  <c r="BQ85" i="18"/>
  <c r="BQ86" i="18"/>
  <c r="BQ87" i="18"/>
  <c r="BQ88" i="18"/>
  <c r="BQ89" i="18"/>
  <c r="BQ90" i="18"/>
  <c r="BQ91" i="18"/>
  <c r="BQ92" i="18"/>
  <c r="BQ93" i="18"/>
  <c r="BQ94" i="18"/>
  <c r="BQ95" i="18"/>
  <c r="BQ96" i="18"/>
  <c r="BQ97" i="18"/>
  <c r="BQ98" i="18"/>
  <c r="BQ99" i="18"/>
  <c r="BQ100" i="18"/>
  <c r="BQ101" i="18"/>
  <c r="BQ102" i="18"/>
  <c r="BQ103" i="18"/>
  <c r="BQ104" i="18"/>
  <c r="BQ105" i="18"/>
  <c r="BQ106" i="18"/>
  <c r="BQ107" i="18"/>
  <c r="BQ108" i="18"/>
  <c r="BQ109" i="18"/>
  <c r="BQ110" i="18"/>
  <c r="BQ111" i="18"/>
  <c r="BQ112" i="18"/>
  <c r="BQ113" i="18"/>
  <c r="BQ114" i="18"/>
  <c r="BQ115" i="18"/>
  <c r="BQ116" i="18"/>
  <c r="BQ117" i="18"/>
  <c r="BQ118" i="18"/>
  <c r="BQ119" i="18"/>
  <c r="BQ120" i="18"/>
  <c r="BQ121" i="18"/>
  <c r="BQ122" i="18"/>
  <c r="BQ123" i="18"/>
  <c r="BQ124" i="18"/>
  <c r="BQ125" i="18"/>
  <c r="BQ126" i="18"/>
  <c r="BQ127" i="18"/>
  <c r="BQ128" i="18"/>
  <c r="BQ129" i="18"/>
  <c r="BQ130" i="18"/>
  <c r="BQ131" i="18"/>
  <c r="BQ132" i="18"/>
  <c r="BQ133" i="18"/>
  <c r="BQ134" i="18"/>
  <c r="BQ135" i="18"/>
  <c r="BS9" i="18"/>
  <c r="BS10" i="18"/>
  <c r="BS11" i="18"/>
  <c r="BS12" i="18"/>
  <c r="BS13" i="18"/>
  <c r="BS14" i="18"/>
  <c r="BS15" i="18"/>
  <c r="BS16" i="18"/>
  <c r="BS17" i="18"/>
  <c r="BS18" i="18"/>
  <c r="BS19" i="18"/>
  <c r="BS20" i="18"/>
  <c r="BS21" i="18"/>
  <c r="BS22" i="18"/>
  <c r="BS23" i="18"/>
  <c r="BS24" i="18"/>
  <c r="BS25" i="18"/>
  <c r="BS26" i="18"/>
  <c r="BS27" i="18"/>
  <c r="BS28" i="18"/>
  <c r="BS29" i="18"/>
  <c r="BS30" i="18"/>
  <c r="BS31" i="18"/>
  <c r="BS32" i="18"/>
  <c r="BS33" i="18"/>
  <c r="BS34" i="18"/>
  <c r="BS35" i="18"/>
  <c r="BS36" i="18"/>
  <c r="BS37" i="18"/>
  <c r="BS38" i="18"/>
  <c r="BS39" i="18"/>
  <c r="BS40" i="18"/>
  <c r="BS41" i="18"/>
  <c r="BS42" i="18"/>
  <c r="BS43" i="18"/>
  <c r="BS44" i="18"/>
  <c r="BS45" i="18"/>
  <c r="BS46" i="18"/>
  <c r="BS47" i="18"/>
  <c r="BS48" i="18"/>
  <c r="BS49" i="18"/>
  <c r="BS50" i="18"/>
  <c r="BS51" i="18"/>
  <c r="BS52" i="18"/>
  <c r="BS53" i="18"/>
  <c r="BS54" i="18"/>
  <c r="BS55" i="18"/>
  <c r="BS56" i="18"/>
  <c r="BS57" i="18"/>
  <c r="BS58" i="18"/>
  <c r="BS59" i="18"/>
  <c r="BS60" i="18"/>
  <c r="BS61" i="18"/>
  <c r="BS62" i="18"/>
  <c r="BS63" i="18"/>
  <c r="BS64" i="18"/>
  <c r="BS65" i="18"/>
  <c r="BS66" i="18"/>
  <c r="BS67" i="18"/>
  <c r="BS68" i="18"/>
  <c r="BS69" i="18"/>
  <c r="BS70" i="18"/>
  <c r="BS71" i="18"/>
  <c r="BS72" i="18"/>
  <c r="BS73" i="18"/>
  <c r="BS74" i="18"/>
  <c r="BS75" i="18"/>
  <c r="BS76" i="18"/>
  <c r="BS77" i="18"/>
  <c r="BS78" i="18"/>
  <c r="BS79" i="18"/>
  <c r="BS80" i="18"/>
  <c r="BS81" i="18"/>
  <c r="BS82" i="18"/>
  <c r="BS83" i="18"/>
  <c r="BS84" i="18"/>
  <c r="BS85" i="18"/>
  <c r="BS86" i="18"/>
  <c r="BS87" i="18"/>
  <c r="BS88" i="18"/>
  <c r="BS89" i="18"/>
  <c r="BS90" i="18"/>
  <c r="BS91" i="18"/>
  <c r="BS92" i="18"/>
  <c r="BS93" i="18"/>
  <c r="BS94" i="18"/>
  <c r="BS95" i="18"/>
  <c r="BS96" i="18"/>
  <c r="BS97" i="18"/>
  <c r="BS98" i="18"/>
  <c r="BS99" i="18"/>
  <c r="BS100" i="18"/>
  <c r="BS101" i="18"/>
  <c r="BS102" i="18"/>
  <c r="BS103" i="18"/>
  <c r="BS104" i="18"/>
  <c r="BS105" i="18"/>
  <c r="BS106" i="18"/>
  <c r="BS107" i="18"/>
  <c r="BS108" i="18"/>
  <c r="BS109" i="18"/>
  <c r="BS110" i="18"/>
  <c r="BS111" i="18"/>
  <c r="BS112" i="18"/>
  <c r="BS113" i="18"/>
  <c r="BS114" i="18"/>
  <c r="BS115" i="18"/>
  <c r="BS116" i="18"/>
  <c r="BS117" i="18"/>
  <c r="BS118" i="18"/>
  <c r="BS119" i="18"/>
  <c r="BS120" i="18"/>
  <c r="BS121" i="18"/>
  <c r="BS122" i="18"/>
  <c r="BS123" i="18"/>
  <c r="BS124" i="18"/>
  <c r="BS125" i="18"/>
  <c r="BS126" i="18"/>
  <c r="BS127" i="18"/>
  <c r="BS128" i="18"/>
  <c r="BS129" i="18"/>
  <c r="BS130" i="18"/>
  <c r="BS131" i="18"/>
  <c r="BS132" i="18"/>
  <c r="BS133" i="18"/>
  <c r="BS134" i="18"/>
  <c r="BS135" i="18"/>
  <c r="BR9" i="18"/>
  <c r="BR10" i="18"/>
  <c r="BR11" i="18"/>
  <c r="BR12" i="18"/>
  <c r="BR13" i="18"/>
  <c r="BR14" i="18"/>
  <c r="BR15" i="18"/>
  <c r="BR16" i="18"/>
  <c r="BR17" i="18"/>
  <c r="BR18" i="18"/>
  <c r="BR19" i="18"/>
  <c r="BR20" i="18"/>
  <c r="BR21" i="18"/>
  <c r="BR22" i="18"/>
  <c r="BR23" i="18"/>
  <c r="BR24" i="18"/>
  <c r="BR25" i="18"/>
  <c r="BR26" i="18"/>
  <c r="BR27" i="18"/>
  <c r="BR28" i="18"/>
  <c r="BR29" i="18"/>
  <c r="BR30" i="18"/>
  <c r="BR31" i="18"/>
  <c r="BR32" i="18"/>
  <c r="BR33" i="18"/>
  <c r="BR34" i="18"/>
  <c r="BR35" i="18"/>
  <c r="BR36" i="18"/>
  <c r="BR37" i="18"/>
  <c r="BR38" i="18"/>
  <c r="BR39" i="18"/>
  <c r="BR40" i="18"/>
  <c r="BR41" i="18"/>
  <c r="BR42" i="18"/>
  <c r="BR43" i="18"/>
  <c r="BR44" i="18"/>
  <c r="BR45" i="18"/>
  <c r="BR46" i="18"/>
  <c r="BR47" i="18"/>
  <c r="BR48" i="18"/>
  <c r="BR49" i="18"/>
  <c r="BR50" i="18"/>
  <c r="BR51" i="18"/>
  <c r="BR52" i="18"/>
  <c r="BR53" i="18"/>
  <c r="BR54" i="18"/>
  <c r="BR55" i="18"/>
  <c r="BR56" i="18"/>
  <c r="BR57" i="18"/>
  <c r="BR58" i="18"/>
  <c r="BR59" i="18"/>
  <c r="BR60" i="18"/>
  <c r="BR61" i="18"/>
  <c r="BR62" i="18"/>
  <c r="BR63" i="18"/>
  <c r="BR64" i="18"/>
  <c r="BR65" i="18"/>
  <c r="BR66" i="18"/>
  <c r="BR67" i="18"/>
  <c r="BR68" i="18"/>
  <c r="BR69" i="18"/>
  <c r="BR70" i="18"/>
  <c r="BR71" i="18"/>
  <c r="BR72" i="18"/>
  <c r="BR73" i="18"/>
  <c r="BR74" i="18"/>
  <c r="BR75" i="18"/>
  <c r="BR76" i="18"/>
  <c r="BR77" i="18"/>
  <c r="BR78" i="18"/>
  <c r="BR79" i="18"/>
  <c r="BR80" i="18"/>
  <c r="BR81" i="18"/>
  <c r="BR82" i="18"/>
  <c r="BR83" i="18"/>
  <c r="BR84" i="18"/>
  <c r="BR85" i="18"/>
  <c r="BR86" i="18"/>
  <c r="BR87" i="18"/>
  <c r="BR88" i="18"/>
  <c r="BR89" i="18"/>
  <c r="BR90" i="18"/>
  <c r="BR91" i="18"/>
  <c r="BR92" i="18"/>
  <c r="BR93" i="18"/>
  <c r="BR94" i="18"/>
  <c r="BR95" i="18"/>
  <c r="BR96" i="18"/>
  <c r="BR97" i="18"/>
  <c r="BR98" i="18"/>
  <c r="BR99" i="18"/>
  <c r="BR100" i="18"/>
  <c r="BR101" i="18"/>
  <c r="BR102" i="18"/>
  <c r="BR103" i="18"/>
  <c r="BR104" i="18"/>
  <c r="BR105" i="18"/>
  <c r="BR106" i="18"/>
  <c r="BR107" i="18"/>
  <c r="BR108" i="18"/>
  <c r="BR109" i="18"/>
  <c r="BR110" i="18"/>
  <c r="BR111" i="18"/>
  <c r="BR112" i="18"/>
  <c r="BR113" i="18"/>
  <c r="BR114" i="18"/>
  <c r="BR115" i="18"/>
  <c r="BR116" i="18"/>
  <c r="BR117" i="18"/>
  <c r="BR118" i="18"/>
  <c r="BR119" i="18"/>
  <c r="BR120" i="18"/>
  <c r="BR121" i="18"/>
  <c r="BR122" i="18"/>
  <c r="BR123" i="18"/>
  <c r="BR124" i="18"/>
  <c r="BR125" i="18"/>
  <c r="BR126" i="18"/>
  <c r="BR127" i="18"/>
  <c r="BR128" i="18"/>
  <c r="BR129" i="18"/>
  <c r="BR130" i="18"/>
  <c r="BR131" i="18"/>
  <c r="BR132" i="18"/>
  <c r="BR133" i="18"/>
  <c r="BR134" i="18"/>
  <c r="BR135" i="18"/>
  <c r="BU9" i="18"/>
  <c r="BU10" i="18"/>
  <c r="BU11" i="18"/>
  <c r="BU12" i="18"/>
  <c r="BU13" i="18"/>
  <c r="BU14" i="18"/>
  <c r="BU15" i="18"/>
  <c r="BU16" i="18"/>
  <c r="BU17" i="18"/>
  <c r="BU18" i="18"/>
  <c r="BU19" i="18"/>
  <c r="BU20" i="18"/>
  <c r="BU21" i="18"/>
  <c r="BU22" i="18"/>
  <c r="BU23" i="18"/>
  <c r="BU24" i="18"/>
  <c r="BU25" i="18"/>
  <c r="BU26" i="18"/>
  <c r="BU27" i="18"/>
  <c r="BU28" i="18"/>
  <c r="BU29" i="18"/>
  <c r="BU30" i="18"/>
  <c r="BU31" i="18"/>
  <c r="BU32" i="18"/>
  <c r="BU33" i="18"/>
  <c r="BU34" i="18"/>
  <c r="BU35" i="18"/>
  <c r="BU36" i="18"/>
  <c r="BU37" i="18"/>
  <c r="BU38" i="18"/>
  <c r="BU39" i="18"/>
  <c r="BU40" i="18"/>
  <c r="BU41" i="18"/>
  <c r="BU42" i="18"/>
  <c r="BU43" i="18"/>
  <c r="BU44" i="18"/>
  <c r="BU45" i="18"/>
  <c r="BU46" i="18"/>
  <c r="BU47" i="18"/>
  <c r="BU48" i="18"/>
  <c r="BU49" i="18"/>
  <c r="BU50" i="18"/>
  <c r="BU51" i="18"/>
  <c r="BU52" i="18"/>
  <c r="BU53" i="18"/>
  <c r="BU54" i="18"/>
  <c r="BU55" i="18"/>
  <c r="BU56" i="18"/>
  <c r="BU57" i="18"/>
  <c r="BU58" i="18"/>
  <c r="BU59" i="18"/>
  <c r="BU60" i="18"/>
  <c r="BU61" i="18"/>
  <c r="BU62" i="18"/>
  <c r="BU63" i="18"/>
  <c r="BU64" i="18"/>
  <c r="BU65" i="18"/>
  <c r="BU66" i="18"/>
  <c r="BU67" i="18"/>
  <c r="BU68" i="18"/>
  <c r="BU69" i="18"/>
  <c r="BU70" i="18"/>
  <c r="BU71" i="18"/>
  <c r="BU72" i="18"/>
  <c r="BU73" i="18"/>
  <c r="BU74" i="18"/>
  <c r="BU75" i="18"/>
  <c r="BU76" i="18"/>
  <c r="BU77" i="18"/>
  <c r="BU78" i="18"/>
  <c r="BU79" i="18"/>
  <c r="BU80" i="18"/>
  <c r="BU81" i="18"/>
  <c r="BU82" i="18"/>
  <c r="BU83" i="18"/>
  <c r="BU84" i="18"/>
  <c r="BU85" i="18"/>
  <c r="BU86" i="18"/>
  <c r="BU87" i="18"/>
  <c r="BU88" i="18"/>
  <c r="BU89" i="18"/>
  <c r="BU90" i="18"/>
  <c r="BU91" i="18"/>
  <c r="BU92" i="18"/>
  <c r="BU93" i="18"/>
  <c r="BU94" i="18"/>
  <c r="BU95" i="18"/>
  <c r="BU96" i="18"/>
  <c r="BU97" i="18"/>
  <c r="BU98" i="18"/>
  <c r="BU99" i="18"/>
  <c r="BU100" i="18"/>
  <c r="BU101" i="18"/>
  <c r="BU102" i="18"/>
  <c r="BU103" i="18"/>
  <c r="BU104" i="18"/>
  <c r="BU105" i="18"/>
  <c r="BU106" i="18"/>
  <c r="BU107" i="18"/>
  <c r="BU108" i="18"/>
  <c r="BU109" i="18"/>
  <c r="BU110" i="18"/>
  <c r="BU111" i="18"/>
  <c r="BU112" i="18"/>
  <c r="BU113" i="18"/>
  <c r="BU114" i="18"/>
  <c r="BU115" i="18"/>
  <c r="BU116" i="18"/>
  <c r="BU117" i="18"/>
  <c r="BU118" i="18"/>
  <c r="BU119" i="18"/>
  <c r="BU120" i="18"/>
  <c r="BU121" i="18"/>
  <c r="BU122" i="18"/>
  <c r="BU123" i="18"/>
  <c r="BU124" i="18"/>
  <c r="BU125" i="18"/>
  <c r="BU126" i="18"/>
  <c r="BU127" i="18"/>
  <c r="BU128" i="18"/>
  <c r="BU129" i="18"/>
  <c r="BU130" i="18"/>
  <c r="BU131" i="18"/>
  <c r="BU132" i="18"/>
  <c r="BU133" i="18"/>
  <c r="BU134" i="18"/>
  <c r="BU135" i="18"/>
  <c r="BT9" i="18"/>
  <c r="BT10" i="18"/>
  <c r="BT11" i="18"/>
  <c r="BT12" i="18"/>
  <c r="BT13" i="18"/>
  <c r="BT14" i="18"/>
  <c r="BT15" i="18"/>
  <c r="BT16" i="18"/>
  <c r="BT17" i="18"/>
  <c r="BT18" i="18"/>
  <c r="BT19" i="18"/>
  <c r="BT20" i="18"/>
  <c r="BT21" i="18"/>
  <c r="BT22" i="18"/>
  <c r="BT23" i="18"/>
  <c r="BT24" i="18"/>
  <c r="BT25" i="18"/>
  <c r="BT26" i="18"/>
  <c r="BT27" i="18"/>
  <c r="BT28" i="18"/>
  <c r="BT29" i="18"/>
  <c r="BT30" i="18"/>
  <c r="BT31" i="18"/>
  <c r="BT32" i="18"/>
  <c r="BT33" i="18"/>
  <c r="BT34" i="18"/>
  <c r="BT35" i="18"/>
  <c r="BT36" i="18"/>
  <c r="BT37" i="18"/>
  <c r="BT38" i="18"/>
  <c r="BT39" i="18"/>
  <c r="BT40" i="18"/>
  <c r="BT41" i="18"/>
  <c r="BT42" i="18"/>
  <c r="BT43" i="18"/>
  <c r="BT44" i="18"/>
  <c r="BT45" i="18"/>
  <c r="BT46" i="18"/>
  <c r="BT47" i="18"/>
  <c r="BT48" i="18"/>
  <c r="BT49" i="18"/>
  <c r="BT50" i="18"/>
  <c r="BT51" i="18"/>
  <c r="BT52" i="18"/>
  <c r="BT53" i="18"/>
  <c r="BT54" i="18"/>
  <c r="BT55" i="18"/>
  <c r="BT56" i="18"/>
  <c r="BT57" i="18"/>
  <c r="BT58" i="18"/>
  <c r="BT59" i="18"/>
  <c r="BT60" i="18"/>
  <c r="BT61" i="18"/>
  <c r="BT62" i="18"/>
  <c r="BT63" i="18"/>
  <c r="BT64" i="18"/>
  <c r="BT65" i="18"/>
  <c r="BT66" i="18"/>
  <c r="BT67" i="18"/>
  <c r="BT68" i="18"/>
  <c r="BT69" i="18"/>
  <c r="BT70" i="18"/>
  <c r="BT71" i="18"/>
  <c r="BT72" i="18"/>
  <c r="BT73" i="18"/>
  <c r="BT74" i="18"/>
  <c r="BT75" i="18"/>
  <c r="BT76" i="18"/>
  <c r="BT77" i="18"/>
  <c r="BT78" i="18"/>
  <c r="BT79" i="18"/>
  <c r="BT80" i="18"/>
  <c r="BT81" i="18"/>
  <c r="BT82" i="18"/>
  <c r="BT83" i="18"/>
  <c r="BT84" i="18"/>
  <c r="BT85" i="18"/>
  <c r="BT86" i="18"/>
  <c r="BT87" i="18"/>
  <c r="BT88" i="18"/>
  <c r="BT89" i="18"/>
  <c r="BT90" i="18"/>
  <c r="BT91" i="18"/>
  <c r="BT92" i="18"/>
  <c r="BT93" i="18"/>
  <c r="BT94" i="18"/>
  <c r="BT95" i="18"/>
  <c r="BT96" i="18"/>
  <c r="BT97" i="18"/>
  <c r="BT98" i="18"/>
  <c r="BT99" i="18"/>
  <c r="BT100" i="18"/>
  <c r="BT101" i="18"/>
  <c r="BT102" i="18"/>
  <c r="BT103" i="18"/>
  <c r="BT104" i="18"/>
  <c r="BT105" i="18"/>
  <c r="BT106" i="18"/>
  <c r="BT107" i="18"/>
  <c r="BT108" i="18"/>
  <c r="BT109" i="18"/>
  <c r="BT110" i="18"/>
  <c r="BT111" i="18"/>
  <c r="BT112" i="18"/>
  <c r="BT113" i="18"/>
  <c r="BT114" i="18"/>
  <c r="BT115" i="18"/>
  <c r="BT116" i="18"/>
  <c r="BT117" i="18"/>
  <c r="BT118" i="18"/>
  <c r="BT119" i="18"/>
  <c r="BT120" i="18"/>
  <c r="BT121" i="18"/>
  <c r="BT122" i="18"/>
  <c r="BT123" i="18"/>
  <c r="BT124" i="18"/>
  <c r="BT125" i="18"/>
  <c r="BT126" i="18"/>
  <c r="BT127" i="18"/>
  <c r="BT128" i="18"/>
  <c r="BT129" i="18"/>
  <c r="BT130" i="18"/>
  <c r="BT131" i="18"/>
  <c r="BT132" i="18"/>
  <c r="BT133" i="18"/>
  <c r="BT134" i="18"/>
  <c r="BT135" i="18"/>
  <c r="BW9" i="18"/>
  <c r="BW10" i="18"/>
  <c r="BW11" i="18"/>
  <c r="BW12" i="18"/>
  <c r="BW13" i="18"/>
  <c r="BW14" i="18"/>
  <c r="BW15" i="18"/>
  <c r="BW16" i="18"/>
  <c r="BW17" i="18"/>
  <c r="BW18" i="18"/>
  <c r="BW19" i="18"/>
  <c r="BW20" i="18"/>
  <c r="BW21" i="18"/>
  <c r="BW22" i="18"/>
  <c r="BW23" i="18"/>
  <c r="BW24" i="18"/>
  <c r="BW25" i="18"/>
  <c r="BW26" i="18"/>
  <c r="BW27" i="18"/>
  <c r="BW28" i="18"/>
  <c r="BW29" i="18"/>
  <c r="BW30" i="18"/>
  <c r="BW31" i="18"/>
  <c r="BW32" i="18"/>
  <c r="BW33" i="18"/>
  <c r="BW34" i="18"/>
  <c r="BW35" i="18"/>
  <c r="BW36" i="18"/>
  <c r="BW37" i="18"/>
  <c r="BW38" i="18"/>
  <c r="BW39" i="18"/>
  <c r="BW40" i="18"/>
  <c r="BW41" i="18"/>
  <c r="BW42" i="18"/>
  <c r="BW43" i="18"/>
  <c r="BW44" i="18"/>
  <c r="BW45" i="18"/>
  <c r="BW46" i="18"/>
  <c r="BW47" i="18"/>
  <c r="BW48" i="18"/>
  <c r="BW49" i="18"/>
  <c r="BW50" i="18"/>
  <c r="BW51" i="18"/>
  <c r="BW52" i="18"/>
  <c r="BW53" i="18"/>
  <c r="BW54" i="18"/>
  <c r="BW55" i="18"/>
  <c r="BW56" i="18"/>
  <c r="BW57" i="18"/>
  <c r="BW58" i="18"/>
  <c r="BW59" i="18"/>
  <c r="BW60" i="18"/>
  <c r="BW61" i="18"/>
  <c r="BW62" i="18"/>
  <c r="BW63" i="18"/>
  <c r="BW64" i="18"/>
  <c r="BW65" i="18"/>
  <c r="BW66" i="18"/>
  <c r="BW67" i="18"/>
  <c r="BW68" i="18"/>
  <c r="BW69" i="18"/>
  <c r="BW70" i="18"/>
  <c r="BW71" i="18"/>
  <c r="BW72" i="18"/>
  <c r="BW73" i="18"/>
  <c r="BW74" i="18"/>
  <c r="BW75" i="18"/>
  <c r="BW76" i="18"/>
  <c r="BW77" i="18"/>
  <c r="BW78" i="18"/>
  <c r="BW79" i="18"/>
  <c r="BW80" i="18"/>
  <c r="BW81" i="18"/>
  <c r="BW82" i="18"/>
  <c r="BW83" i="18"/>
  <c r="BW84" i="18"/>
  <c r="BW85" i="18"/>
  <c r="BW86" i="18"/>
  <c r="BW87" i="18"/>
  <c r="BW88" i="18"/>
  <c r="BW89" i="18"/>
  <c r="BW90" i="18"/>
  <c r="BW91" i="18"/>
  <c r="BW92" i="18"/>
  <c r="BW93" i="18"/>
  <c r="BW94" i="18"/>
  <c r="BW95" i="18"/>
  <c r="BW96" i="18"/>
  <c r="BW97" i="18"/>
  <c r="BW98" i="18"/>
  <c r="BW99" i="18"/>
  <c r="BW100" i="18"/>
  <c r="BW101" i="18"/>
  <c r="BW102" i="18"/>
  <c r="BW103" i="18"/>
  <c r="BW104" i="18"/>
  <c r="BW105" i="18"/>
  <c r="BW106" i="18"/>
  <c r="BW107" i="18"/>
  <c r="BW108" i="18"/>
  <c r="BW109" i="18"/>
  <c r="BW110" i="18"/>
  <c r="BW111" i="18"/>
  <c r="BW112" i="18"/>
  <c r="BW113" i="18"/>
  <c r="BW114" i="18"/>
  <c r="BW115" i="18"/>
  <c r="BW116" i="18"/>
  <c r="BW117" i="18"/>
  <c r="BW118" i="18"/>
  <c r="BW119" i="18"/>
  <c r="BW120" i="18"/>
  <c r="BW121" i="18"/>
  <c r="BW122" i="18"/>
  <c r="BW123" i="18"/>
  <c r="BW124" i="18"/>
  <c r="BW125" i="18"/>
  <c r="BW126" i="18"/>
  <c r="BW127" i="18"/>
  <c r="BW128" i="18"/>
  <c r="BW129" i="18"/>
  <c r="BW130" i="18"/>
  <c r="BW131" i="18"/>
  <c r="BW132" i="18"/>
  <c r="BW133" i="18"/>
  <c r="BW134" i="18"/>
  <c r="BW135" i="18"/>
  <c r="BV9" i="18"/>
  <c r="BV10" i="18"/>
  <c r="BV11" i="18"/>
  <c r="BV12" i="18"/>
  <c r="BV13" i="18"/>
  <c r="BV14" i="18"/>
  <c r="BV15" i="18"/>
  <c r="BV16" i="18"/>
  <c r="BV17" i="18"/>
  <c r="BV18" i="18"/>
  <c r="BV19" i="18"/>
  <c r="BV20" i="18"/>
  <c r="BV21" i="18"/>
  <c r="BV22" i="18"/>
  <c r="BV23" i="18"/>
  <c r="BV24" i="18"/>
  <c r="BV25" i="18"/>
  <c r="BV26" i="18"/>
  <c r="BV27" i="18"/>
  <c r="BV28" i="18"/>
  <c r="BV29" i="18"/>
  <c r="BV30" i="18"/>
  <c r="BV31" i="18"/>
  <c r="BV32" i="18"/>
  <c r="BV33" i="18"/>
  <c r="BV34" i="18"/>
  <c r="BV35" i="18"/>
  <c r="BV36" i="18"/>
  <c r="BV37" i="18"/>
  <c r="BV38" i="18"/>
  <c r="BV39" i="18"/>
  <c r="BV40" i="18"/>
  <c r="BV41" i="18"/>
  <c r="BV42" i="18"/>
  <c r="BV43" i="18"/>
  <c r="BV44" i="18"/>
  <c r="BV45" i="18"/>
  <c r="BV46" i="18"/>
  <c r="BV47" i="18"/>
  <c r="BV48" i="18"/>
  <c r="BV49" i="18"/>
  <c r="BV50" i="18"/>
  <c r="BV51" i="18"/>
  <c r="BV52" i="18"/>
  <c r="BV53" i="18"/>
  <c r="BV54" i="18"/>
  <c r="BV55" i="18"/>
  <c r="BV56" i="18"/>
  <c r="BV57" i="18"/>
  <c r="BV58" i="18"/>
  <c r="BV59" i="18"/>
  <c r="BV60" i="18"/>
  <c r="BV61" i="18"/>
  <c r="BV62" i="18"/>
  <c r="BV63" i="18"/>
  <c r="BV64" i="18"/>
  <c r="BV65" i="18"/>
  <c r="BV66" i="18"/>
  <c r="BV67" i="18"/>
  <c r="BV68" i="18"/>
  <c r="BV69" i="18"/>
  <c r="BV70" i="18"/>
  <c r="BV71" i="18"/>
  <c r="BV72" i="18"/>
  <c r="BV73" i="18"/>
  <c r="BV74" i="18"/>
  <c r="BV75" i="18"/>
  <c r="BV76" i="18"/>
  <c r="BV77" i="18"/>
  <c r="BV78" i="18"/>
  <c r="BV79" i="18"/>
  <c r="BV80" i="18"/>
  <c r="BV81" i="18"/>
  <c r="BV82" i="18"/>
  <c r="BV83" i="18"/>
  <c r="BV84" i="18"/>
  <c r="BV85" i="18"/>
  <c r="BV86" i="18"/>
  <c r="BV87" i="18"/>
  <c r="BV88" i="18"/>
  <c r="BV89" i="18"/>
  <c r="BV90" i="18"/>
  <c r="BV91" i="18"/>
  <c r="BV92" i="18"/>
  <c r="BV93" i="18"/>
  <c r="BV94" i="18"/>
  <c r="BV95" i="18"/>
  <c r="BV96" i="18"/>
  <c r="BV97" i="18"/>
  <c r="BV98" i="18"/>
  <c r="BV99" i="18"/>
  <c r="BV100" i="18"/>
  <c r="BV101" i="18"/>
  <c r="BV102" i="18"/>
  <c r="BV103" i="18"/>
  <c r="BV104" i="18"/>
  <c r="BV105" i="18"/>
  <c r="BV106" i="18"/>
  <c r="BV107" i="18"/>
  <c r="BV108" i="18"/>
  <c r="BV109" i="18"/>
  <c r="BV110" i="18"/>
  <c r="BV111" i="18"/>
  <c r="BV112" i="18"/>
  <c r="BV113" i="18"/>
  <c r="BV114" i="18"/>
  <c r="BV115" i="18"/>
  <c r="BV116" i="18"/>
  <c r="BV117" i="18"/>
  <c r="BV118" i="18"/>
  <c r="BV119" i="18"/>
  <c r="BV120" i="18"/>
  <c r="BV121" i="18"/>
  <c r="BV122" i="18"/>
  <c r="BV123" i="18"/>
  <c r="BV124" i="18"/>
  <c r="BV125" i="18"/>
  <c r="BV126" i="18"/>
  <c r="BV127" i="18"/>
  <c r="BV128" i="18"/>
  <c r="BV129" i="18"/>
  <c r="BV130" i="18"/>
  <c r="BV131" i="18"/>
  <c r="BV132" i="18"/>
  <c r="BV133" i="18"/>
  <c r="BV134" i="18"/>
  <c r="BV135" i="18"/>
  <c r="BY9" i="18"/>
  <c r="BY10" i="18"/>
  <c r="BY11" i="18"/>
  <c r="BY12" i="18"/>
  <c r="BY13" i="18"/>
  <c r="BY14" i="18"/>
  <c r="BY15" i="18"/>
  <c r="BY16" i="18"/>
  <c r="BY17" i="18"/>
  <c r="BY18" i="18"/>
  <c r="BY19" i="18"/>
  <c r="BY20" i="18"/>
  <c r="BY21" i="18"/>
  <c r="BY22" i="18"/>
  <c r="BY23" i="18"/>
  <c r="BY24" i="18"/>
  <c r="BY25" i="18"/>
  <c r="BY26" i="18"/>
  <c r="BY27" i="18"/>
  <c r="BY28" i="18"/>
  <c r="BY29" i="18"/>
  <c r="BY30" i="18"/>
  <c r="BY31" i="18"/>
  <c r="BY32" i="18"/>
  <c r="BY33" i="18"/>
  <c r="BY34" i="18"/>
  <c r="BY35" i="18"/>
  <c r="BY36" i="18"/>
  <c r="BY37" i="18"/>
  <c r="BY38" i="18"/>
  <c r="BY39" i="18"/>
  <c r="BY40" i="18"/>
  <c r="BY41" i="18"/>
  <c r="BY42" i="18"/>
  <c r="BY43" i="18"/>
  <c r="BY44" i="18"/>
  <c r="BY45" i="18"/>
  <c r="BY46" i="18"/>
  <c r="BY47" i="18"/>
  <c r="BY48" i="18"/>
  <c r="BY49" i="18"/>
  <c r="BY50" i="18"/>
  <c r="BY51" i="18"/>
  <c r="BY52" i="18"/>
  <c r="BY53" i="18"/>
  <c r="BY54" i="18"/>
  <c r="BY55" i="18"/>
  <c r="BY56" i="18"/>
  <c r="BY57" i="18"/>
  <c r="BY58" i="18"/>
  <c r="BY59" i="18"/>
  <c r="BY60" i="18"/>
  <c r="BY61" i="18"/>
  <c r="BY62" i="18"/>
  <c r="BY63" i="18"/>
  <c r="BY64" i="18"/>
  <c r="BY65" i="18"/>
  <c r="BY66" i="18"/>
  <c r="BY67" i="18"/>
  <c r="BY68" i="18"/>
  <c r="BY69" i="18"/>
  <c r="BY70" i="18"/>
  <c r="BY71" i="18"/>
  <c r="BY72" i="18"/>
  <c r="BY73" i="18"/>
  <c r="BY74" i="18"/>
  <c r="BY75" i="18"/>
  <c r="BY76" i="18"/>
  <c r="BY77" i="18"/>
  <c r="BY78" i="18"/>
  <c r="BY79" i="18"/>
  <c r="BY80" i="18"/>
  <c r="BY81" i="18"/>
  <c r="BY82" i="18"/>
  <c r="BY83" i="18"/>
  <c r="BY84" i="18"/>
  <c r="BY85" i="18"/>
  <c r="BY86" i="18"/>
  <c r="BY87" i="18"/>
  <c r="BY88" i="18"/>
  <c r="BY89" i="18"/>
  <c r="BY90" i="18"/>
  <c r="BY91" i="18"/>
  <c r="BY92" i="18"/>
  <c r="BY93" i="18"/>
  <c r="BY94" i="18"/>
  <c r="BY95" i="18"/>
  <c r="BY96" i="18"/>
  <c r="BY97" i="18"/>
  <c r="BY98" i="18"/>
  <c r="BY99" i="18"/>
  <c r="BY100" i="18"/>
  <c r="BY101" i="18"/>
  <c r="BY102" i="18"/>
  <c r="BY103" i="18"/>
  <c r="BY104" i="18"/>
  <c r="BY105" i="18"/>
  <c r="BY106" i="18"/>
  <c r="BY107" i="18"/>
  <c r="BY108" i="18"/>
  <c r="BY109" i="18"/>
  <c r="BY110" i="18"/>
  <c r="BY111" i="18"/>
  <c r="BY112" i="18"/>
  <c r="BY113" i="18"/>
  <c r="BY114" i="18"/>
  <c r="BY115" i="18"/>
  <c r="BY116" i="18"/>
  <c r="BY117" i="18"/>
  <c r="BY118" i="18"/>
  <c r="BY119" i="18"/>
  <c r="BY120" i="18"/>
  <c r="BY121" i="18"/>
  <c r="BY122" i="18"/>
  <c r="BY123" i="18"/>
  <c r="BY124" i="18"/>
  <c r="BY125" i="18"/>
  <c r="BY126" i="18"/>
  <c r="BY127" i="18"/>
  <c r="BY128" i="18"/>
  <c r="BY129" i="18"/>
  <c r="BY130" i="18"/>
  <c r="BY131" i="18"/>
  <c r="BY132" i="18"/>
  <c r="BY133" i="18"/>
  <c r="BY134" i="18"/>
  <c r="BY135" i="18"/>
  <c r="BX9" i="18"/>
  <c r="BX10" i="18"/>
  <c r="BX11" i="18"/>
  <c r="BX12" i="18"/>
  <c r="BX13" i="18"/>
  <c r="BX14" i="18"/>
  <c r="BX15" i="18"/>
  <c r="BX16" i="18"/>
  <c r="BX17" i="18"/>
  <c r="BX18" i="18"/>
  <c r="BX19" i="18"/>
  <c r="BX20" i="18"/>
  <c r="BX21" i="18"/>
  <c r="BX22" i="18"/>
  <c r="BX23" i="18"/>
  <c r="BX24" i="18"/>
  <c r="BX25" i="18"/>
  <c r="BX26" i="18"/>
  <c r="BX27" i="18"/>
  <c r="BX28" i="18"/>
  <c r="BX29" i="18"/>
  <c r="BX30" i="18"/>
  <c r="BX31" i="18"/>
  <c r="BX32" i="18"/>
  <c r="BX33" i="18"/>
  <c r="BX34" i="18"/>
  <c r="BX35" i="18"/>
  <c r="BX36" i="18"/>
  <c r="BX37" i="18"/>
  <c r="BX38" i="18"/>
  <c r="BX39" i="18"/>
  <c r="BX40" i="18"/>
  <c r="BX41" i="18"/>
  <c r="BX42" i="18"/>
  <c r="BX43" i="18"/>
  <c r="BX44" i="18"/>
  <c r="BX45" i="18"/>
  <c r="BX46" i="18"/>
  <c r="BX47" i="18"/>
  <c r="BX48" i="18"/>
  <c r="BX49" i="18"/>
  <c r="BX50" i="18"/>
  <c r="BX51" i="18"/>
  <c r="BX52" i="18"/>
  <c r="BX53" i="18"/>
  <c r="BX54" i="18"/>
  <c r="BX55" i="18"/>
  <c r="BX56" i="18"/>
  <c r="BX57" i="18"/>
  <c r="BX58" i="18"/>
  <c r="BX59" i="18"/>
  <c r="BX60" i="18"/>
  <c r="BX61" i="18"/>
  <c r="BX62" i="18"/>
  <c r="BX63" i="18"/>
  <c r="BX64" i="18"/>
  <c r="BX65" i="18"/>
  <c r="BX66" i="18"/>
  <c r="BX67" i="18"/>
  <c r="BX68" i="18"/>
  <c r="BX69" i="18"/>
  <c r="BX70" i="18"/>
  <c r="BX71" i="18"/>
  <c r="BX72" i="18"/>
  <c r="BX73" i="18"/>
  <c r="BX74" i="18"/>
  <c r="BX75" i="18"/>
  <c r="BX76" i="18"/>
  <c r="BX77" i="18"/>
  <c r="BX78" i="18"/>
  <c r="BX79" i="18"/>
  <c r="BX80" i="18"/>
  <c r="BX81" i="18"/>
  <c r="BX82" i="18"/>
  <c r="BX83" i="18"/>
  <c r="BX84" i="18"/>
  <c r="BX85" i="18"/>
  <c r="BX86" i="18"/>
  <c r="BX87" i="18"/>
  <c r="BX88" i="18"/>
  <c r="BX89" i="18"/>
  <c r="BX90" i="18"/>
  <c r="BX91" i="18"/>
  <c r="BX92" i="18"/>
  <c r="BX93" i="18"/>
  <c r="BX94" i="18"/>
  <c r="BX95" i="18"/>
  <c r="BX96" i="18"/>
  <c r="BX97" i="18"/>
  <c r="BX98" i="18"/>
  <c r="BX99" i="18"/>
  <c r="BX100" i="18"/>
  <c r="BX101" i="18"/>
  <c r="BX102" i="18"/>
  <c r="BX103" i="18"/>
  <c r="BX104" i="18"/>
  <c r="BX105" i="18"/>
  <c r="BX106" i="18"/>
  <c r="BX107" i="18"/>
  <c r="BX108" i="18"/>
  <c r="BX109" i="18"/>
  <c r="BX110" i="18"/>
  <c r="BX111" i="18"/>
  <c r="BX112" i="18"/>
  <c r="BX113" i="18"/>
  <c r="BX114" i="18"/>
  <c r="BX115" i="18"/>
  <c r="BX116" i="18"/>
  <c r="BX117" i="18"/>
  <c r="BX118" i="18"/>
  <c r="BX119" i="18"/>
  <c r="BX120" i="18"/>
  <c r="BX121" i="18"/>
  <c r="BX122" i="18"/>
  <c r="BX123" i="18"/>
  <c r="BX124" i="18"/>
  <c r="BX125" i="18"/>
  <c r="BX126" i="18"/>
  <c r="BX127" i="18"/>
  <c r="BX128" i="18"/>
  <c r="BX129" i="18"/>
  <c r="BX130" i="18"/>
  <c r="BX131" i="18"/>
  <c r="BX132" i="18"/>
  <c r="BX133" i="18"/>
  <c r="BX134" i="18"/>
  <c r="BX135" i="18"/>
  <c r="CA9" i="18"/>
  <c r="CA10" i="18"/>
  <c r="CA11" i="18"/>
  <c r="CA12" i="18"/>
  <c r="CA13" i="18"/>
  <c r="CA14" i="18"/>
  <c r="CA15" i="18"/>
  <c r="CA16" i="18"/>
  <c r="CA17" i="18"/>
  <c r="CA18" i="18"/>
  <c r="CA19" i="18"/>
  <c r="CA20" i="18"/>
  <c r="CA21" i="18"/>
  <c r="CA22" i="18"/>
  <c r="CA23" i="18"/>
  <c r="CA24" i="18"/>
  <c r="CA25" i="18"/>
  <c r="CA26" i="18"/>
  <c r="CA27" i="18"/>
  <c r="CA28" i="18"/>
  <c r="CA29" i="18"/>
  <c r="CA30" i="18"/>
  <c r="CA31" i="18"/>
  <c r="CA32" i="18"/>
  <c r="CA33" i="18"/>
  <c r="CA34" i="18"/>
  <c r="CA35" i="18"/>
  <c r="CA36" i="18"/>
  <c r="CA37" i="18"/>
  <c r="CA38" i="18"/>
  <c r="CA39" i="18"/>
  <c r="CA40" i="18"/>
  <c r="CA41" i="18"/>
  <c r="CA42" i="18"/>
  <c r="CA43" i="18"/>
  <c r="CA44" i="18"/>
  <c r="CA45" i="18"/>
  <c r="CA46" i="18"/>
  <c r="CA47" i="18"/>
  <c r="CA48" i="18"/>
  <c r="CA49" i="18"/>
  <c r="CA50" i="18"/>
  <c r="CA51" i="18"/>
  <c r="CA52" i="18"/>
  <c r="CA53" i="18"/>
  <c r="CA54" i="18"/>
  <c r="CA55" i="18"/>
  <c r="CA56" i="18"/>
  <c r="CA57" i="18"/>
  <c r="CA58" i="18"/>
  <c r="CA59" i="18"/>
  <c r="CA60" i="18"/>
  <c r="CA61" i="18"/>
  <c r="CA62" i="18"/>
  <c r="CA63" i="18"/>
  <c r="CA64" i="18"/>
  <c r="CA65" i="18"/>
  <c r="CA66" i="18"/>
  <c r="CA67" i="18"/>
  <c r="CA68" i="18"/>
  <c r="CA69" i="18"/>
  <c r="CA70" i="18"/>
  <c r="CA71" i="18"/>
  <c r="CA72" i="18"/>
  <c r="CA73" i="18"/>
  <c r="CA74" i="18"/>
  <c r="CA75" i="18"/>
  <c r="CA76" i="18"/>
  <c r="CA77" i="18"/>
  <c r="CA78" i="18"/>
  <c r="CA79" i="18"/>
  <c r="CA80" i="18"/>
  <c r="CA81" i="18"/>
  <c r="CA82" i="18"/>
  <c r="CA83" i="18"/>
  <c r="CA84" i="18"/>
  <c r="CA85" i="18"/>
  <c r="CA86" i="18"/>
  <c r="CA87" i="18"/>
  <c r="CA88" i="18"/>
  <c r="CA89" i="18"/>
  <c r="CA90" i="18"/>
  <c r="CA91" i="18"/>
  <c r="CA92" i="18"/>
  <c r="CA93" i="18"/>
  <c r="CA94" i="18"/>
  <c r="CA95" i="18"/>
  <c r="CA96" i="18"/>
  <c r="CA97" i="18"/>
  <c r="CA98" i="18"/>
  <c r="CA99" i="18"/>
  <c r="CA100" i="18"/>
  <c r="CA101" i="18"/>
  <c r="CA102" i="18"/>
  <c r="CA103" i="18"/>
  <c r="CA104" i="18"/>
  <c r="CA105" i="18"/>
  <c r="CA106" i="18"/>
  <c r="CA107" i="18"/>
  <c r="CA108" i="18"/>
  <c r="CA109" i="18"/>
  <c r="CA110" i="18"/>
  <c r="CA111" i="18"/>
  <c r="CA112" i="18"/>
  <c r="CA113" i="18"/>
  <c r="CA114" i="18"/>
  <c r="CA115" i="18"/>
  <c r="CA116" i="18"/>
  <c r="CA117" i="18"/>
  <c r="CA118" i="18"/>
  <c r="CA119" i="18"/>
  <c r="CA120" i="18"/>
  <c r="CA121" i="18"/>
  <c r="CA122" i="18"/>
  <c r="CA123" i="18"/>
  <c r="CA124" i="18"/>
  <c r="CA125" i="18"/>
  <c r="CA126" i="18"/>
  <c r="CA127" i="18"/>
  <c r="CA128" i="18"/>
  <c r="CA129" i="18"/>
  <c r="CA130" i="18"/>
  <c r="CA131" i="18"/>
  <c r="CA132" i="18"/>
  <c r="CA133" i="18"/>
  <c r="CA134" i="18"/>
  <c r="CA135" i="18"/>
  <c r="BZ9" i="18"/>
  <c r="BZ10" i="18"/>
  <c r="BZ11" i="18"/>
  <c r="BZ12" i="18"/>
  <c r="BZ13" i="18"/>
  <c r="BZ14" i="18"/>
  <c r="BZ15" i="18"/>
  <c r="BZ16" i="18"/>
  <c r="BZ17" i="18"/>
  <c r="BZ18" i="18"/>
  <c r="BZ19" i="18"/>
  <c r="BZ20" i="18"/>
  <c r="BZ21" i="18"/>
  <c r="BZ22" i="18"/>
  <c r="BZ23" i="18"/>
  <c r="BZ24" i="18"/>
  <c r="BZ25" i="18"/>
  <c r="BZ26" i="18"/>
  <c r="BZ27" i="18"/>
  <c r="BZ28" i="18"/>
  <c r="BZ29" i="18"/>
  <c r="BZ30" i="18"/>
  <c r="BZ31" i="18"/>
  <c r="BZ32" i="18"/>
  <c r="BZ33" i="18"/>
  <c r="BZ34" i="18"/>
  <c r="BZ35" i="18"/>
  <c r="BZ36" i="18"/>
  <c r="BZ37" i="18"/>
  <c r="BZ38" i="18"/>
  <c r="BZ39" i="18"/>
  <c r="BZ40" i="18"/>
  <c r="BZ41" i="18"/>
  <c r="BZ42" i="18"/>
  <c r="BZ43" i="18"/>
  <c r="BZ44" i="18"/>
  <c r="BZ45" i="18"/>
  <c r="BZ46" i="18"/>
  <c r="BZ47" i="18"/>
  <c r="BZ48" i="18"/>
  <c r="BZ49" i="18"/>
  <c r="BZ50" i="18"/>
  <c r="BZ51" i="18"/>
  <c r="BZ52" i="18"/>
  <c r="BZ53" i="18"/>
  <c r="BZ54" i="18"/>
  <c r="BZ55" i="18"/>
  <c r="BZ56" i="18"/>
  <c r="BZ57" i="18"/>
  <c r="BZ58" i="18"/>
  <c r="BZ59" i="18"/>
  <c r="BZ60" i="18"/>
  <c r="BZ61" i="18"/>
  <c r="BZ62" i="18"/>
  <c r="BZ63" i="18"/>
  <c r="BZ64" i="18"/>
  <c r="BZ65" i="18"/>
  <c r="BZ66" i="18"/>
  <c r="BZ67" i="18"/>
  <c r="BZ68" i="18"/>
  <c r="BZ69" i="18"/>
  <c r="BZ70" i="18"/>
  <c r="BZ71" i="18"/>
  <c r="BZ72" i="18"/>
  <c r="BZ73" i="18"/>
  <c r="BZ74" i="18"/>
  <c r="BZ75" i="18"/>
  <c r="BZ76" i="18"/>
  <c r="BZ77" i="18"/>
  <c r="BZ78" i="18"/>
  <c r="BZ79" i="18"/>
  <c r="BZ80" i="18"/>
  <c r="BZ81" i="18"/>
  <c r="BZ82" i="18"/>
  <c r="BZ83" i="18"/>
  <c r="BZ84" i="18"/>
  <c r="BZ85" i="18"/>
  <c r="BZ86" i="18"/>
  <c r="BZ87" i="18"/>
  <c r="BZ88" i="18"/>
  <c r="BZ89" i="18"/>
  <c r="BZ90" i="18"/>
  <c r="BZ91" i="18"/>
  <c r="BZ92" i="18"/>
  <c r="BZ93" i="18"/>
  <c r="BZ94" i="18"/>
  <c r="BZ95" i="18"/>
  <c r="BZ96" i="18"/>
  <c r="BZ97" i="18"/>
  <c r="BZ98" i="18"/>
  <c r="BZ99" i="18"/>
  <c r="BZ100" i="18"/>
  <c r="BZ101" i="18"/>
  <c r="BZ102" i="18"/>
  <c r="BZ103" i="18"/>
  <c r="BZ104" i="18"/>
  <c r="BZ105" i="18"/>
  <c r="BZ106" i="18"/>
  <c r="BZ107" i="18"/>
  <c r="BZ108" i="18"/>
  <c r="BZ109" i="18"/>
  <c r="BZ110" i="18"/>
  <c r="BZ111" i="18"/>
  <c r="BZ112" i="18"/>
  <c r="BZ113" i="18"/>
  <c r="BZ114" i="18"/>
  <c r="BZ115" i="18"/>
  <c r="BZ116" i="18"/>
  <c r="BZ117" i="18"/>
  <c r="BZ118" i="18"/>
  <c r="BZ119" i="18"/>
  <c r="BZ120" i="18"/>
  <c r="BZ121" i="18"/>
  <c r="BZ122" i="18"/>
  <c r="BZ123" i="18"/>
  <c r="BZ124" i="18"/>
  <c r="BZ125" i="18"/>
  <c r="BZ126" i="18"/>
  <c r="BZ127" i="18"/>
  <c r="BZ128" i="18"/>
  <c r="BZ129" i="18"/>
  <c r="BZ130" i="18"/>
  <c r="BZ131" i="18"/>
  <c r="BZ132" i="18"/>
  <c r="BZ133" i="18"/>
  <c r="BZ134" i="18"/>
  <c r="BZ135" i="18"/>
  <c r="CC9" i="18"/>
  <c r="CC10" i="18"/>
  <c r="CC11" i="18"/>
  <c r="CC12" i="18"/>
  <c r="CC13" i="18"/>
  <c r="CC14" i="18"/>
  <c r="CC15" i="18"/>
  <c r="CC16" i="18"/>
  <c r="CC17" i="18"/>
  <c r="CC18" i="18"/>
  <c r="CC19" i="18"/>
  <c r="CC20" i="18"/>
  <c r="CC21" i="18"/>
  <c r="CC22" i="18"/>
  <c r="CC23" i="18"/>
  <c r="CC24" i="18"/>
  <c r="CC25" i="18"/>
  <c r="CC26" i="18"/>
  <c r="CC27" i="18"/>
  <c r="CC28" i="18"/>
  <c r="CC29" i="18"/>
  <c r="CC30" i="18"/>
  <c r="CC31" i="18"/>
  <c r="CC32" i="18"/>
  <c r="CC33" i="18"/>
  <c r="CC34" i="18"/>
  <c r="CC35" i="18"/>
  <c r="CC36" i="18"/>
  <c r="CC37" i="18"/>
  <c r="CC38" i="18"/>
  <c r="CC39" i="18"/>
  <c r="CC40" i="18"/>
  <c r="CC41" i="18"/>
  <c r="CC42" i="18"/>
  <c r="CC43" i="18"/>
  <c r="CC44" i="18"/>
  <c r="CC45" i="18"/>
  <c r="CC46" i="18"/>
  <c r="CC47" i="18"/>
  <c r="CC48" i="18"/>
  <c r="CC49" i="18"/>
  <c r="CC50" i="18"/>
  <c r="CC51" i="18"/>
  <c r="CC52" i="18"/>
  <c r="CC53" i="18"/>
  <c r="CC54" i="18"/>
  <c r="CC55" i="18"/>
  <c r="CC56" i="18"/>
  <c r="CC57" i="18"/>
  <c r="CC58" i="18"/>
  <c r="CC59" i="18"/>
  <c r="CC60" i="18"/>
  <c r="CC61" i="18"/>
  <c r="CC62" i="18"/>
  <c r="CC63" i="18"/>
  <c r="CC64" i="18"/>
  <c r="CC65" i="18"/>
  <c r="CC66" i="18"/>
  <c r="CC67" i="18"/>
  <c r="CC68" i="18"/>
  <c r="CC69" i="18"/>
  <c r="CC70" i="18"/>
  <c r="CC71" i="18"/>
  <c r="CC72" i="18"/>
  <c r="CC73" i="18"/>
  <c r="CC74" i="18"/>
  <c r="CC75" i="18"/>
  <c r="CC76" i="18"/>
  <c r="CC77" i="18"/>
  <c r="CC78" i="18"/>
  <c r="CC79" i="18"/>
  <c r="CC80" i="18"/>
  <c r="CC81" i="18"/>
  <c r="CC82" i="18"/>
  <c r="CC83" i="18"/>
  <c r="CC84" i="18"/>
  <c r="CC85" i="18"/>
  <c r="CC86" i="18"/>
  <c r="CC87" i="18"/>
  <c r="CC88" i="18"/>
  <c r="CC89" i="18"/>
  <c r="CC90" i="18"/>
  <c r="CC91" i="18"/>
  <c r="CC92" i="18"/>
  <c r="CC93" i="18"/>
  <c r="CC94" i="18"/>
  <c r="CC95" i="18"/>
  <c r="CC96" i="18"/>
  <c r="CC97" i="18"/>
  <c r="CC98" i="18"/>
  <c r="CC99" i="18"/>
  <c r="CC100" i="18"/>
  <c r="CC101" i="18"/>
  <c r="CC102" i="18"/>
  <c r="CC103" i="18"/>
  <c r="CC104" i="18"/>
  <c r="CC105" i="18"/>
  <c r="CC106" i="18"/>
  <c r="CC107" i="18"/>
  <c r="CC108" i="18"/>
  <c r="CC109" i="18"/>
  <c r="CC110" i="18"/>
  <c r="CC111" i="18"/>
  <c r="CC112" i="18"/>
  <c r="CC113" i="18"/>
  <c r="CC114" i="18"/>
  <c r="CC115" i="18"/>
  <c r="CC116" i="18"/>
  <c r="CC117" i="18"/>
  <c r="CC118" i="18"/>
  <c r="CC119" i="18"/>
  <c r="CC120" i="18"/>
  <c r="CC121" i="18"/>
  <c r="CC122" i="18"/>
  <c r="CC123" i="18"/>
  <c r="CC124" i="18"/>
  <c r="CC125" i="18"/>
  <c r="CC126" i="18"/>
  <c r="CC127" i="18"/>
  <c r="CC128" i="18"/>
  <c r="CC129" i="18"/>
  <c r="CC130" i="18"/>
  <c r="CC131" i="18"/>
  <c r="CC132" i="18"/>
  <c r="CC133" i="18"/>
  <c r="CC134" i="18"/>
  <c r="CC135" i="18"/>
  <c r="CB9" i="18"/>
  <c r="CB10" i="18"/>
  <c r="CB11" i="18"/>
  <c r="CB12" i="18"/>
  <c r="CB13" i="18"/>
  <c r="CB14" i="18"/>
  <c r="CB15" i="18"/>
  <c r="CB16" i="18"/>
  <c r="CB17" i="18"/>
  <c r="CB18" i="18"/>
  <c r="CB19" i="18"/>
  <c r="CB20" i="18"/>
  <c r="CB21" i="18"/>
  <c r="CB22" i="18"/>
  <c r="CB23" i="18"/>
  <c r="CB24" i="18"/>
  <c r="CB25" i="18"/>
  <c r="CB26" i="18"/>
  <c r="CB27" i="18"/>
  <c r="CB28" i="18"/>
  <c r="CB29" i="18"/>
  <c r="CB30" i="18"/>
  <c r="CB31" i="18"/>
  <c r="CB32" i="18"/>
  <c r="CB33" i="18"/>
  <c r="CB34" i="18"/>
  <c r="CB35" i="18"/>
  <c r="CB36" i="18"/>
  <c r="CB37" i="18"/>
  <c r="CB38" i="18"/>
  <c r="CB39" i="18"/>
  <c r="CB40" i="18"/>
  <c r="CB41" i="18"/>
  <c r="CB42" i="18"/>
  <c r="CB43" i="18"/>
  <c r="CB44" i="18"/>
  <c r="CB45" i="18"/>
  <c r="CB46" i="18"/>
  <c r="CB47" i="18"/>
  <c r="CB48" i="18"/>
  <c r="CB49" i="18"/>
  <c r="CB50" i="18"/>
  <c r="CB51" i="18"/>
  <c r="CB52" i="18"/>
  <c r="CB53" i="18"/>
  <c r="CB54" i="18"/>
  <c r="CB55" i="18"/>
  <c r="CB56" i="18"/>
  <c r="CB57" i="18"/>
  <c r="CB58" i="18"/>
  <c r="CB59" i="18"/>
  <c r="CB60" i="18"/>
  <c r="CB61" i="18"/>
  <c r="CB62" i="18"/>
  <c r="CB63" i="18"/>
  <c r="CB64" i="18"/>
  <c r="CB65" i="18"/>
  <c r="CB66" i="18"/>
  <c r="CB67" i="18"/>
  <c r="CB68" i="18"/>
  <c r="CB69" i="18"/>
  <c r="CB70" i="18"/>
  <c r="CB71" i="18"/>
  <c r="CB72" i="18"/>
  <c r="CB73" i="18"/>
  <c r="CB74" i="18"/>
  <c r="CB75" i="18"/>
  <c r="CB76" i="18"/>
  <c r="CB77" i="18"/>
  <c r="CB78" i="18"/>
  <c r="CB79" i="18"/>
  <c r="CB80" i="18"/>
  <c r="CB81" i="18"/>
  <c r="CB82" i="18"/>
  <c r="CB83" i="18"/>
  <c r="CB84" i="18"/>
  <c r="CB85" i="18"/>
  <c r="CB86" i="18"/>
  <c r="CB87" i="18"/>
  <c r="CB88" i="18"/>
  <c r="CB89" i="18"/>
  <c r="CB90" i="18"/>
  <c r="CB91" i="18"/>
  <c r="CB92" i="18"/>
  <c r="CB93" i="18"/>
  <c r="CB94" i="18"/>
  <c r="CB95" i="18"/>
  <c r="CB96" i="18"/>
  <c r="CB97" i="18"/>
  <c r="CB98" i="18"/>
  <c r="CB99" i="18"/>
  <c r="CB100" i="18"/>
  <c r="CB101" i="18"/>
  <c r="CB102" i="18"/>
  <c r="CB103" i="18"/>
  <c r="CB104" i="18"/>
  <c r="CB105" i="18"/>
  <c r="CB106" i="18"/>
  <c r="CB107" i="18"/>
  <c r="CB108" i="18"/>
  <c r="CB109" i="18"/>
  <c r="CB110" i="18"/>
  <c r="CB111" i="18"/>
  <c r="CB112" i="18"/>
  <c r="CB113" i="18"/>
  <c r="CB114" i="18"/>
  <c r="CB115" i="18"/>
  <c r="CB116" i="18"/>
  <c r="CB117" i="18"/>
  <c r="CB118" i="18"/>
  <c r="CB119" i="18"/>
  <c r="CB120" i="18"/>
  <c r="CB121" i="18"/>
  <c r="CB122" i="18"/>
  <c r="CB123" i="18"/>
  <c r="CB124" i="18"/>
  <c r="CB125" i="18"/>
  <c r="CB126" i="18"/>
  <c r="CB127" i="18"/>
  <c r="CB128" i="18"/>
  <c r="CB129" i="18"/>
  <c r="CB130" i="18"/>
  <c r="CB131" i="18"/>
  <c r="CB132" i="18"/>
  <c r="CB133" i="18"/>
  <c r="CB134" i="18"/>
  <c r="CB135" i="18"/>
  <c r="CE9" i="18"/>
  <c r="CE10" i="18"/>
  <c r="CE11" i="18"/>
  <c r="CE12" i="18"/>
  <c r="CE13" i="18"/>
  <c r="CE14" i="18"/>
  <c r="CE15" i="18"/>
  <c r="CE16" i="18"/>
  <c r="CE17" i="18"/>
  <c r="CE18" i="18"/>
  <c r="CE19" i="18"/>
  <c r="CE20" i="18"/>
  <c r="CE21" i="18"/>
  <c r="CE22" i="18"/>
  <c r="CE23" i="18"/>
  <c r="CE24" i="18"/>
  <c r="CE25" i="18"/>
  <c r="CE26" i="18"/>
  <c r="CE27" i="18"/>
  <c r="CE28" i="18"/>
  <c r="CE29" i="18"/>
  <c r="CE30" i="18"/>
  <c r="CE31" i="18"/>
  <c r="CE32" i="18"/>
  <c r="CE33" i="18"/>
  <c r="CE34" i="18"/>
  <c r="CE35" i="18"/>
  <c r="CE36" i="18"/>
  <c r="CE37" i="18"/>
  <c r="CE38" i="18"/>
  <c r="CE39" i="18"/>
  <c r="CE40" i="18"/>
  <c r="CE41" i="18"/>
  <c r="CE42" i="18"/>
  <c r="CE43" i="18"/>
  <c r="CE44" i="18"/>
  <c r="CE45" i="18"/>
  <c r="CE46" i="18"/>
  <c r="CE47" i="18"/>
  <c r="CE48" i="18"/>
  <c r="CE49" i="18"/>
  <c r="CE50" i="18"/>
  <c r="CE51" i="18"/>
  <c r="CE52" i="18"/>
  <c r="CE53" i="18"/>
  <c r="CE54" i="18"/>
  <c r="CE55" i="18"/>
  <c r="CE56" i="18"/>
  <c r="CE57" i="18"/>
  <c r="CE58" i="18"/>
  <c r="CE59" i="18"/>
  <c r="CE60" i="18"/>
  <c r="CE61" i="18"/>
  <c r="CE62" i="18"/>
  <c r="CE63" i="18"/>
  <c r="CE64" i="18"/>
  <c r="CE65" i="18"/>
  <c r="CE66" i="18"/>
  <c r="CE67" i="18"/>
  <c r="CE68" i="18"/>
  <c r="CE69" i="18"/>
  <c r="CE70" i="18"/>
  <c r="CE71" i="18"/>
  <c r="CE72" i="18"/>
  <c r="CE73" i="18"/>
  <c r="CE74" i="18"/>
  <c r="CE75" i="18"/>
  <c r="CE76" i="18"/>
  <c r="CE77" i="18"/>
  <c r="CE78" i="18"/>
  <c r="CE79" i="18"/>
  <c r="CE80" i="18"/>
  <c r="CE81" i="18"/>
  <c r="CE82" i="18"/>
  <c r="CE83" i="18"/>
  <c r="CE84" i="18"/>
  <c r="CE85" i="18"/>
  <c r="CE86" i="18"/>
  <c r="CE87" i="18"/>
  <c r="CE88" i="18"/>
  <c r="CE89" i="18"/>
  <c r="CE90" i="18"/>
  <c r="CE91" i="18"/>
  <c r="CE92" i="18"/>
  <c r="CE93" i="18"/>
  <c r="CE94" i="18"/>
  <c r="CE95" i="18"/>
  <c r="CE96" i="18"/>
  <c r="CE97" i="18"/>
  <c r="CE98" i="18"/>
  <c r="CE99" i="18"/>
  <c r="CE100" i="18"/>
  <c r="CE101" i="18"/>
  <c r="CE102" i="18"/>
  <c r="CE103" i="18"/>
  <c r="CE104" i="18"/>
  <c r="CE105" i="18"/>
  <c r="CE106" i="18"/>
  <c r="CE107" i="18"/>
  <c r="CE108" i="18"/>
  <c r="CE109" i="18"/>
  <c r="CE110" i="18"/>
  <c r="CE111" i="18"/>
  <c r="CE112" i="18"/>
  <c r="CE113" i="18"/>
  <c r="CE114" i="18"/>
  <c r="CE115" i="18"/>
  <c r="CE116" i="18"/>
  <c r="CE117" i="18"/>
  <c r="CE118" i="18"/>
  <c r="CE119" i="18"/>
  <c r="CE120" i="18"/>
  <c r="CE121" i="18"/>
  <c r="CE122" i="18"/>
  <c r="CE123" i="18"/>
  <c r="CE124" i="18"/>
  <c r="CE125" i="18"/>
  <c r="CE126" i="18"/>
  <c r="CE127" i="18"/>
  <c r="CE128" i="18"/>
  <c r="CE129" i="18"/>
  <c r="CE130" i="18"/>
  <c r="CE131" i="18"/>
  <c r="CE132" i="18"/>
  <c r="CE133" i="18"/>
  <c r="CE134" i="18"/>
  <c r="CE135" i="18"/>
  <c r="CD9" i="18"/>
  <c r="CD10" i="18"/>
  <c r="CD11" i="18"/>
  <c r="CD12" i="18"/>
  <c r="CD13" i="18"/>
  <c r="CD14" i="18"/>
  <c r="CD15" i="18"/>
  <c r="CD16" i="18"/>
  <c r="CD17" i="18"/>
  <c r="CD18" i="18"/>
  <c r="CD19" i="18"/>
  <c r="CD20" i="18"/>
  <c r="CD21" i="18"/>
  <c r="CD22" i="18"/>
  <c r="CD23" i="18"/>
  <c r="CD24" i="18"/>
  <c r="CD25" i="18"/>
  <c r="CD26" i="18"/>
  <c r="CD27" i="18"/>
  <c r="CD28" i="18"/>
  <c r="CD29" i="18"/>
  <c r="CD30" i="18"/>
  <c r="CD31" i="18"/>
  <c r="CD32" i="18"/>
  <c r="CD33" i="18"/>
  <c r="CD34" i="18"/>
  <c r="CD35" i="18"/>
  <c r="CD36" i="18"/>
  <c r="CD37" i="18"/>
  <c r="CD38" i="18"/>
  <c r="CD39" i="18"/>
  <c r="CD40" i="18"/>
  <c r="CD41" i="18"/>
  <c r="CD42" i="18"/>
  <c r="CD43" i="18"/>
  <c r="CD44" i="18"/>
  <c r="CD45" i="18"/>
  <c r="CD46" i="18"/>
  <c r="CD47" i="18"/>
  <c r="CD48" i="18"/>
  <c r="CD49" i="18"/>
  <c r="CD50" i="18"/>
  <c r="CD51" i="18"/>
  <c r="CD52" i="18"/>
  <c r="CD53" i="18"/>
  <c r="CD54" i="18"/>
  <c r="CD55" i="18"/>
  <c r="CD56" i="18"/>
  <c r="CD57" i="18"/>
  <c r="CD58" i="18"/>
  <c r="CD59" i="18"/>
  <c r="CD60" i="18"/>
  <c r="CD61" i="18"/>
  <c r="CD62" i="18"/>
  <c r="CD63" i="18"/>
  <c r="CD64" i="18"/>
  <c r="CD65" i="18"/>
  <c r="CD66" i="18"/>
  <c r="CD67" i="18"/>
  <c r="CD68" i="18"/>
  <c r="CD69" i="18"/>
  <c r="CD70" i="18"/>
  <c r="CD71" i="18"/>
  <c r="CD72" i="18"/>
  <c r="CD73" i="18"/>
  <c r="CD74" i="18"/>
  <c r="CD75" i="18"/>
  <c r="CD76" i="18"/>
  <c r="CD77" i="18"/>
  <c r="CD78" i="18"/>
  <c r="CD79" i="18"/>
  <c r="CD80" i="18"/>
  <c r="CD81" i="18"/>
  <c r="CD82" i="18"/>
  <c r="CD83" i="18"/>
  <c r="CD84" i="18"/>
  <c r="CD85" i="18"/>
  <c r="CD86" i="18"/>
  <c r="CD87" i="18"/>
  <c r="CD88" i="18"/>
  <c r="CD89" i="18"/>
  <c r="CD90" i="18"/>
  <c r="CD91" i="18"/>
  <c r="CD92" i="18"/>
  <c r="CD93" i="18"/>
  <c r="CD94" i="18"/>
  <c r="CD95" i="18"/>
  <c r="CD96" i="18"/>
  <c r="CD97" i="18"/>
  <c r="CD98" i="18"/>
  <c r="CD99" i="18"/>
  <c r="CD100" i="18"/>
  <c r="CD101" i="18"/>
  <c r="CD102" i="18"/>
  <c r="CD103" i="18"/>
  <c r="CD104" i="18"/>
  <c r="CD105" i="18"/>
  <c r="CD106" i="18"/>
  <c r="CD107" i="18"/>
  <c r="CD108" i="18"/>
  <c r="CD109" i="18"/>
  <c r="CD110" i="18"/>
  <c r="CD111" i="18"/>
  <c r="CD112" i="18"/>
  <c r="CD113" i="18"/>
  <c r="CD114" i="18"/>
  <c r="CD115" i="18"/>
  <c r="CD116" i="18"/>
  <c r="CD117" i="18"/>
  <c r="CD118" i="18"/>
  <c r="CD119" i="18"/>
  <c r="CD120" i="18"/>
  <c r="CD121" i="18"/>
  <c r="CD122" i="18"/>
  <c r="CD123" i="18"/>
  <c r="CD124" i="18"/>
  <c r="CD125" i="18"/>
  <c r="CD126" i="18"/>
  <c r="CD127" i="18"/>
  <c r="CD128" i="18"/>
  <c r="CD129" i="18"/>
  <c r="CD130" i="18"/>
  <c r="CD131" i="18"/>
  <c r="CD132" i="18"/>
  <c r="CD133" i="18"/>
  <c r="CD134" i="18"/>
  <c r="CD135" i="18"/>
  <c r="CG9" i="18"/>
  <c r="CG10" i="18"/>
  <c r="CG11" i="18"/>
  <c r="CG12" i="18"/>
  <c r="CG13" i="18"/>
  <c r="CG14" i="18"/>
  <c r="CG15" i="18"/>
  <c r="CG16" i="18"/>
  <c r="CG17" i="18"/>
  <c r="CG18" i="18"/>
  <c r="CG19" i="18"/>
  <c r="CG20" i="18"/>
  <c r="CG21" i="18"/>
  <c r="CG22" i="18"/>
  <c r="CG23" i="18"/>
  <c r="CG24" i="18"/>
  <c r="CG25" i="18"/>
  <c r="CG26" i="18"/>
  <c r="CG27" i="18"/>
  <c r="CG28" i="18"/>
  <c r="CG29" i="18"/>
  <c r="CG30" i="18"/>
  <c r="CG31" i="18"/>
  <c r="CG32" i="18"/>
  <c r="CG33" i="18"/>
  <c r="CG34" i="18"/>
  <c r="CG35" i="18"/>
  <c r="CG36" i="18"/>
  <c r="CG37" i="18"/>
  <c r="CG38" i="18"/>
  <c r="CG39" i="18"/>
  <c r="CG40" i="18"/>
  <c r="CG41" i="18"/>
  <c r="CG42" i="18"/>
  <c r="CG43" i="18"/>
  <c r="CG44" i="18"/>
  <c r="CG45" i="18"/>
  <c r="CG46" i="18"/>
  <c r="CG47" i="18"/>
  <c r="CG48" i="18"/>
  <c r="CG49" i="18"/>
  <c r="CG50" i="18"/>
  <c r="CG51" i="18"/>
  <c r="CG52" i="18"/>
  <c r="CG53" i="18"/>
  <c r="CG54" i="18"/>
  <c r="CG55" i="18"/>
  <c r="CG56" i="18"/>
  <c r="CG57" i="18"/>
  <c r="CG58" i="18"/>
  <c r="CG59" i="18"/>
  <c r="CG60" i="18"/>
  <c r="CG61" i="18"/>
  <c r="CG62" i="18"/>
  <c r="CG63" i="18"/>
  <c r="CG64" i="18"/>
  <c r="CG65" i="18"/>
  <c r="CG66" i="18"/>
  <c r="CG67" i="18"/>
  <c r="CG68" i="18"/>
  <c r="CG69" i="18"/>
  <c r="CG70" i="18"/>
  <c r="CG71" i="18"/>
  <c r="CG72" i="18"/>
  <c r="CG73" i="18"/>
  <c r="CG74" i="18"/>
  <c r="CG75" i="18"/>
  <c r="CG76" i="18"/>
  <c r="CG77" i="18"/>
  <c r="CG78" i="18"/>
  <c r="CG79" i="18"/>
  <c r="CG80" i="18"/>
  <c r="CG81" i="18"/>
  <c r="CG82" i="18"/>
  <c r="CG83" i="18"/>
  <c r="CG84" i="18"/>
  <c r="CG85" i="18"/>
  <c r="CG86" i="18"/>
  <c r="CG87" i="18"/>
  <c r="CG88" i="18"/>
  <c r="CG89" i="18"/>
  <c r="CG90" i="18"/>
  <c r="CG91" i="18"/>
  <c r="CG92" i="18"/>
  <c r="CG93" i="18"/>
  <c r="CG94" i="18"/>
  <c r="CG95" i="18"/>
  <c r="CG96" i="18"/>
  <c r="CG97" i="18"/>
  <c r="CG98" i="18"/>
  <c r="CG99" i="18"/>
  <c r="CG100" i="18"/>
  <c r="CG101" i="18"/>
  <c r="CG102" i="18"/>
  <c r="CG103" i="18"/>
  <c r="CG104" i="18"/>
  <c r="CG105" i="18"/>
  <c r="CG106" i="18"/>
  <c r="CG107" i="18"/>
  <c r="CG108" i="18"/>
  <c r="CG109" i="18"/>
  <c r="CG110" i="18"/>
  <c r="CG111" i="18"/>
  <c r="CG112" i="18"/>
  <c r="CG113" i="18"/>
  <c r="CG114" i="18"/>
  <c r="CG115" i="18"/>
  <c r="CG116" i="18"/>
  <c r="CG117" i="18"/>
  <c r="CG118" i="18"/>
  <c r="CG119" i="18"/>
  <c r="CG120" i="18"/>
  <c r="CG121" i="18"/>
  <c r="CG122" i="18"/>
  <c r="CG123" i="18"/>
  <c r="CG124" i="18"/>
  <c r="CG125" i="18"/>
  <c r="CG126" i="18"/>
  <c r="CG127" i="18"/>
  <c r="CG128" i="18"/>
  <c r="CG129" i="18"/>
  <c r="CG130" i="18"/>
  <c r="CG131" i="18"/>
  <c r="CG132" i="18"/>
  <c r="CG133" i="18"/>
  <c r="CG134" i="18"/>
  <c r="CG135" i="18"/>
  <c r="CF9" i="18"/>
  <c r="CF10" i="18"/>
  <c r="CF11" i="18"/>
  <c r="CF12" i="18"/>
  <c r="CF13" i="18"/>
  <c r="CF14" i="18"/>
  <c r="CF15" i="18"/>
  <c r="CF16" i="18"/>
  <c r="CF17" i="18"/>
  <c r="CF18" i="18"/>
  <c r="CF19" i="18"/>
  <c r="CF20" i="18"/>
  <c r="CF21" i="18"/>
  <c r="CF22" i="18"/>
  <c r="CF23" i="18"/>
  <c r="CF24" i="18"/>
  <c r="CF25" i="18"/>
  <c r="CF26" i="18"/>
  <c r="CF27" i="18"/>
  <c r="CF28" i="18"/>
  <c r="CF29" i="18"/>
  <c r="CF30" i="18"/>
  <c r="CF31" i="18"/>
  <c r="CF32" i="18"/>
  <c r="CF33" i="18"/>
  <c r="CF34" i="18"/>
  <c r="CF35" i="18"/>
  <c r="CF36" i="18"/>
  <c r="CF37" i="18"/>
  <c r="CF38" i="18"/>
  <c r="CF39" i="18"/>
  <c r="CF40" i="18"/>
  <c r="CF41" i="18"/>
  <c r="CF42" i="18"/>
  <c r="CF43" i="18"/>
  <c r="CF44" i="18"/>
  <c r="CF45" i="18"/>
  <c r="CF46" i="18"/>
  <c r="CF47" i="18"/>
  <c r="CF48" i="18"/>
  <c r="CF49" i="18"/>
  <c r="CF50" i="18"/>
  <c r="CF51" i="18"/>
  <c r="CF52" i="18"/>
  <c r="CF53" i="18"/>
  <c r="CF54" i="18"/>
  <c r="CF55" i="18"/>
  <c r="CF56" i="18"/>
  <c r="CF57" i="18"/>
  <c r="CF58" i="18"/>
  <c r="CF59" i="18"/>
  <c r="CF60" i="18"/>
  <c r="CF61" i="18"/>
  <c r="CF62" i="18"/>
  <c r="CF63" i="18"/>
  <c r="CF64" i="18"/>
  <c r="CF65" i="18"/>
  <c r="CF66" i="18"/>
  <c r="CF67" i="18"/>
  <c r="CF68" i="18"/>
  <c r="CF69" i="18"/>
  <c r="CF70" i="18"/>
  <c r="CF71" i="18"/>
  <c r="CF72" i="18"/>
  <c r="CF73" i="18"/>
  <c r="CF74" i="18"/>
  <c r="CF75" i="18"/>
  <c r="CF76" i="18"/>
  <c r="CF77" i="18"/>
  <c r="CF78" i="18"/>
  <c r="CF79" i="18"/>
  <c r="CF80" i="18"/>
  <c r="CF81" i="18"/>
  <c r="CF82" i="18"/>
  <c r="CF83" i="18"/>
  <c r="CF84" i="18"/>
  <c r="CF85" i="18"/>
  <c r="CF86" i="18"/>
  <c r="CF87" i="18"/>
  <c r="CF88" i="18"/>
  <c r="CF89" i="18"/>
  <c r="CF90" i="18"/>
  <c r="CF91" i="18"/>
  <c r="CF92" i="18"/>
  <c r="CF93" i="18"/>
  <c r="CF94" i="18"/>
  <c r="CF95" i="18"/>
  <c r="CF96" i="18"/>
  <c r="CF97" i="18"/>
  <c r="CF98" i="18"/>
  <c r="CF99" i="18"/>
  <c r="CF100" i="18"/>
  <c r="CF101" i="18"/>
  <c r="CF102" i="18"/>
  <c r="CF103" i="18"/>
  <c r="CF104" i="18"/>
  <c r="CF105" i="18"/>
  <c r="CF106" i="18"/>
  <c r="CF107" i="18"/>
  <c r="CF108" i="18"/>
  <c r="CF109" i="18"/>
  <c r="CF110" i="18"/>
  <c r="CF111" i="18"/>
  <c r="CF112" i="18"/>
  <c r="CF113" i="18"/>
  <c r="CF114" i="18"/>
  <c r="CF115" i="18"/>
  <c r="CF116" i="18"/>
  <c r="CF117" i="18"/>
  <c r="CF118" i="18"/>
  <c r="CF119" i="18"/>
  <c r="CF120" i="18"/>
  <c r="CF121" i="18"/>
  <c r="CF122" i="18"/>
  <c r="CF123" i="18"/>
  <c r="CF124" i="18"/>
  <c r="CF125" i="18"/>
  <c r="CF126" i="18"/>
  <c r="CF127" i="18"/>
  <c r="CF128" i="18"/>
  <c r="CF129" i="18"/>
  <c r="CF130" i="18"/>
  <c r="CF131" i="18"/>
  <c r="CF132" i="18"/>
  <c r="CF133" i="18"/>
  <c r="CF134" i="18"/>
  <c r="CF135" i="18"/>
  <c r="CI9" i="18"/>
  <c r="CI10" i="18"/>
  <c r="CI11" i="18"/>
  <c r="CI12" i="18"/>
  <c r="CI13" i="18"/>
  <c r="CI14" i="18"/>
  <c r="CI15" i="18"/>
  <c r="CI16" i="18"/>
  <c r="CI17" i="18"/>
  <c r="CI18" i="18"/>
  <c r="CI19" i="18"/>
  <c r="CI20" i="18"/>
  <c r="CI21" i="18"/>
  <c r="CI22" i="18"/>
  <c r="CI23" i="18"/>
  <c r="CI24" i="18"/>
  <c r="CI25" i="18"/>
  <c r="CI26" i="18"/>
  <c r="CI27" i="18"/>
  <c r="CI28" i="18"/>
  <c r="CI29" i="18"/>
  <c r="CI30" i="18"/>
  <c r="CI31" i="18"/>
  <c r="CI32" i="18"/>
  <c r="CI33" i="18"/>
  <c r="CI34" i="18"/>
  <c r="CI35" i="18"/>
  <c r="CI36" i="18"/>
  <c r="CI37" i="18"/>
  <c r="CI38" i="18"/>
  <c r="CI39" i="18"/>
  <c r="CI40" i="18"/>
  <c r="CI41" i="18"/>
  <c r="CI42" i="18"/>
  <c r="CI43" i="18"/>
  <c r="CI44" i="18"/>
  <c r="CI45" i="18"/>
  <c r="CI46" i="18"/>
  <c r="CI47" i="18"/>
  <c r="CI48" i="18"/>
  <c r="CI49" i="18"/>
  <c r="CI50" i="18"/>
  <c r="CI51" i="18"/>
  <c r="CI52" i="18"/>
  <c r="CI53" i="18"/>
  <c r="CI54" i="18"/>
  <c r="CI55" i="18"/>
  <c r="CI56" i="18"/>
  <c r="CI57" i="18"/>
  <c r="CI58" i="18"/>
  <c r="CI59" i="18"/>
  <c r="CI60" i="18"/>
  <c r="CI61" i="18"/>
  <c r="CI62" i="18"/>
  <c r="CI63" i="18"/>
  <c r="CI64" i="18"/>
  <c r="CI65" i="18"/>
  <c r="CI66" i="18"/>
  <c r="CI67" i="18"/>
  <c r="CI68" i="18"/>
  <c r="CI69" i="18"/>
  <c r="CI70" i="18"/>
  <c r="CI71" i="18"/>
  <c r="CI72" i="18"/>
  <c r="CI73" i="18"/>
  <c r="CI74" i="18"/>
  <c r="CI75" i="18"/>
  <c r="CI76" i="18"/>
  <c r="CI77" i="18"/>
  <c r="CI78" i="18"/>
  <c r="CI79" i="18"/>
  <c r="CI80" i="18"/>
  <c r="CI81" i="18"/>
  <c r="CI82" i="18"/>
  <c r="CI83" i="18"/>
  <c r="CI84" i="18"/>
  <c r="CI85" i="18"/>
  <c r="CI86" i="18"/>
  <c r="CI87" i="18"/>
  <c r="CI88" i="18"/>
  <c r="CI89" i="18"/>
  <c r="CI90" i="18"/>
  <c r="CI91" i="18"/>
  <c r="CI92" i="18"/>
  <c r="CI93" i="18"/>
  <c r="CI94" i="18"/>
  <c r="CI95" i="18"/>
  <c r="CI96" i="18"/>
  <c r="CI97" i="18"/>
  <c r="CI98" i="18"/>
  <c r="CI99" i="18"/>
  <c r="CI100" i="18"/>
  <c r="CI101" i="18"/>
  <c r="CI102" i="18"/>
  <c r="CI103" i="18"/>
  <c r="CI104" i="18"/>
  <c r="CI105" i="18"/>
  <c r="CI106" i="18"/>
  <c r="CI107" i="18"/>
  <c r="CI108" i="18"/>
  <c r="CI109" i="18"/>
  <c r="CI110" i="18"/>
  <c r="CI111" i="18"/>
  <c r="CI112" i="18"/>
  <c r="CI113" i="18"/>
  <c r="CI114" i="18"/>
  <c r="CI115" i="18"/>
  <c r="CI116" i="18"/>
  <c r="CI117" i="18"/>
  <c r="CI118" i="18"/>
  <c r="CI119" i="18"/>
  <c r="CI120" i="18"/>
  <c r="CI121" i="18"/>
  <c r="CI122" i="18"/>
  <c r="CI123" i="18"/>
  <c r="CI124" i="18"/>
  <c r="CI125" i="18"/>
  <c r="CI126" i="18"/>
  <c r="CI127" i="18"/>
  <c r="CI128" i="18"/>
  <c r="CI129" i="18"/>
  <c r="CI130" i="18"/>
  <c r="CI131" i="18"/>
  <c r="CI132" i="18"/>
  <c r="CI133" i="18"/>
  <c r="CI134" i="18"/>
  <c r="CI135" i="18"/>
  <c r="CH9" i="18"/>
  <c r="CH10" i="18"/>
  <c r="CH11" i="18"/>
  <c r="CH12" i="18"/>
  <c r="CH13" i="18"/>
  <c r="CH14" i="18"/>
  <c r="CH15" i="18"/>
  <c r="CH16" i="18"/>
  <c r="CH17" i="18"/>
  <c r="CH18" i="18"/>
  <c r="CH19" i="18"/>
  <c r="CH20" i="18"/>
  <c r="CH21" i="18"/>
  <c r="CH22" i="18"/>
  <c r="CH23" i="18"/>
  <c r="CH24" i="18"/>
  <c r="CH25" i="18"/>
  <c r="CH26" i="18"/>
  <c r="CH27" i="18"/>
  <c r="CH28" i="18"/>
  <c r="CH29" i="18"/>
  <c r="CH30" i="18"/>
  <c r="CH31" i="18"/>
  <c r="CH32" i="18"/>
  <c r="CH33" i="18"/>
  <c r="CH34" i="18"/>
  <c r="CH35" i="18"/>
  <c r="CH36" i="18"/>
  <c r="CH37" i="18"/>
  <c r="CH38" i="18"/>
  <c r="CH39" i="18"/>
  <c r="CH40" i="18"/>
  <c r="CH41" i="18"/>
  <c r="CH42" i="18"/>
  <c r="CH43" i="18"/>
  <c r="CH44" i="18"/>
  <c r="CH45" i="18"/>
  <c r="CH46" i="18"/>
  <c r="CH47" i="18"/>
  <c r="CH48" i="18"/>
  <c r="CH49" i="18"/>
  <c r="CH50" i="18"/>
  <c r="CH51" i="18"/>
  <c r="CH52" i="18"/>
  <c r="CH53" i="18"/>
  <c r="CH54" i="18"/>
  <c r="CH55" i="18"/>
  <c r="CH56" i="18"/>
  <c r="CH57" i="18"/>
  <c r="CH58" i="18"/>
  <c r="CH59" i="18"/>
  <c r="CH60" i="18"/>
  <c r="CH61" i="18"/>
  <c r="CH62" i="18"/>
  <c r="CH63" i="18"/>
  <c r="CH64" i="18"/>
  <c r="CH65" i="18"/>
  <c r="CH66" i="18"/>
  <c r="CH67" i="18"/>
  <c r="CH68" i="18"/>
  <c r="CH69" i="18"/>
  <c r="CH70" i="18"/>
  <c r="CH71" i="18"/>
  <c r="CH72" i="18"/>
  <c r="CH73" i="18"/>
  <c r="CH74" i="18"/>
  <c r="CH75" i="18"/>
  <c r="CH76" i="18"/>
  <c r="CH77" i="18"/>
  <c r="CH78" i="18"/>
  <c r="CH79" i="18"/>
  <c r="CH80" i="18"/>
  <c r="CH81" i="18"/>
  <c r="CH82" i="18"/>
  <c r="CH83" i="18"/>
  <c r="CH84" i="18"/>
  <c r="CH85" i="18"/>
  <c r="CH86" i="18"/>
  <c r="CH87" i="18"/>
  <c r="CH88" i="18"/>
  <c r="CH89" i="18"/>
  <c r="CH90" i="18"/>
  <c r="CH91" i="18"/>
  <c r="CH92" i="18"/>
  <c r="CH93" i="18"/>
  <c r="CH94" i="18"/>
  <c r="CH95" i="18"/>
  <c r="CH96" i="18"/>
  <c r="CH97" i="18"/>
  <c r="CH98" i="18"/>
  <c r="CH99" i="18"/>
  <c r="CH100" i="18"/>
  <c r="CH101" i="18"/>
  <c r="CH102" i="18"/>
  <c r="CH103" i="18"/>
  <c r="CH104" i="18"/>
  <c r="CH105" i="18"/>
  <c r="CH106" i="18"/>
  <c r="CH107" i="18"/>
  <c r="CH108" i="18"/>
  <c r="CH109" i="18"/>
  <c r="CH110" i="18"/>
  <c r="CH111" i="18"/>
  <c r="CH112" i="18"/>
  <c r="CH113" i="18"/>
  <c r="CH114" i="18"/>
  <c r="CH115" i="18"/>
  <c r="CH116" i="18"/>
  <c r="CH117" i="18"/>
  <c r="CH118" i="18"/>
  <c r="CH119" i="18"/>
  <c r="CH120" i="18"/>
  <c r="CH121" i="18"/>
  <c r="CH122" i="18"/>
  <c r="CH123" i="18"/>
  <c r="CH124" i="18"/>
  <c r="CH125" i="18"/>
  <c r="CH126" i="18"/>
  <c r="CH127" i="18"/>
  <c r="CH128" i="18"/>
  <c r="CH129" i="18"/>
  <c r="CH130" i="18"/>
  <c r="CH131" i="18"/>
  <c r="CH132" i="18"/>
  <c r="CH133" i="18"/>
  <c r="CH134" i="18"/>
  <c r="CH135" i="18"/>
  <c r="CK9" i="18"/>
  <c r="CK10" i="18"/>
  <c r="CK11" i="18"/>
  <c r="CK12" i="18"/>
  <c r="CK13" i="18"/>
  <c r="CK14" i="18"/>
  <c r="CK15" i="18"/>
  <c r="CK16" i="18"/>
  <c r="CK17" i="18"/>
  <c r="CK18" i="18"/>
  <c r="CK19" i="18"/>
  <c r="CK20" i="18"/>
  <c r="CK21" i="18"/>
  <c r="CK22" i="18"/>
  <c r="CK23" i="18"/>
  <c r="CK24" i="18"/>
  <c r="CK25" i="18"/>
  <c r="CK26" i="18"/>
  <c r="CK27" i="18"/>
  <c r="CK28" i="18"/>
  <c r="CK29" i="18"/>
  <c r="CK30" i="18"/>
  <c r="CK31" i="18"/>
  <c r="CK32" i="18"/>
  <c r="CK33" i="18"/>
  <c r="CK34" i="18"/>
  <c r="CK35" i="18"/>
  <c r="CK36" i="18"/>
  <c r="CK37" i="18"/>
  <c r="CK38" i="18"/>
  <c r="CK39" i="18"/>
  <c r="CK40" i="18"/>
  <c r="CK41" i="18"/>
  <c r="CK42" i="18"/>
  <c r="CK43" i="18"/>
  <c r="CK44" i="18"/>
  <c r="CK45" i="18"/>
  <c r="CK46" i="18"/>
  <c r="CK47" i="18"/>
  <c r="CK48" i="18"/>
  <c r="CK49" i="18"/>
  <c r="CK50" i="18"/>
  <c r="CK51" i="18"/>
  <c r="CK52" i="18"/>
  <c r="CK53" i="18"/>
  <c r="CK54" i="18"/>
  <c r="CK55" i="18"/>
  <c r="CK56" i="18"/>
  <c r="CK57" i="18"/>
  <c r="CK58" i="18"/>
  <c r="CK59" i="18"/>
  <c r="CK60" i="18"/>
  <c r="CK61" i="18"/>
  <c r="CK62" i="18"/>
  <c r="CK63" i="18"/>
  <c r="CK64" i="18"/>
  <c r="CK65" i="18"/>
  <c r="CK66" i="18"/>
  <c r="CK67" i="18"/>
  <c r="CK68" i="18"/>
  <c r="CK69" i="18"/>
  <c r="CK70" i="18"/>
  <c r="CK71" i="18"/>
  <c r="CK72" i="18"/>
  <c r="CK73" i="18"/>
  <c r="CK74" i="18"/>
  <c r="CK75" i="18"/>
  <c r="CK76" i="18"/>
  <c r="CK77" i="18"/>
  <c r="CK78" i="18"/>
  <c r="CK79" i="18"/>
  <c r="CK80" i="18"/>
  <c r="CK81" i="18"/>
  <c r="CK82" i="18"/>
  <c r="CK83" i="18"/>
  <c r="CK84" i="18"/>
  <c r="CK85" i="18"/>
  <c r="CK86" i="18"/>
  <c r="CK87" i="18"/>
  <c r="CK88" i="18"/>
  <c r="CK89" i="18"/>
  <c r="CK90" i="18"/>
  <c r="CK91" i="18"/>
  <c r="CK92" i="18"/>
  <c r="CK93" i="18"/>
  <c r="CK94" i="18"/>
  <c r="CK95" i="18"/>
  <c r="CK96" i="18"/>
  <c r="CK97" i="18"/>
  <c r="CK98" i="18"/>
  <c r="CK99" i="18"/>
  <c r="CK100" i="18"/>
  <c r="CK101" i="18"/>
  <c r="CK102" i="18"/>
  <c r="CK103" i="18"/>
  <c r="CK104" i="18"/>
  <c r="CK105" i="18"/>
  <c r="CK106" i="18"/>
  <c r="CK107" i="18"/>
  <c r="CK108" i="18"/>
  <c r="CK109" i="18"/>
  <c r="CK110" i="18"/>
  <c r="CK111" i="18"/>
  <c r="CK112" i="18"/>
  <c r="CK113" i="18"/>
  <c r="CK114" i="18"/>
  <c r="CK115" i="18"/>
  <c r="CK116" i="18"/>
  <c r="CK117" i="18"/>
  <c r="CK118" i="18"/>
  <c r="CK119" i="18"/>
  <c r="CK120" i="18"/>
  <c r="CK121" i="18"/>
  <c r="CK122" i="18"/>
  <c r="CK123" i="18"/>
  <c r="CK124" i="18"/>
  <c r="CK125" i="18"/>
  <c r="CK126" i="18"/>
  <c r="CK127" i="18"/>
  <c r="CK128" i="18"/>
  <c r="CK129" i="18"/>
  <c r="CK130" i="18"/>
  <c r="CK131" i="18"/>
  <c r="CK132" i="18"/>
  <c r="CK133" i="18"/>
  <c r="CK134" i="18"/>
  <c r="CK135" i="18"/>
  <c r="CJ9" i="18"/>
  <c r="CJ10" i="18"/>
  <c r="CJ11" i="18"/>
  <c r="CJ12" i="18"/>
  <c r="CJ13" i="18"/>
  <c r="CJ14" i="18"/>
  <c r="CJ15" i="18"/>
  <c r="CJ16" i="18"/>
  <c r="CJ17" i="18"/>
  <c r="CJ18" i="18"/>
  <c r="CJ19" i="18"/>
  <c r="CJ20" i="18"/>
  <c r="CJ21" i="18"/>
  <c r="CJ22" i="18"/>
  <c r="CJ23" i="18"/>
  <c r="CJ24" i="18"/>
  <c r="CJ25" i="18"/>
  <c r="CJ26" i="18"/>
  <c r="CJ27" i="18"/>
  <c r="CJ28" i="18"/>
  <c r="CJ29" i="18"/>
  <c r="CJ30" i="18"/>
  <c r="CJ31" i="18"/>
  <c r="CJ32" i="18"/>
  <c r="CJ33" i="18"/>
  <c r="CJ34" i="18"/>
  <c r="CJ35" i="18"/>
  <c r="CJ36" i="18"/>
  <c r="CJ37" i="18"/>
  <c r="CJ38" i="18"/>
  <c r="CJ39" i="18"/>
  <c r="CJ40" i="18"/>
  <c r="CJ41" i="18"/>
  <c r="CJ42" i="18"/>
  <c r="CJ43" i="18"/>
  <c r="CJ44" i="18"/>
  <c r="CJ45" i="18"/>
  <c r="CJ46" i="18"/>
  <c r="CJ47" i="18"/>
  <c r="CJ48" i="18"/>
  <c r="CJ49" i="18"/>
  <c r="CJ50" i="18"/>
  <c r="CJ51" i="18"/>
  <c r="CJ52" i="18"/>
  <c r="CJ53" i="18"/>
  <c r="CJ54" i="18"/>
  <c r="CJ55" i="18"/>
  <c r="CJ56" i="18"/>
  <c r="CJ57" i="18"/>
  <c r="CJ58" i="18"/>
  <c r="CJ59" i="18"/>
  <c r="CJ60" i="18"/>
  <c r="CJ61" i="18"/>
  <c r="CJ62" i="18"/>
  <c r="CJ63" i="18"/>
  <c r="CJ64" i="18"/>
  <c r="CJ65" i="18"/>
  <c r="CJ66" i="18"/>
  <c r="CJ67" i="18"/>
  <c r="CJ68" i="18"/>
  <c r="CJ69" i="18"/>
  <c r="CJ70" i="18"/>
  <c r="CJ71" i="18"/>
  <c r="CJ72" i="18"/>
  <c r="CJ73" i="18"/>
  <c r="CJ74" i="18"/>
  <c r="CJ75" i="18"/>
  <c r="CJ76" i="18"/>
  <c r="CJ77" i="18"/>
  <c r="CJ78" i="18"/>
  <c r="CJ79" i="18"/>
  <c r="CJ80" i="18"/>
  <c r="CJ81" i="18"/>
  <c r="CJ82" i="18"/>
  <c r="CJ83" i="18"/>
  <c r="CJ84" i="18"/>
  <c r="CJ85" i="18"/>
  <c r="CJ86" i="18"/>
  <c r="CJ87" i="18"/>
  <c r="CJ88" i="18"/>
  <c r="CJ89" i="18"/>
  <c r="CJ90" i="18"/>
  <c r="CJ91" i="18"/>
  <c r="CJ92" i="18"/>
  <c r="CJ93" i="18"/>
  <c r="CJ94" i="18"/>
  <c r="CJ95" i="18"/>
  <c r="CJ96" i="18"/>
  <c r="CJ97" i="18"/>
  <c r="CJ98" i="18"/>
  <c r="CJ99" i="18"/>
  <c r="CJ100" i="18"/>
  <c r="CJ101" i="18"/>
  <c r="CJ102" i="18"/>
  <c r="CJ103" i="18"/>
  <c r="CJ104" i="18"/>
  <c r="CJ105" i="18"/>
  <c r="CJ106" i="18"/>
  <c r="CJ107" i="18"/>
  <c r="CJ108" i="18"/>
  <c r="CJ109" i="18"/>
  <c r="CJ110" i="18"/>
  <c r="CJ111" i="18"/>
  <c r="CJ112" i="18"/>
  <c r="CJ113" i="18"/>
  <c r="CJ114" i="18"/>
  <c r="CJ115" i="18"/>
  <c r="CJ116" i="18"/>
  <c r="CJ117" i="18"/>
  <c r="CJ118" i="18"/>
  <c r="CJ119" i="18"/>
  <c r="CJ120" i="18"/>
  <c r="CJ121" i="18"/>
  <c r="CJ122" i="18"/>
  <c r="CJ123" i="18"/>
  <c r="CJ124" i="18"/>
  <c r="CJ125" i="18"/>
  <c r="CJ126" i="18"/>
  <c r="CJ127" i="18"/>
  <c r="CJ128" i="18"/>
  <c r="CJ129" i="18"/>
  <c r="CJ130" i="18"/>
  <c r="CJ131" i="18"/>
  <c r="CJ132" i="18"/>
  <c r="CJ133" i="18"/>
  <c r="CJ134" i="18"/>
  <c r="CJ135" i="18"/>
  <c r="CM9" i="18"/>
  <c r="CM10" i="18"/>
  <c r="CM11" i="18"/>
  <c r="CM12" i="18"/>
  <c r="CM13" i="18"/>
  <c r="CM14" i="18"/>
  <c r="CM15" i="18"/>
  <c r="CM16" i="18"/>
  <c r="CM17" i="18"/>
  <c r="CM18" i="18"/>
  <c r="CM19" i="18"/>
  <c r="CM20" i="18"/>
  <c r="CM21" i="18"/>
  <c r="CM22" i="18"/>
  <c r="CM23" i="18"/>
  <c r="CM24" i="18"/>
  <c r="CM25" i="18"/>
  <c r="CM26" i="18"/>
  <c r="CM27" i="18"/>
  <c r="CM28" i="18"/>
  <c r="CM29" i="18"/>
  <c r="CM30" i="18"/>
  <c r="CM31" i="18"/>
  <c r="CM32" i="18"/>
  <c r="CM33" i="18"/>
  <c r="CM34" i="18"/>
  <c r="CM35" i="18"/>
  <c r="CM36" i="18"/>
  <c r="CM37" i="18"/>
  <c r="CM38" i="18"/>
  <c r="CM39" i="18"/>
  <c r="CM40" i="18"/>
  <c r="CM41" i="18"/>
  <c r="CM42" i="18"/>
  <c r="CM43" i="18"/>
  <c r="CM44" i="18"/>
  <c r="CM45" i="18"/>
  <c r="CM46" i="18"/>
  <c r="CM47" i="18"/>
  <c r="CM48" i="18"/>
  <c r="CM49" i="18"/>
  <c r="CM50" i="18"/>
  <c r="CM51" i="18"/>
  <c r="CM52" i="18"/>
  <c r="CM53" i="18"/>
  <c r="CM54" i="18"/>
  <c r="CM55" i="18"/>
  <c r="CM56" i="18"/>
  <c r="CM57" i="18"/>
  <c r="CM58" i="18"/>
  <c r="CM59" i="18"/>
  <c r="CM60" i="18"/>
  <c r="CM61" i="18"/>
  <c r="CM62" i="18"/>
  <c r="CM63" i="18"/>
  <c r="CM64" i="18"/>
  <c r="CM65" i="18"/>
  <c r="CM66" i="18"/>
  <c r="CM67" i="18"/>
  <c r="CM68" i="18"/>
  <c r="CM69" i="18"/>
  <c r="CM70" i="18"/>
  <c r="CM71" i="18"/>
  <c r="CM72" i="18"/>
  <c r="CM73" i="18"/>
  <c r="CM74" i="18"/>
  <c r="CM75" i="18"/>
  <c r="CM76" i="18"/>
  <c r="CM77" i="18"/>
  <c r="CM78" i="18"/>
  <c r="CM79" i="18"/>
  <c r="CM80" i="18"/>
  <c r="CM81" i="18"/>
  <c r="CM82" i="18"/>
  <c r="CM83" i="18"/>
  <c r="CM84" i="18"/>
  <c r="CM85" i="18"/>
  <c r="CM86" i="18"/>
  <c r="CM87" i="18"/>
  <c r="CM88" i="18"/>
  <c r="CM89" i="18"/>
  <c r="CM90" i="18"/>
  <c r="CM91" i="18"/>
  <c r="CM92" i="18"/>
  <c r="CM93" i="18"/>
  <c r="CM94" i="18"/>
  <c r="CM95" i="18"/>
  <c r="CM96" i="18"/>
  <c r="CM97" i="18"/>
  <c r="CM98" i="18"/>
  <c r="CM99" i="18"/>
  <c r="CM100" i="18"/>
  <c r="CM101" i="18"/>
  <c r="CM102" i="18"/>
  <c r="CM103" i="18"/>
  <c r="CM104" i="18"/>
  <c r="CM105" i="18"/>
  <c r="CM106" i="18"/>
  <c r="CM107" i="18"/>
  <c r="CM108" i="18"/>
  <c r="CM109" i="18"/>
  <c r="CM110" i="18"/>
  <c r="CM111" i="18"/>
  <c r="CM112" i="18"/>
  <c r="CM113" i="18"/>
  <c r="CM114" i="18"/>
  <c r="CM115" i="18"/>
  <c r="CM116" i="18"/>
  <c r="CM117" i="18"/>
  <c r="CM118" i="18"/>
  <c r="CM119" i="18"/>
  <c r="CM120" i="18"/>
  <c r="CM121" i="18"/>
  <c r="CM122" i="18"/>
  <c r="CM123" i="18"/>
  <c r="CM124" i="18"/>
  <c r="CM125" i="18"/>
  <c r="CM126" i="18"/>
  <c r="CM127" i="18"/>
  <c r="CM128" i="18"/>
  <c r="CM129" i="18"/>
  <c r="CM130" i="18"/>
  <c r="CM131" i="18"/>
  <c r="CM132" i="18"/>
  <c r="CM133" i="18"/>
  <c r="CM134" i="18"/>
  <c r="CM135" i="18"/>
  <c r="CL9" i="18"/>
  <c r="CL10" i="18"/>
  <c r="CL11" i="18"/>
  <c r="CL12" i="18"/>
  <c r="CL13" i="18"/>
  <c r="CL14" i="18"/>
  <c r="CL15" i="18"/>
  <c r="CL16" i="18"/>
  <c r="CL17" i="18"/>
  <c r="CL18" i="18"/>
  <c r="CL19" i="18"/>
  <c r="CL20" i="18"/>
  <c r="CL21" i="18"/>
  <c r="CL22" i="18"/>
  <c r="CL23" i="18"/>
  <c r="CL24" i="18"/>
  <c r="CL25" i="18"/>
  <c r="CL26" i="18"/>
  <c r="CL27" i="18"/>
  <c r="CL28" i="18"/>
  <c r="CL29" i="18"/>
  <c r="CL30" i="18"/>
  <c r="CL31" i="18"/>
  <c r="CL32" i="18"/>
  <c r="CL33" i="18"/>
  <c r="CL34" i="18"/>
  <c r="CL35" i="18"/>
  <c r="CL36" i="18"/>
  <c r="CL37" i="18"/>
  <c r="CL38" i="18"/>
  <c r="CL39" i="18"/>
  <c r="CL40" i="18"/>
  <c r="CL41" i="18"/>
  <c r="CL42" i="18"/>
  <c r="CL43" i="18"/>
  <c r="CL44" i="18"/>
  <c r="CL45" i="18"/>
  <c r="CL46" i="18"/>
  <c r="CL47" i="18"/>
  <c r="CL48" i="18"/>
  <c r="CL49" i="18"/>
  <c r="CL50" i="18"/>
  <c r="CL51" i="18"/>
  <c r="CL52" i="18"/>
  <c r="CL53" i="18"/>
  <c r="CL54" i="18"/>
  <c r="CL55" i="18"/>
  <c r="CL56" i="18"/>
  <c r="CL57" i="18"/>
  <c r="CL58" i="18"/>
  <c r="CL59" i="18"/>
  <c r="CL60" i="18"/>
  <c r="CL61" i="18"/>
  <c r="CL62" i="18"/>
  <c r="CL63" i="18"/>
  <c r="CL64" i="18"/>
  <c r="CL65" i="18"/>
  <c r="CL66" i="18"/>
  <c r="CL67" i="18"/>
  <c r="CL68" i="18"/>
  <c r="CL69" i="18"/>
  <c r="CL70" i="18"/>
  <c r="CL71" i="18"/>
  <c r="CL72" i="18"/>
  <c r="CL73" i="18"/>
  <c r="CL74" i="18"/>
  <c r="CL75" i="18"/>
  <c r="CL76" i="18"/>
  <c r="CL77" i="18"/>
  <c r="CL78" i="18"/>
  <c r="CL79" i="18"/>
  <c r="CL80" i="18"/>
  <c r="CL81" i="18"/>
  <c r="CL82" i="18"/>
  <c r="CL83" i="18"/>
  <c r="CL84" i="18"/>
  <c r="CL85" i="18"/>
  <c r="CL86" i="18"/>
  <c r="CL87" i="18"/>
  <c r="CL88" i="18"/>
  <c r="CL89" i="18"/>
  <c r="CL90" i="18"/>
  <c r="CL91" i="18"/>
  <c r="CL92" i="18"/>
  <c r="CL93" i="18"/>
  <c r="CL94" i="18"/>
  <c r="CL95" i="18"/>
  <c r="CL96" i="18"/>
  <c r="CL97" i="18"/>
  <c r="CL98" i="18"/>
  <c r="CL99" i="18"/>
  <c r="CL100" i="18"/>
  <c r="CL101" i="18"/>
  <c r="CL102" i="18"/>
  <c r="CL103" i="18"/>
  <c r="CL104" i="18"/>
  <c r="CL105" i="18"/>
  <c r="CL106" i="18"/>
  <c r="CL107" i="18"/>
  <c r="CL108" i="18"/>
  <c r="CL109" i="18"/>
  <c r="CL110" i="18"/>
  <c r="CL111" i="18"/>
  <c r="CL112" i="18"/>
  <c r="CL113" i="18"/>
  <c r="CL114" i="18"/>
  <c r="CL115" i="18"/>
  <c r="CL116" i="18"/>
  <c r="CL117" i="18"/>
  <c r="CL118" i="18"/>
  <c r="CL119" i="18"/>
  <c r="CL120" i="18"/>
  <c r="CL121" i="18"/>
  <c r="CL122" i="18"/>
  <c r="CL123" i="18"/>
  <c r="CL124" i="18"/>
  <c r="CL125" i="18"/>
  <c r="CL126" i="18"/>
  <c r="CL127" i="18"/>
  <c r="CL128" i="18"/>
  <c r="CL129" i="18"/>
  <c r="CL130" i="18"/>
  <c r="CL131" i="18"/>
  <c r="CL132" i="18"/>
  <c r="CL133" i="18"/>
  <c r="CL134" i="18"/>
  <c r="CL135" i="18"/>
  <c r="CO9" i="18"/>
  <c r="CO10" i="18"/>
  <c r="CO11" i="18"/>
  <c r="CO12" i="18"/>
  <c r="CO13" i="18"/>
  <c r="CO14" i="18"/>
  <c r="CO15" i="18"/>
  <c r="CO16" i="18"/>
  <c r="CO17" i="18"/>
  <c r="CO18" i="18"/>
  <c r="CO19" i="18"/>
  <c r="CO20" i="18"/>
  <c r="CO21" i="18"/>
  <c r="CO22" i="18"/>
  <c r="CO23" i="18"/>
  <c r="CO24" i="18"/>
  <c r="CO25" i="18"/>
  <c r="CO26" i="18"/>
  <c r="CO27" i="18"/>
  <c r="CO28" i="18"/>
  <c r="CO29" i="18"/>
  <c r="CO30" i="18"/>
  <c r="CO31" i="18"/>
  <c r="CO32" i="18"/>
  <c r="CO33" i="18"/>
  <c r="CO34" i="18"/>
  <c r="CO35" i="18"/>
  <c r="CO36" i="18"/>
  <c r="CO37" i="18"/>
  <c r="CO38" i="18"/>
  <c r="CO39" i="18"/>
  <c r="CO40" i="18"/>
  <c r="CO41" i="18"/>
  <c r="CO42" i="18"/>
  <c r="CO43" i="18"/>
  <c r="CO44" i="18"/>
  <c r="CO45" i="18"/>
  <c r="CO46" i="18"/>
  <c r="CO47" i="18"/>
  <c r="CO48" i="18"/>
  <c r="CO49" i="18"/>
  <c r="CO50" i="18"/>
  <c r="CO51" i="18"/>
  <c r="CO52" i="18"/>
  <c r="CO53" i="18"/>
  <c r="CO54" i="18"/>
  <c r="CO55" i="18"/>
  <c r="CO56" i="18"/>
  <c r="CO57" i="18"/>
  <c r="CO58" i="18"/>
  <c r="CO59" i="18"/>
  <c r="CO60" i="18"/>
  <c r="CO61" i="18"/>
  <c r="CO62" i="18"/>
  <c r="CO63" i="18"/>
  <c r="CO64" i="18"/>
  <c r="CO65" i="18"/>
  <c r="CO66" i="18"/>
  <c r="CO67" i="18"/>
  <c r="CO68" i="18"/>
  <c r="CO69" i="18"/>
  <c r="CO70" i="18"/>
  <c r="CO71" i="18"/>
  <c r="CO72" i="18"/>
  <c r="CO73" i="18"/>
  <c r="CO74" i="18"/>
  <c r="CO75" i="18"/>
  <c r="CO76" i="18"/>
  <c r="CO77" i="18"/>
  <c r="CO78" i="18"/>
  <c r="CO79" i="18"/>
  <c r="CO80" i="18"/>
  <c r="CO81" i="18"/>
  <c r="CO82" i="18"/>
  <c r="CO83" i="18"/>
  <c r="CO84" i="18"/>
  <c r="CO85" i="18"/>
  <c r="CO86" i="18"/>
  <c r="CO87" i="18"/>
  <c r="CO88" i="18"/>
  <c r="CO89" i="18"/>
  <c r="CO90" i="18"/>
  <c r="CO91" i="18"/>
  <c r="CO92" i="18"/>
  <c r="CO93" i="18"/>
  <c r="CO94" i="18"/>
  <c r="CO95" i="18"/>
  <c r="CO96" i="18"/>
  <c r="CO97" i="18"/>
  <c r="CO98" i="18"/>
  <c r="CO99" i="18"/>
  <c r="CO100" i="18"/>
  <c r="CO101" i="18"/>
  <c r="CO102" i="18"/>
  <c r="CO103" i="18"/>
  <c r="CO104" i="18"/>
  <c r="CO105" i="18"/>
  <c r="CO106" i="18"/>
  <c r="CO107" i="18"/>
  <c r="CO108" i="18"/>
  <c r="CO109" i="18"/>
  <c r="CO110" i="18"/>
  <c r="CO111" i="18"/>
  <c r="CO112" i="18"/>
  <c r="CO113" i="18"/>
  <c r="CO114" i="18"/>
  <c r="CO115" i="18"/>
  <c r="CO116" i="18"/>
  <c r="CO117" i="18"/>
  <c r="CO118" i="18"/>
  <c r="CO119" i="18"/>
  <c r="CO120" i="18"/>
  <c r="CO121" i="18"/>
  <c r="CO122" i="18"/>
  <c r="CO123" i="18"/>
  <c r="CO124" i="18"/>
  <c r="CO125" i="18"/>
  <c r="CO126" i="18"/>
  <c r="CO127" i="18"/>
  <c r="CO128" i="18"/>
  <c r="CO129" i="18"/>
  <c r="CO130" i="18"/>
  <c r="CO131" i="18"/>
  <c r="CO132" i="18"/>
  <c r="CO133" i="18"/>
  <c r="CO134" i="18"/>
  <c r="CO135" i="18"/>
  <c r="CN9" i="18"/>
  <c r="CN10" i="18"/>
  <c r="CN11" i="18"/>
  <c r="CN12" i="18"/>
  <c r="CN13" i="18"/>
  <c r="CN14" i="18"/>
  <c r="CN15" i="18"/>
  <c r="CN16" i="18"/>
  <c r="CN17" i="18"/>
  <c r="CN18" i="18"/>
  <c r="CN19" i="18"/>
  <c r="CN20" i="18"/>
  <c r="CN21" i="18"/>
  <c r="CN22" i="18"/>
  <c r="CN23" i="18"/>
  <c r="CN24" i="18"/>
  <c r="CN25" i="18"/>
  <c r="CN26" i="18"/>
  <c r="CN27" i="18"/>
  <c r="CN28" i="18"/>
  <c r="CN29" i="18"/>
  <c r="CN30" i="18"/>
  <c r="CN31" i="18"/>
  <c r="CN32" i="18"/>
  <c r="CN33" i="18"/>
  <c r="CN34" i="18"/>
  <c r="CN35" i="18"/>
  <c r="CN36" i="18"/>
  <c r="CN37" i="18"/>
  <c r="CN38" i="18"/>
  <c r="CN39" i="18"/>
  <c r="CN40" i="18"/>
  <c r="CN41" i="18"/>
  <c r="CN42" i="18"/>
  <c r="CN43" i="18"/>
  <c r="CN44" i="18"/>
  <c r="CN45" i="18"/>
  <c r="CN46" i="18"/>
  <c r="CN47" i="18"/>
  <c r="CN48" i="18"/>
  <c r="CN49" i="18"/>
  <c r="CN50" i="18"/>
  <c r="CN51" i="18"/>
  <c r="CN52" i="18"/>
  <c r="CN53" i="18"/>
  <c r="CN54" i="18"/>
  <c r="CN55" i="18"/>
  <c r="CN56" i="18"/>
  <c r="CN57" i="18"/>
  <c r="CN58" i="18"/>
  <c r="CN59" i="18"/>
  <c r="CN60" i="18"/>
  <c r="CN61" i="18"/>
  <c r="CN62" i="18"/>
  <c r="CN63" i="18"/>
  <c r="CN64" i="18"/>
  <c r="CN65" i="18"/>
  <c r="CN66" i="18"/>
  <c r="CN67" i="18"/>
  <c r="CN68" i="18"/>
  <c r="CN69" i="18"/>
  <c r="CN70" i="18"/>
  <c r="CN71" i="18"/>
  <c r="CN72" i="18"/>
  <c r="CN73" i="18"/>
  <c r="CN74" i="18"/>
  <c r="CN75" i="18"/>
  <c r="CN76" i="18"/>
  <c r="CN77" i="18"/>
  <c r="CN78" i="18"/>
  <c r="CN79" i="18"/>
  <c r="CN80" i="18"/>
  <c r="CN81" i="18"/>
  <c r="CN82" i="18"/>
  <c r="CN83" i="18"/>
  <c r="CN84" i="18"/>
  <c r="CN85" i="18"/>
  <c r="CN86" i="18"/>
  <c r="CN87" i="18"/>
  <c r="CN88" i="18"/>
  <c r="CN89" i="18"/>
  <c r="CN90" i="18"/>
  <c r="CN91" i="18"/>
  <c r="CN92" i="18"/>
  <c r="CN93" i="18"/>
  <c r="CN94" i="18"/>
  <c r="CN95" i="18"/>
  <c r="CN96" i="18"/>
  <c r="CN97" i="18"/>
  <c r="CN98" i="18"/>
  <c r="CN99" i="18"/>
  <c r="CN100" i="18"/>
  <c r="CN101" i="18"/>
  <c r="CN102" i="18"/>
  <c r="CN103" i="18"/>
  <c r="CN104" i="18"/>
  <c r="CN105" i="18"/>
  <c r="CN106" i="18"/>
  <c r="CN107" i="18"/>
  <c r="CN108" i="18"/>
  <c r="CN109" i="18"/>
  <c r="CN110" i="18"/>
  <c r="CN111" i="18"/>
  <c r="CN112" i="18"/>
  <c r="CN113" i="18"/>
  <c r="CN114" i="18"/>
  <c r="CN115" i="18"/>
  <c r="CN116" i="18"/>
  <c r="CN117" i="18"/>
  <c r="CN118" i="18"/>
  <c r="CN119" i="18"/>
  <c r="CN120" i="18"/>
  <c r="CN121" i="18"/>
  <c r="CN122" i="18"/>
  <c r="CN123" i="18"/>
  <c r="CN124" i="18"/>
  <c r="CN125" i="18"/>
  <c r="CN126" i="18"/>
  <c r="CN127" i="18"/>
  <c r="CN128" i="18"/>
  <c r="CN129" i="18"/>
  <c r="CN130" i="18"/>
  <c r="CN131" i="18"/>
  <c r="CN132" i="18"/>
  <c r="CN133" i="18"/>
  <c r="CN134" i="18"/>
  <c r="CN135" i="18"/>
  <c r="CQ9" i="18"/>
  <c r="CQ10" i="18"/>
  <c r="CQ11" i="18"/>
  <c r="CQ12" i="18"/>
  <c r="CQ13" i="18"/>
  <c r="CQ14" i="18"/>
  <c r="CQ15" i="18"/>
  <c r="CQ16" i="18"/>
  <c r="CQ17" i="18"/>
  <c r="CQ18" i="18"/>
  <c r="CQ19" i="18"/>
  <c r="CQ20" i="18"/>
  <c r="CQ21" i="18"/>
  <c r="CQ22" i="18"/>
  <c r="CQ23" i="18"/>
  <c r="CQ24" i="18"/>
  <c r="CQ25" i="18"/>
  <c r="CQ26" i="18"/>
  <c r="CQ27" i="18"/>
  <c r="CQ28" i="18"/>
  <c r="CQ29" i="18"/>
  <c r="CQ30" i="18"/>
  <c r="CQ31" i="18"/>
  <c r="CQ32" i="18"/>
  <c r="CQ33" i="18"/>
  <c r="CQ34" i="18"/>
  <c r="CQ35" i="18"/>
  <c r="CQ36" i="18"/>
  <c r="CQ37" i="18"/>
  <c r="CQ38" i="18"/>
  <c r="CQ39" i="18"/>
  <c r="CQ40" i="18"/>
  <c r="CQ41" i="18"/>
  <c r="CQ42" i="18"/>
  <c r="CQ43" i="18"/>
  <c r="CQ44" i="18"/>
  <c r="CQ45" i="18"/>
  <c r="CQ46" i="18"/>
  <c r="CQ47" i="18"/>
  <c r="CQ48" i="18"/>
  <c r="CQ49" i="18"/>
  <c r="CQ50" i="18"/>
  <c r="CQ51" i="18"/>
  <c r="CQ52" i="18"/>
  <c r="CQ53" i="18"/>
  <c r="CQ54" i="18"/>
  <c r="CQ55" i="18"/>
  <c r="CQ56" i="18"/>
  <c r="CQ57" i="18"/>
  <c r="CQ58" i="18"/>
  <c r="CQ59" i="18"/>
  <c r="CQ60" i="18"/>
  <c r="CQ61" i="18"/>
  <c r="CQ62" i="18"/>
  <c r="CQ63" i="18"/>
  <c r="CQ64" i="18"/>
  <c r="CQ65" i="18"/>
  <c r="CQ66" i="18"/>
  <c r="CQ67" i="18"/>
  <c r="CQ68" i="18"/>
  <c r="CQ69" i="18"/>
  <c r="CQ70" i="18"/>
  <c r="CQ71" i="18"/>
  <c r="CQ72" i="18"/>
  <c r="CQ73" i="18"/>
  <c r="CQ74" i="18"/>
  <c r="CQ75" i="18"/>
  <c r="CQ76" i="18"/>
  <c r="CQ77" i="18"/>
  <c r="CQ78" i="18"/>
  <c r="CQ79" i="18"/>
  <c r="CQ80" i="18"/>
  <c r="CQ81" i="18"/>
  <c r="CQ82" i="18"/>
  <c r="CQ83" i="18"/>
  <c r="CQ84" i="18"/>
  <c r="CQ85" i="18"/>
  <c r="CQ86" i="18"/>
  <c r="CQ87" i="18"/>
  <c r="CQ88" i="18"/>
  <c r="CQ89" i="18"/>
  <c r="CQ90" i="18"/>
  <c r="CQ91" i="18"/>
  <c r="CQ92" i="18"/>
  <c r="CQ93" i="18"/>
  <c r="CQ94" i="18"/>
  <c r="CQ95" i="18"/>
  <c r="CQ96" i="18"/>
  <c r="CQ97" i="18"/>
  <c r="CQ98" i="18"/>
  <c r="CQ99" i="18"/>
  <c r="CQ100" i="18"/>
  <c r="CQ101" i="18"/>
  <c r="CQ102" i="18"/>
  <c r="CQ103" i="18"/>
  <c r="CQ104" i="18"/>
  <c r="CQ105" i="18"/>
  <c r="CQ106" i="18"/>
  <c r="CQ107" i="18"/>
  <c r="CQ108" i="18"/>
  <c r="CQ109" i="18"/>
  <c r="CQ110" i="18"/>
  <c r="CQ111" i="18"/>
  <c r="CQ112" i="18"/>
  <c r="CQ113" i="18"/>
  <c r="CQ114" i="18"/>
  <c r="CQ115" i="18"/>
  <c r="CQ116" i="18"/>
  <c r="CQ117" i="18"/>
  <c r="CQ118" i="18"/>
  <c r="CQ119" i="18"/>
  <c r="CQ120" i="18"/>
  <c r="CQ121" i="18"/>
  <c r="CQ122" i="18"/>
  <c r="CQ123" i="18"/>
  <c r="CQ124" i="18"/>
  <c r="CQ125" i="18"/>
  <c r="CQ126" i="18"/>
  <c r="CQ127" i="18"/>
  <c r="CQ128" i="18"/>
  <c r="CQ129" i="18"/>
  <c r="CQ130" i="18"/>
  <c r="CQ131" i="18"/>
  <c r="CQ132" i="18"/>
  <c r="CQ133" i="18"/>
  <c r="CQ134" i="18"/>
  <c r="CQ135" i="18"/>
  <c r="CP9" i="18"/>
  <c r="CP10" i="18"/>
  <c r="CP11" i="18"/>
  <c r="CP12" i="18"/>
  <c r="CP13" i="18"/>
  <c r="CP14" i="18"/>
  <c r="CP15" i="18"/>
  <c r="CP16" i="18"/>
  <c r="CP17" i="18"/>
  <c r="CP18" i="18"/>
  <c r="CP19" i="18"/>
  <c r="CP20" i="18"/>
  <c r="CP21" i="18"/>
  <c r="CP22" i="18"/>
  <c r="CP23" i="18"/>
  <c r="CP24" i="18"/>
  <c r="CP25" i="18"/>
  <c r="CP26" i="18"/>
  <c r="CP27" i="18"/>
  <c r="CP28" i="18"/>
  <c r="CP29" i="18"/>
  <c r="CP30" i="18"/>
  <c r="CP31" i="18"/>
  <c r="CP32" i="18"/>
  <c r="CP33" i="18"/>
  <c r="CP34" i="18"/>
  <c r="CP35" i="18"/>
  <c r="CP36" i="18"/>
  <c r="CP37" i="18"/>
  <c r="CP38" i="18"/>
  <c r="CP39" i="18"/>
  <c r="CP40" i="18"/>
  <c r="CP41" i="18"/>
  <c r="CP42" i="18"/>
  <c r="CP43" i="18"/>
  <c r="CP44" i="18"/>
  <c r="CP45" i="18"/>
  <c r="CP46" i="18"/>
  <c r="CP47" i="18"/>
  <c r="CP48" i="18"/>
  <c r="CP49" i="18"/>
  <c r="CP50" i="18"/>
  <c r="CP51" i="18"/>
  <c r="CP52" i="18"/>
  <c r="CP53" i="18"/>
  <c r="CP54" i="18"/>
  <c r="CP55" i="18"/>
  <c r="CP56" i="18"/>
  <c r="CP57" i="18"/>
  <c r="CP58" i="18"/>
  <c r="CP59" i="18"/>
  <c r="CP60" i="18"/>
  <c r="CP61" i="18"/>
  <c r="CP62" i="18"/>
  <c r="CP63" i="18"/>
  <c r="CP64" i="18"/>
  <c r="CP65" i="18"/>
  <c r="CP66" i="18"/>
  <c r="CP67" i="18"/>
  <c r="CP68" i="18"/>
  <c r="CP69" i="18"/>
  <c r="CP70" i="18"/>
  <c r="CP71" i="18"/>
  <c r="CP72" i="18"/>
  <c r="CP73" i="18"/>
  <c r="CP74" i="18"/>
  <c r="CP75" i="18"/>
  <c r="CP76" i="18"/>
  <c r="CP77" i="18"/>
  <c r="CP78" i="18"/>
  <c r="CP79" i="18"/>
  <c r="CP80" i="18"/>
  <c r="CP81" i="18"/>
  <c r="CP82" i="18"/>
  <c r="CP83" i="18"/>
  <c r="CP84" i="18"/>
  <c r="CP85" i="18"/>
  <c r="CP86" i="18"/>
  <c r="CP87" i="18"/>
  <c r="CP88" i="18"/>
  <c r="CP89" i="18"/>
  <c r="CP90" i="18"/>
  <c r="CP91" i="18"/>
  <c r="CP92" i="18"/>
  <c r="CP93" i="18"/>
  <c r="CP94" i="18"/>
  <c r="CP95" i="18"/>
  <c r="CP96" i="18"/>
  <c r="CP97" i="18"/>
  <c r="CP98" i="18"/>
  <c r="CP99" i="18"/>
  <c r="CP100" i="18"/>
  <c r="CP101" i="18"/>
  <c r="CP102" i="18"/>
  <c r="CP103" i="18"/>
  <c r="CP104" i="18"/>
  <c r="CP105" i="18"/>
  <c r="CP106" i="18"/>
  <c r="CP107" i="18"/>
  <c r="CP108" i="18"/>
  <c r="CP109" i="18"/>
  <c r="CP110" i="18"/>
  <c r="CP111" i="18"/>
  <c r="CP112" i="18"/>
  <c r="CP113" i="18"/>
  <c r="CP114" i="18"/>
  <c r="CP115" i="18"/>
  <c r="CP116" i="18"/>
  <c r="CP117" i="18"/>
  <c r="CP118" i="18"/>
  <c r="CP119" i="18"/>
  <c r="CP120" i="18"/>
  <c r="CP121" i="18"/>
  <c r="CP122" i="18"/>
  <c r="CP123" i="18"/>
  <c r="CP124" i="18"/>
  <c r="CP125" i="18"/>
  <c r="CP126" i="18"/>
  <c r="CP127" i="18"/>
  <c r="CP128" i="18"/>
  <c r="CP129" i="18"/>
  <c r="CP130" i="18"/>
  <c r="CP131" i="18"/>
  <c r="CP132" i="18"/>
  <c r="CP133" i="18"/>
  <c r="CP134" i="18"/>
  <c r="CP135" i="18"/>
  <c r="CS9" i="18"/>
  <c r="CS10" i="18"/>
  <c r="CS11" i="18"/>
  <c r="CS12" i="18"/>
  <c r="CS13" i="18"/>
  <c r="CS14" i="18"/>
  <c r="CS15" i="18"/>
  <c r="CS16" i="18"/>
  <c r="CS17" i="18"/>
  <c r="CS18" i="18"/>
  <c r="CS19" i="18"/>
  <c r="CS20" i="18"/>
  <c r="CS21" i="18"/>
  <c r="CS22" i="18"/>
  <c r="CS23" i="18"/>
  <c r="CS24" i="18"/>
  <c r="CS25" i="18"/>
  <c r="CS26" i="18"/>
  <c r="CS27" i="18"/>
  <c r="CS28" i="18"/>
  <c r="CS29" i="18"/>
  <c r="CS30" i="18"/>
  <c r="CS31" i="18"/>
  <c r="CS32" i="18"/>
  <c r="CS33" i="18"/>
  <c r="CS34" i="18"/>
  <c r="CS35" i="18"/>
  <c r="CS36" i="18"/>
  <c r="CS37" i="18"/>
  <c r="CS38" i="18"/>
  <c r="CS39" i="18"/>
  <c r="CS40" i="18"/>
  <c r="CS41" i="18"/>
  <c r="CS42" i="18"/>
  <c r="CS43" i="18"/>
  <c r="CS44" i="18"/>
  <c r="CS45" i="18"/>
  <c r="CS46" i="18"/>
  <c r="CS47" i="18"/>
  <c r="CS48" i="18"/>
  <c r="CS49" i="18"/>
  <c r="CS50" i="18"/>
  <c r="CS51" i="18"/>
  <c r="CS52" i="18"/>
  <c r="CS53" i="18"/>
  <c r="CS54" i="18"/>
  <c r="CS55" i="18"/>
  <c r="CS56" i="18"/>
  <c r="CS57" i="18"/>
  <c r="CS58" i="18"/>
  <c r="CS59" i="18"/>
  <c r="CS60" i="18"/>
  <c r="CS61" i="18"/>
  <c r="CS62" i="18"/>
  <c r="CS63" i="18"/>
  <c r="CS64" i="18"/>
  <c r="CS65" i="18"/>
  <c r="CS66" i="18"/>
  <c r="CS67" i="18"/>
  <c r="CS68" i="18"/>
  <c r="CS69" i="18"/>
  <c r="CS70" i="18"/>
  <c r="CS71" i="18"/>
  <c r="CS72" i="18"/>
  <c r="CS73" i="18"/>
  <c r="CS74" i="18"/>
  <c r="CS75" i="18"/>
  <c r="CS76" i="18"/>
  <c r="CS77" i="18"/>
  <c r="CS78" i="18"/>
  <c r="CS79" i="18"/>
  <c r="CS80" i="18"/>
  <c r="CS81" i="18"/>
  <c r="CS82" i="18"/>
  <c r="CS83" i="18"/>
  <c r="CS84" i="18"/>
  <c r="CS85" i="18"/>
  <c r="CS86" i="18"/>
  <c r="CS87" i="18"/>
  <c r="CS88" i="18"/>
  <c r="CS89" i="18"/>
  <c r="CS90" i="18"/>
  <c r="CS91" i="18"/>
  <c r="CS92" i="18"/>
  <c r="CS93" i="18"/>
  <c r="CS94" i="18"/>
  <c r="CS95" i="18"/>
  <c r="CS96" i="18"/>
  <c r="CS97" i="18"/>
  <c r="CS98" i="18"/>
  <c r="CS99" i="18"/>
  <c r="CS100" i="18"/>
  <c r="CS101" i="18"/>
  <c r="CS102" i="18"/>
  <c r="CS103" i="18"/>
  <c r="CS104" i="18"/>
  <c r="CS105" i="18"/>
  <c r="CS106" i="18"/>
  <c r="CS107" i="18"/>
  <c r="CS108" i="18"/>
  <c r="CS109" i="18"/>
  <c r="CS110" i="18"/>
  <c r="CS111" i="18"/>
  <c r="CS112" i="18"/>
  <c r="CS113" i="18"/>
  <c r="CS114" i="18"/>
  <c r="CS115" i="18"/>
  <c r="CS116" i="18"/>
  <c r="CS117" i="18"/>
  <c r="CS118" i="18"/>
  <c r="CS119" i="18"/>
  <c r="CS120" i="18"/>
  <c r="CS121" i="18"/>
  <c r="CS122" i="18"/>
  <c r="CS123" i="18"/>
  <c r="CS124" i="18"/>
  <c r="CS125" i="18"/>
  <c r="CS126" i="18"/>
  <c r="CS127" i="18"/>
  <c r="CS128" i="18"/>
  <c r="CS129" i="18"/>
  <c r="CS130" i="18"/>
  <c r="CS131" i="18"/>
  <c r="CS132" i="18"/>
  <c r="CS133" i="18"/>
  <c r="CS134" i="18"/>
  <c r="CS135" i="18"/>
  <c r="CR9" i="18"/>
  <c r="CR10" i="18"/>
  <c r="CR11" i="18"/>
  <c r="CR12" i="18"/>
  <c r="CR13" i="18"/>
  <c r="CR14" i="18"/>
  <c r="CR15" i="18"/>
  <c r="CR16" i="18"/>
  <c r="CR17" i="18"/>
  <c r="CR18" i="18"/>
  <c r="CR19" i="18"/>
  <c r="CR20" i="18"/>
  <c r="CR21" i="18"/>
  <c r="CR22" i="18"/>
  <c r="CR23" i="18"/>
  <c r="CR24" i="18"/>
  <c r="CR25" i="18"/>
  <c r="CR26" i="18"/>
  <c r="CR27" i="18"/>
  <c r="CR28" i="18"/>
  <c r="CR29" i="18"/>
  <c r="CR30" i="18"/>
  <c r="CR31" i="18"/>
  <c r="CR32" i="18"/>
  <c r="CR33" i="18"/>
  <c r="CR34" i="18"/>
  <c r="CR35" i="18"/>
  <c r="CR36" i="18"/>
  <c r="CR37" i="18"/>
  <c r="CR38" i="18"/>
  <c r="CR39" i="18"/>
  <c r="CR40" i="18"/>
  <c r="CR41" i="18"/>
  <c r="CR42" i="18"/>
  <c r="CR43" i="18"/>
  <c r="CR44" i="18"/>
  <c r="CR45" i="18"/>
  <c r="CR46" i="18"/>
  <c r="CR47" i="18"/>
  <c r="CR48" i="18"/>
  <c r="CR49" i="18"/>
  <c r="CR50" i="18"/>
  <c r="CR51" i="18"/>
  <c r="CR52" i="18"/>
  <c r="CR53" i="18"/>
  <c r="CR54" i="18"/>
  <c r="CR55" i="18"/>
  <c r="CR56" i="18"/>
  <c r="CR57" i="18"/>
  <c r="CR58" i="18"/>
  <c r="CR59" i="18"/>
  <c r="CR60" i="18"/>
  <c r="CR61" i="18"/>
  <c r="CR62" i="18"/>
  <c r="CR63" i="18"/>
  <c r="CR64" i="18"/>
  <c r="CR65" i="18"/>
  <c r="CR66" i="18"/>
  <c r="CR67" i="18"/>
  <c r="CR68" i="18"/>
  <c r="CR69" i="18"/>
  <c r="CR70" i="18"/>
  <c r="CR71" i="18"/>
  <c r="CR72" i="18"/>
  <c r="CR73" i="18"/>
  <c r="CR74" i="18"/>
  <c r="CR75" i="18"/>
  <c r="CR76" i="18"/>
  <c r="CR77" i="18"/>
  <c r="CR78" i="18"/>
  <c r="CR79" i="18"/>
  <c r="CR80" i="18"/>
  <c r="CR81" i="18"/>
  <c r="CR82" i="18"/>
  <c r="CR83" i="18"/>
  <c r="CR84" i="18"/>
  <c r="CR85" i="18"/>
  <c r="CR86" i="18"/>
  <c r="CR87" i="18"/>
  <c r="CR88" i="18"/>
  <c r="CR89" i="18"/>
  <c r="CR90" i="18"/>
  <c r="CR91" i="18"/>
  <c r="CR92" i="18"/>
  <c r="CR93" i="18"/>
  <c r="CR94" i="18"/>
  <c r="CR95" i="18"/>
  <c r="CR96" i="18"/>
  <c r="CR97" i="18"/>
  <c r="CR98" i="18"/>
  <c r="CR99" i="18"/>
  <c r="CR100" i="18"/>
  <c r="CR101" i="18"/>
  <c r="CR102" i="18"/>
  <c r="CR103" i="18"/>
  <c r="CR104" i="18"/>
  <c r="CR105" i="18"/>
  <c r="CR106" i="18"/>
  <c r="CR107" i="18"/>
  <c r="CR108" i="18"/>
  <c r="CR109" i="18"/>
  <c r="CR110" i="18"/>
  <c r="CR111" i="18"/>
  <c r="CR112" i="18"/>
  <c r="CR113" i="18"/>
  <c r="CR114" i="18"/>
  <c r="CR115" i="18"/>
  <c r="CR116" i="18"/>
  <c r="CR117" i="18"/>
  <c r="CR118" i="18"/>
  <c r="CR119" i="18"/>
  <c r="CR120" i="18"/>
  <c r="CR121" i="18"/>
  <c r="CR122" i="18"/>
  <c r="CR123" i="18"/>
  <c r="CR124" i="18"/>
  <c r="CR125" i="18"/>
  <c r="CR126" i="18"/>
  <c r="CR127" i="18"/>
  <c r="CR128" i="18"/>
  <c r="CR129" i="18"/>
  <c r="CR130" i="18"/>
  <c r="CR131" i="18"/>
  <c r="CR132" i="18"/>
  <c r="CR133" i="18"/>
  <c r="CR134" i="18"/>
  <c r="CR135" i="18"/>
  <c r="CU9" i="18"/>
  <c r="CU10" i="18"/>
  <c r="CU11" i="18"/>
  <c r="CU12" i="18"/>
  <c r="CU13" i="18"/>
  <c r="CU14" i="18"/>
  <c r="CU15" i="18"/>
  <c r="CU16" i="18"/>
  <c r="CU17" i="18"/>
  <c r="CU18" i="18"/>
  <c r="CU19" i="18"/>
  <c r="CU20" i="18"/>
  <c r="CU21" i="18"/>
  <c r="CU22" i="18"/>
  <c r="CU23" i="18"/>
  <c r="CU24" i="18"/>
  <c r="CU25" i="18"/>
  <c r="CU26" i="18"/>
  <c r="CU27" i="18"/>
  <c r="CU28" i="18"/>
  <c r="CU29" i="18"/>
  <c r="CU30" i="18"/>
  <c r="CU31" i="18"/>
  <c r="CU32" i="18"/>
  <c r="CU33" i="18"/>
  <c r="CU34" i="18"/>
  <c r="CU35" i="18"/>
  <c r="CU36" i="18"/>
  <c r="CU37" i="18"/>
  <c r="CU38" i="18"/>
  <c r="CU39" i="18"/>
  <c r="CU40" i="18"/>
  <c r="CU41" i="18"/>
  <c r="CU42" i="18"/>
  <c r="CU43" i="18"/>
  <c r="CU44" i="18"/>
  <c r="CU45" i="18"/>
  <c r="CU46" i="18"/>
  <c r="CU47" i="18"/>
  <c r="CU48" i="18"/>
  <c r="CU49" i="18"/>
  <c r="CU50" i="18"/>
  <c r="CU51" i="18"/>
  <c r="CU52" i="18"/>
  <c r="CU53" i="18"/>
  <c r="CU54" i="18"/>
  <c r="CU55" i="18"/>
  <c r="CU56" i="18"/>
  <c r="CU57" i="18"/>
  <c r="CU58" i="18"/>
  <c r="CU59" i="18"/>
  <c r="CU60" i="18"/>
  <c r="CU61" i="18"/>
  <c r="CU62" i="18"/>
  <c r="CU63" i="18"/>
  <c r="CU64" i="18"/>
  <c r="CU65" i="18"/>
  <c r="CU66" i="18"/>
  <c r="CU67" i="18"/>
  <c r="CU68" i="18"/>
  <c r="CU69" i="18"/>
  <c r="CU70" i="18"/>
  <c r="CU71" i="18"/>
  <c r="CU72" i="18"/>
  <c r="CU73" i="18"/>
  <c r="CU74" i="18"/>
  <c r="CU75" i="18"/>
  <c r="CU76" i="18"/>
  <c r="CU77" i="18"/>
  <c r="CU78" i="18"/>
  <c r="CU79" i="18"/>
  <c r="CU80" i="18"/>
  <c r="CU81" i="18"/>
  <c r="CU82" i="18"/>
  <c r="CU83" i="18"/>
  <c r="CU84" i="18"/>
  <c r="CU85" i="18"/>
  <c r="CU86" i="18"/>
  <c r="CU87" i="18"/>
  <c r="CU88" i="18"/>
  <c r="CU89" i="18"/>
  <c r="CU90" i="18"/>
  <c r="CU91" i="18"/>
  <c r="CU92" i="18"/>
  <c r="CU93" i="18"/>
  <c r="CU94" i="18"/>
  <c r="CU95" i="18"/>
  <c r="CU96" i="18"/>
  <c r="CU97" i="18"/>
  <c r="CU98" i="18"/>
  <c r="CU99" i="18"/>
  <c r="CU100" i="18"/>
  <c r="CU101" i="18"/>
  <c r="CU102" i="18"/>
  <c r="CU103" i="18"/>
  <c r="CU104" i="18"/>
  <c r="CU105" i="18"/>
  <c r="CU106" i="18"/>
  <c r="CU107" i="18"/>
  <c r="CU108" i="18"/>
  <c r="CU109" i="18"/>
  <c r="CU110" i="18"/>
  <c r="CU111" i="18"/>
  <c r="CU112" i="18"/>
  <c r="CU113" i="18"/>
  <c r="CU114" i="18"/>
  <c r="CU115" i="18"/>
  <c r="CU116" i="18"/>
  <c r="CU117" i="18"/>
  <c r="CU118" i="18"/>
  <c r="CU119" i="18"/>
  <c r="CU120" i="18"/>
  <c r="CU121" i="18"/>
  <c r="CU122" i="18"/>
  <c r="CU123" i="18"/>
  <c r="CU124" i="18"/>
  <c r="CU125" i="18"/>
  <c r="CU126" i="18"/>
  <c r="CU127" i="18"/>
  <c r="CU128" i="18"/>
  <c r="CU129" i="18"/>
  <c r="CU130" i="18"/>
  <c r="CU131" i="18"/>
  <c r="CU132" i="18"/>
  <c r="CU133" i="18"/>
  <c r="CU134" i="18"/>
  <c r="CU135" i="18"/>
  <c r="CT9" i="18"/>
  <c r="CT10" i="18"/>
  <c r="CT11" i="18"/>
  <c r="CT12" i="18"/>
  <c r="CT13" i="18"/>
  <c r="CT14" i="18"/>
  <c r="CT15" i="18"/>
  <c r="CT16" i="18"/>
  <c r="CT17" i="18"/>
  <c r="CT18" i="18"/>
  <c r="CT19" i="18"/>
  <c r="CT20" i="18"/>
  <c r="CT21" i="18"/>
  <c r="CT22" i="18"/>
  <c r="CT23" i="18"/>
  <c r="CT24" i="18"/>
  <c r="CT25" i="18"/>
  <c r="CT26" i="18"/>
  <c r="CT27" i="18"/>
  <c r="CT28" i="18"/>
  <c r="CT29" i="18"/>
  <c r="CT30" i="18"/>
  <c r="CT31" i="18"/>
  <c r="CT32" i="18"/>
  <c r="CT33" i="18"/>
  <c r="CT34" i="18"/>
  <c r="CT35" i="18"/>
  <c r="CT36" i="18"/>
  <c r="CT37" i="18"/>
  <c r="CT38" i="18"/>
  <c r="CT39" i="18"/>
  <c r="CT40" i="18"/>
  <c r="CT41" i="18"/>
  <c r="CT42" i="18"/>
  <c r="CT43" i="18"/>
  <c r="CT44" i="18"/>
  <c r="CT45" i="18"/>
  <c r="CT46" i="18"/>
  <c r="CT47" i="18"/>
  <c r="CT48" i="18"/>
  <c r="CT49" i="18"/>
  <c r="CT50" i="18"/>
  <c r="CT51" i="18"/>
  <c r="CT52" i="18"/>
  <c r="CT53" i="18"/>
  <c r="CT54" i="18"/>
  <c r="CT55" i="18"/>
  <c r="CT56" i="18"/>
  <c r="CT57" i="18"/>
  <c r="CT58" i="18"/>
  <c r="CT59" i="18"/>
  <c r="CT60" i="18"/>
  <c r="CT61" i="18"/>
  <c r="CT62" i="18"/>
  <c r="CT63" i="18"/>
  <c r="CT64" i="18"/>
  <c r="CT65" i="18"/>
  <c r="CT66" i="18"/>
  <c r="CT67" i="18"/>
  <c r="CT68" i="18"/>
  <c r="CT69" i="18"/>
  <c r="CT70" i="18"/>
  <c r="CT71" i="18"/>
  <c r="CT72" i="18"/>
  <c r="CT73" i="18"/>
  <c r="CT74" i="18"/>
  <c r="CT75" i="18"/>
  <c r="CT76" i="18"/>
  <c r="CT77" i="18"/>
  <c r="CT78" i="18"/>
  <c r="CT79" i="18"/>
  <c r="CT80" i="18"/>
  <c r="CT81" i="18"/>
  <c r="CT82" i="18"/>
  <c r="CT83" i="18"/>
  <c r="CT84" i="18"/>
  <c r="CT85" i="18"/>
  <c r="CT86" i="18"/>
  <c r="CT87" i="18"/>
  <c r="CT88" i="18"/>
  <c r="CT89" i="18"/>
  <c r="CT90" i="18"/>
  <c r="CT91" i="18"/>
  <c r="CT92" i="18"/>
  <c r="CT93" i="18"/>
  <c r="CT94" i="18"/>
  <c r="CT95" i="18"/>
  <c r="CT96" i="18"/>
  <c r="CT97" i="18"/>
  <c r="CT98" i="18"/>
  <c r="CT99" i="18"/>
  <c r="CT100" i="18"/>
  <c r="CT101" i="18"/>
  <c r="CT102" i="18"/>
  <c r="CT103" i="18"/>
  <c r="CT104" i="18"/>
  <c r="CT105" i="18"/>
  <c r="CT106" i="18"/>
  <c r="CT107" i="18"/>
  <c r="CT108" i="18"/>
  <c r="CT109" i="18"/>
  <c r="CT110" i="18"/>
  <c r="CT111" i="18"/>
  <c r="CT112" i="18"/>
  <c r="CT113" i="18"/>
  <c r="CT114" i="18"/>
  <c r="CT115" i="18"/>
  <c r="CT116" i="18"/>
  <c r="CT117" i="18"/>
  <c r="CT118" i="18"/>
  <c r="CT119" i="18"/>
  <c r="CT120" i="18"/>
  <c r="CT121" i="18"/>
  <c r="CT122" i="18"/>
  <c r="CT123" i="18"/>
  <c r="CT124" i="18"/>
  <c r="CT125" i="18"/>
  <c r="CT126" i="18"/>
  <c r="CT127" i="18"/>
  <c r="CT128" i="18"/>
  <c r="CT129" i="18"/>
  <c r="CT130" i="18"/>
  <c r="CT131" i="18"/>
  <c r="CT132" i="18"/>
  <c r="CT133" i="18"/>
  <c r="CT134" i="18"/>
  <c r="CT135" i="18"/>
  <c r="CW9" i="18"/>
  <c r="CW10" i="18"/>
  <c r="CW11" i="18"/>
  <c r="CW12" i="18"/>
  <c r="CW13" i="18"/>
  <c r="CW14" i="18"/>
  <c r="CW15" i="18"/>
  <c r="CW16" i="18"/>
  <c r="CW17" i="18"/>
  <c r="CW18" i="18"/>
  <c r="CW19" i="18"/>
  <c r="CW20" i="18"/>
  <c r="CW21" i="18"/>
  <c r="CW22" i="18"/>
  <c r="CW23" i="18"/>
  <c r="CW24" i="18"/>
  <c r="CW25" i="18"/>
  <c r="CW26" i="18"/>
  <c r="CW27" i="18"/>
  <c r="CW28" i="18"/>
  <c r="CW29" i="18"/>
  <c r="CW30" i="18"/>
  <c r="CW31" i="18"/>
  <c r="CW32" i="18"/>
  <c r="CW33" i="18"/>
  <c r="CW34" i="18"/>
  <c r="CW35" i="18"/>
  <c r="CW36" i="18"/>
  <c r="CW37" i="18"/>
  <c r="CW38" i="18"/>
  <c r="CW39" i="18"/>
  <c r="CW40" i="18"/>
  <c r="CW41" i="18"/>
  <c r="CW42" i="18"/>
  <c r="CW43" i="18"/>
  <c r="CW44" i="18"/>
  <c r="CW45" i="18"/>
  <c r="CW46" i="18"/>
  <c r="CW47" i="18"/>
  <c r="CW48" i="18"/>
  <c r="CW49" i="18"/>
  <c r="CW50" i="18"/>
  <c r="CW51" i="18"/>
  <c r="CW52" i="18"/>
  <c r="CW53" i="18"/>
  <c r="CW54" i="18"/>
  <c r="CW55" i="18"/>
  <c r="CW56" i="18"/>
  <c r="CW57" i="18"/>
  <c r="CW58" i="18"/>
  <c r="CW59" i="18"/>
  <c r="CW60" i="18"/>
  <c r="CW61" i="18"/>
  <c r="CW62" i="18"/>
  <c r="CW63" i="18"/>
  <c r="CW64" i="18"/>
  <c r="CW65" i="18"/>
  <c r="CW66" i="18"/>
  <c r="CW67" i="18"/>
  <c r="CW68" i="18"/>
  <c r="CW69" i="18"/>
  <c r="CW70" i="18"/>
  <c r="CW71" i="18"/>
  <c r="CW72" i="18"/>
  <c r="CW73" i="18"/>
  <c r="CW74" i="18"/>
  <c r="CW75" i="18"/>
  <c r="CW76" i="18"/>
  <c r="CW77" i="18"/>
  <c r="CW78" i="18"/>
  <c r="CW79" i="18"/>
  <c r="CW80" i="18"/>
  <c r="CW81" i="18"/>
  <c r="CW82" i="18"/>
  <c r="CW83" i="18"/>
  <c r="CW84" i="18"/>
  <c r="CW85" i="18"/>
  <c r="CW86" i="18"/>
  <c r="CW87" i="18"/>
  <c r="CW88" i="18"/>
  <c r="CW89" i="18"/>
  <c r="CW90" i="18"/>
  <c r="CW91" i="18"/>
  <c r="CW92" i="18"/>
  <c r="CW93" i="18"/>
  <c r="CW94" i="18"/>
  <c r="CW95" i="18"/>
  <c r="CW96" i="18"/>
  <c r="CW97" i="18"/>
  <c r="CW98" i="18"/>
  <c r="CW99" i="18"/>
  <c r="CW100" i="18"/>
  <c r="CW101" i="18"/>
  <c r="CW102" i="18"/>
  <c r="CW103" i="18"/>
  <c r="CW104" i="18"/>
  <c r="CW105" i="18"/>
  <c r="CW106" i="18"/>
  <c r="CW107" i="18"/>
  <c r="CW108" i="18"/>
  <c r="CW109" i="18"/>
  <c r="CW110" i="18"/>
  <c r="CW111" i="18"/>
  <c r="CW112" i="18"/>
  <c r="CW113" i="18"/>
  <c r="CW114" i="18"/>
  <c r="CW115" i="18"/>
  <c r="CW116" i="18"/>
  <c r="CW117" i="18"/>
  <c r="CW118" i="18"/>
  <c r="CW119" i="18"/>
  <c r="CW120" i="18"/>
  <c r="CW121" i="18"/>
  <c r="CW122" i="18"/>
  <c r="CW123" i="18"/>
  <c r="CW124" i="18"/>
  <c r="CW125" i="18"/>
  <c r="CW126" i="18"/>
  <c r="CW127" i="18"/>
  <c r="CW128" i="18"/>
  <c r="CW129" i="18"/>
  <c r="CW130" i="18"/>
  <c r="CW131" i="18"/>
  <c r="CW132" i="18"/>
  <c r="CW133" i="18"/>
  <c r="CW134" i="18"/>
  <c r="CW135" i="18"/>
  <c r="CV9" i="18"/>
  <c r="CV10" i="18"/>
  <c r="CV11" i="18"/>
  <c r="CV12" i="18"/>
  <c r="CV13" i="18"/>
  <c r="CV14" i="18"/>
  <c r="CV15" i="18"/>
  <c r="CV16" i="18"/>
  <c r="CV17" i="18"/>
  <c r="CV18" i="18"/>
  <c r="CV19" i="18"/>
  <c r="CV20" i="18"/>
  <c r="CV21" i="18"/>
  <c r="CV22" i="18"/>
  <c r="CV23" i="18"/>
  <c r="CV24" i="18"/>
  <c r="CV25" i="18"/>
  <c r="CV26" i="18"/>
  <c r="CV27" i="18"/>
  <c r="CV28" i="18"/>
  <c r="CV29" i="18"/>
  <c r="CV30" i="18"/>
  <c r="CV31" i="18"/>
  <c r="CV32" i="18"/>
  <c r="CV33" i="18"/>
  <c r="CV34" i="18"/>
  <c r="CV35" i="18"/>
  <c r="CV36" i="18"/>
  <c r="CV37" i="18"/>
  <c r="CV38" i="18"/>
  <c r="CV39" i="18"/>
  <c r="CV40" i="18"/>
  <c r="CV41" i="18"/>
  <c r="CV42" i="18"/>
  <c r="CV43" i="18"/>
  <c r="CV44" i="18"/>
  <c r="CV45" i="18"/>
  <c r="CV46" i="18"/>
  <c r="CV47" i="18"/>
  <c r="CV48" i="18"/>
  <c r="CV49" i="18"/>
  <c r="CV50" i="18"/>
  <c r="CV51" i="18"/>
  <c r="CV52" i="18"/>
  <c r="CV53" i="18"/>
  <c r="CV54" i="18"/>
  <c r="CV55" i="18"/>
  <c r="CV56" i="18"/>
  <c r="CV57" i="18"/>
  <c r="CV58" i="18"/>
  <c r="CV59" i="18"/>
  <c r="CV60" i="18"/>
  <c r="CV61" i="18"/>
  <c r="CV62" i="18"/>
  <c r="CV63" i="18"/>
  <c r="CV64" i="18"/>
  <c r="CV65" i="18"/>
  <c r="CV66" i="18"/>
  <c r="CV67" i="18"/>
  <c r="CV68" i="18"/>
  <c r="CV69" i="18"/>
  <c r="CV70" i="18"/>
  <c r="CV71" i="18"/>
  <c r="CV72" i="18"/>
  <c r="CV73" i="18"/>
  <c r="CV74" i="18"/>
  <c r="CV75" i="18"/>
  <c r="CV76" i="18"/>
  <c r="CV77" i="18"/>
  <c r="CV78" i="18"/>
  <c r="CV79" i="18"/>
  <c r="CV80" i="18"/>
  <c r="CV81" i="18"/>
  <c r="CV82" i="18"/>
  <c r="CV83" i="18"/>
  <c r="CV84" i="18"/>
  <c r="CV85" i="18"/>
  <c r="CV86" i="18"/>
  <c r="CV87" i="18"/>
  <c r="CV88" i="18"/>
  <c r="CV89" i="18"/>
  <c r="CV90" i="18"/>
  <c r="CV91" i="18"/>
  <c r="CV92" i="18"/>
  <c r="CV93" i="18"/>
  <c r="CV94" i="18"/>
  <c r="CV95" i="18"/>
  <c r="CV96" i="18"/>
  <c r="CV97" i="18"/>
  <c r="CV98" i="18"/>
  <c r="CV99" i="18"/>
  <c r="CV100" i="18"/>
  <c r="CV101" i="18"/>
  <c r="CV102" i="18"/>
  <c r="CV103" i="18"/>
  <c r="CV104" i="18"/>
  <c r="CV105" i="18"/>
  <c r="CV106" i="18"/>
  <c r="CV107" i="18"/>
  <c r="CV108" i="18"/>
  <c r="CV109" i="18"/>
  <c r="CV110" i="18"/>
  <c r="CV111" i="18"/>
  <c r="CV112" i="18"/>
  <c r="CV113" i="18"/>
  <c r="CV114" i="18"/>
  <c r="CV115" i="18"/>
  <c r="CV116" i="18"/>
  <c r="CV117" i="18"/>
  <c r="CV118" i="18"/>
  <c r="CV119" i="18"/>
  <c r="CV120" i="18"/>
  <c r="CV121" i="18"/>
  <c r="CV122" i="18"/>
  <c r="CV123" i="18"/>
  <c r="CV124" i="18"/>
  <c r="CV125" i="18"/>
  <c r="CV126" i="18"/>
  <c r="CV127" i="18"/>
  <c r="CV128" i="18"/>
  <c r="CV129" i="18"/>
  <c r="CV130" i="18"/>
  <c r="CV131" i="18"/>
  <c r="CV132" i="18"/>
  <c r="CV133" i="18"/>
  <c r="CV134" i="18"/>
  <c r="CV135" i="18"/>
  <c r="CY9" i="18"/>
  <c r="CY10" i="18"/>
  <c r="CY11" i="18"/>
  <c r="CY12" i="18"/>
  <c r="CY13" i="18"/>
  <c r="CY14" i="18"/>
  <c r="CY15" i="18"/>
  <c r="CY16" i="18"/>
  <c r="CY17" i="18"/>
  <c r="CY18" i="18"/>
  <c r="CY19" i="18"/>
  <c r="CY20" i="18"/>
  <c r="CY21" i="18"/>
  <c r="CY22" i="18"/>
  <c r="CY23" i="18"/>
  <c r="CY24" i="18"/>
  <c r="CY25" i="18"/>
  <c r="CY26" i="18"/>
  <c r="CY27" i="18"/>
  <c r="CY28" i="18"/>
  <c r="CY29" i="18"/>
  <c r="CY30" i="18"/>
  <c r="CY31" i="18"/>
  <c r="CY32" i="18"/>
  <c r="CY33" i="18"/>
  <c r="CY34" i="18"/>
  <c r="CY35" i="18"/>
  <c r="CY36" i="18"/>
  <c r="CY37" i="18"/>
  <c r="CY38" i="18"/>
  <c r="CY39" i="18"/>
  <c r="CY40" i="18"/>
  <c r="CY41" i="18"/>
  <c r="CY42" i="18"/>
  <c r="CY43" i="18"/>
  <c r="CY44" i="18"/>
  <c r="CY45" i="18"/>
  <c r="CY46" i="18"/>
  <c r="CY47" i="18"/>
  <c r="CY48" i="18"/>
  <c r="CY49" i="18"/>
  <c r="CY50" i="18"/>
  <c r="CY51" i="18"/>
  <c r="CY52" i="18"/>
  <c r="CY53" i="18"/>
  <c r="CY54" i="18"/>
  <c r="CY55" i="18"/>
  <c r="CY56" i="18"/>
  <c r="CY57" i="18"/>
  <c r="CY58" i="18"/>
  <c r="CY59" i="18"/>
  <c r="CY60" i="18"/>
  <c r="CY61" i="18"/>
  <c r="CY62" i="18"/>
  <c r="CY63" i="18"/>
  <c r="CY64" i="18"/>
  <c r="CY65" i="18"/>
  <c r="CY66" i="18"/>
  <c r="CY67" i="18"/>
  <c r="CY68" i="18"/>
  <c r="CY69" i="18"/>
  <c r="CY70" i="18"/>
  <c r="CY71" i="18"/>
  <c r="CY72" i="18"/>
  <c r="CY73" i="18"/>
  <c r="CY74" i="18"/>
  <c r="CY75" i="18"/>
  <c r="CY76" i="18"/>
  <c r="CY77" i="18"/>
  <c r="CY78" i="18"/>
  <c r="CY79" i="18"/>
  <c r="CY80" i="18"/>
  <c r="CY81" i="18"/>
  <c r="CY82" i="18"/>
  <c r="CY83" i="18"/>
  <c r="CY84" i="18"/>
  <c r="CY85" i="18"/>
  <c r="CY86" i="18"/>
  <c r="CY87" i="18"/>
  <c r="CY88" i="18"/>
  <c r="CY89" i="18"/>
  <c r="CY90" i="18"/>
  <c r="CY91" i="18"/>
  <c r="CY92" i="18"/>
  <c r="CY93" i="18"/>
  <c r="CY94" i="18"/>
  <c r="CY95" i="18"/>
  <c r="CY96" i="18"/>
  <c r="CY97" i="18"/>
  <c r="CY98" i="18"/>
  <c r="CY99" i="18"/>
  <c r="CY100" i="18"/>
  <c r="CY101" i="18"/>
  <c r="CY102" i="18"/>
  <c r="CY103" i="18"/>
  <c r="CY104" i="18"/>
  <c r="CY105" i="18"/>
  <c r="CY106" i="18"/>
  <c r="CY107" i="18"/>
  <c r="CY108" i="18"/>
  <c r="CY109" i="18"/>
  <c r="CY110" i="18"/>
  <c r="CY111" i="18"/>
  <c r="CY112" i="18"/>
  <c r="CY113" i="18"/>
  <c r="CY114" i="18"/>
  <c r="CY115" i="18"/>
  <c r="CY116" i="18"/>
  <c r="CY117" i="18"/>
  <c r="CY118" i="18"/>
  <c r="CY119" i="18"/>
  <c r="CY120" i="18"/>
  <c r="CY121" i="18"/>
  <c r="CY122" i="18"/>
  <c r="CY123" i="18"/>
  <c r="CY124" i="18"/>
  <c r="CY125" i="18"/>
  <c r="CY126" i="18"/>
  <c r="CY127" i="18"/>
  <c r="CY128" i="18"/>
  <c r="CY129" i="18"/>
  <c r="CY130" i="18"/>
  <c r="CY131" i="18"/>
  <c r="CY132" i="18"/>
  <c r="CY133" i="18"/>
  <c r="CY134" i="18"/>
  <c r="CY135" i="18"/>
  <c r="CX9" i="18"/>
  <c r="CX10" i="18"/>
  <c r="CX11" i="18"/>
  <c r="CX12" i="18"/>
  <c r="CX13" i="18"/>
  <c r="CX14" i="18"/>
  <c r="CX15" i="18"/>
  <c r="CX16" i="18"/>
  <c r="CX17" i="18"/>
  <c r="CX18" i="18"/>
  <c r="CX19" i="18"/>
  <c r="CX20" i="18"/>
  <c r="CX21" i="18"/>
  <c r="CX22" i="18"/>
  <c r="CX23" i="18"/>
  <c r="CX24" i="18"/>
  <c r="CX25" i="18"/>
  <c r="CX26" i="18"/>
  <c r="CX27" i="18"/>
  <c r="CX28" i="18"/>
  <c r="CX29" i="18"/>
  <c r="CX30" i="18"/>
  <c r="CX31" i="18"/>
  <c r="CX32" i="18"/>
  <c r="CX33" i="18"/>
  <c r="CX34" i="18"/>
  <c r="CX35" i="18"/>
  <c r="CX36" i="18"/>
  <c r="CX37" i="18"/>
  <c r="CX38" i="18"/>
  <c r="CX39" i="18"/>
  <c r="CX40" i="18"/>
  <c r="CX41" i="18"/>
  <c r="CX42" i="18"/>
  <c r="CX43" i="18"/>
  <c r="CX44" i="18"/>
  <c r="CX45" i="18"/>
  <c r="CX46" i="18"/>
  <c r="CX47" i="18"/>
  <c r="CX48" i="18"/>
  <c r="CX49" i="18"/>
  <c r="CX50" i="18"/>
  <c r="CX51" i="18"/>
  <c r="CX52" i="18"/>
  <c r="CX53" i="18"/>
  <c r="CX54" i="18"/>
  <c r="CX55" i="18"/>
  <c r="CX56" i="18"/>
  <c r="CX57" i="18"/>
  <c r="CX58" i="18"/>
  <c r="CX59" i="18"/>
  <c r="CX60" i="18"/>
  <c r="CX61" i="18"/>
  <c r="CX62" i="18"/>
  <c r="CX63" i="18"/>
  <c r="CX64" i="18"/>
  <c r="CX65" i="18"/>
  <c r="CX66" i="18"/>
  <c r="CX67" i="18"/>
  <c r="CX68" i="18"/>
  <c r="CX69" i="18"/>
  <c r="CX70" i="18"/>
  <c r="CX71" i="18"/>
  <c r="CX72" i="18"/>
  <c r="CX73" i="18"/>
  <c r="CX74" i="18"/>
  <c r="CX75" i="18"/>
  <c r="CX76" i="18"/>
  <c r="CX77" i="18"/>
  <c r="CX78" i="18"/>
  <c r="CX79" i="18"/>
  <c r="CX80" i="18"/>
  <c r="CX81" i="18"/>
  <c r="CX82" i="18"/>
  <c r="CX83" i="18"/>
  <c r="CX84" i="18"/>
  <c r="CX85" i="18"/>
  <c r="CX86" i="18"/>
  <c r="CX87" i="18"/>
  <c r="CX88" i="18"/>
  <c r="CX89" i="18"/>
  <c r="CX90" i="18"/>
  <c r="CX91" i="18"/>
  <c r="CX92" i="18"/>
  <c r="CX93" i="18"/>
  <c r="CX94" i="18"/>
  <c r="CX95" i="18"/>
  <c r="CX96" i="18"/>
  <c r="CX97" i="18"/>
  <c r="CX98" i="18"/>
  <c r="CX99" i="18"/>
  <c r="CX100" i="18"/>
  <c r="CX101" i="18"/>
  <c r="CX102" i="18"/>
  <c r="CX103" i="18"/>
  <c r="CX104" i="18"/>
  <c r="CX105" i="18"/>
  <c r="CX106" i="18"/>
  <c r="CX107" i="18"/>
  <c r="CX108" i="18"/>
  <c r="CX109" i="18"/>
  <c r="CX110" i="18"/>
  <c r="CX111" i="18"/>
  <c r="CX112" i="18"/>
  <c r="CX113" i="18"/>
  <c r="CX114" i="18"/>
  <c r="CX115" i="18"/>
  <c r="CX116" i="18"/>
  <c r="CX117" i="18"/>
  <c r="CX118" i="18"/>
  <c r="CX119" i="18"/>
  <c r="CX120" i="18"/>
  <c r="CX121" i="18"/>
  <c r="CX122" i="18"/>
  <c r="CX123" i="18"/>
  <c r="CX124" i="18"/>
  <c r="CX125" i="18"/>
  <c r="CX126" i="18"/>
  <c r="CX127" i="18"/>
  <c r="CX128" i="18"/>
  <c r="CX129" i="18"/>
  <c r="CX130" i="18"/>
  <c r="CX131" i="18"/>
  <c r="CX132" i="18"/>
  <c r="CX133" i="18"/>
  <c r="CX134" i="18"/>
  <c r="CX135" i="18"/>
  <c r="DA9" i="18"/>
  <c r="DA10" i="18"/>
  <c r="DA11" i="18"/>
  <c r="DA12" i="18"/>
  <c r="DA13" i="18"/>
  <c r="DA14" i="18"/>
  <c r="DA15" i="18"/>
  <c r="DA16" i="18"/>
  <c r="DA17" i="18"/>
  <c r="DA18" i="18"/>
  <c r="DA19" i="18"/>
  <c r="DA20" i="18"/>
  <c r="DA21" i="18"/>
  <c r="DA22" i="18"/>
  <c r="DA23" i="18"/>
  <c r="DA24" i="18"/>
  <c r="DA25" i="18"/>
  <c r="DA26" i="18"/>
  <c r="DA27" i="18"/>
  <c r="DA28" i="18"/>
  <c r="DA29" i="18"/>
  <c r="DA30" i="18"/>
  <c r="DA31" i="18"/>
  <c r="DA32" i="18"/>
  <c r="DA33" i="18"/>
  <c r="DA34" i="18"/>
  <c r="DA35" i="18"/>
  <c r="DA36" i="18"/>
  <c r="DA37" i="18"/>
  <c r="DA38" i="18"/>
  <c r="DA39" i="18"/>
  <c r="DA40" i="18"/>
  <c r="DA41" i="18"/>
  <c r="DA42" i="18"/>
  <c r="DA43" i="18"/>
  <c r="DA44" i="18"/>
  <c r="DA45" i="18"/>
  <c r="DA46" i="18"/>
  <c r="DA47" i="18"/>
  <c r="DA48" i="18"/>
  <c r="DA49" i="18"/>
  <c r="DA50" i="18"/>
  <c r="DA51" i="18"/>
  <c r="DA52" i="18"/>
  <c r="DA53" i="18"/>
  <c r="DA54" i="18"/>
  <c r="DA55" i="18"/>
  <c r="DA56" i="18"/>
  <c r="DA57" i="18"/>
  <c r="DA58" i="18"/>
  <c r="DA59" i="18"/>
  <c r="DA60" i="18"/>
  <c r="DA61" i="18"/>
  <c r="DA62" i="18"/>
  <c r="DA63" i="18"/>
  <c r="DA64" i="18"/>
  <c r="DA65" i="18"/>
  <c r="DA66" i="18"/>
  <c r="DA67" i="18"/>
  <c r="DA68" i="18"/>
  <c r="DA69" i="18"/>
  <c r="DA70" i="18"/>
  <c r="DA71" i="18"/>
  <c r="DA72" i="18"/>
  <c r="DA73" i="18"/>
  <c r="DA74" i="18"/>
  <c r="DA75" i="18"/>
  <c r="DA76" i="18"/>
  <c r="DA77" i="18"/>
  <c r="DA78" i="18"/>
  <c r="DA79" i="18"/>
  <c r="DA80" i="18"/>
  <c r="DA81" i="18"/>
  <c r="DA82" i="18"/>
  <c r="DA83" i="18"/>
  <c r="DA84" i="18"/>
  <c r="DA85" i="18"/>
  <c r="DA86" i="18"/>
  <c r="DA87" i="18"/>
  <c r="DA88" i="18"/>
  <c r="DA89" i="18"/>
  <c r="DA90" i="18"/>
  <c r="DA91" i="18"/>
  <c r="DA92" i="18"/>
  <c r="DA93" i="18"/>
  <c r="DA94" i="18"/>
  <c r="DA95" i="18"/>
  <c r="DA96" i="18"/>
  <c r="DA97" i="18"/>
  <c r="DA98" i="18"/>
  <c r="DA99" i="18"/>
  <c r="DA100" i="18"/>
  <c r="DA101" i="18"/>
  <c r="DA102" i="18"/>
  <c r="DA103" i="18"/>
  <c r="DA104" i="18"/>
  <c r="DA105" i="18"/>
  <c r="DA106" i="18"/>
  <c r="DA107" i="18"/>
  <c r="DA108" i="18"/>
  <c r="DA109" i="18"/>
  <c r="DA110" i="18"/>
  <c r="DA111" i="18"/>
  <c r="DA112" i="18"/>
  <c r="DA113" i="18"/>
  <c r="DA114" i="18"/>
  <c r="DA115" i="18"/>
  <c r="DA116" i="18"/>
  <c r="DA117" i="18"/>
  <c r="DA118" i="18"/>
  <c r="DA119" i="18"/>
  <c r="DA120" i="18"/>
  <c r="DA121" i="18"/>
  <c r="DA122" i="18"/>
  <c r="DA123" i="18"/>
  <c r="DA124" i="18"/>
  <c r="DA125" i="18"/>
  <c r="DA126" i="18"/>
  <c r="DA127" i="18"/>
  <c r="DA128" i="18"/>
  <c r="DA129" i="18"/>
  <c r="DA130" i="18"/>
  <c r="DA131" i="18"/>
  <c r="DA132" i="18"/>
  <c r="DA133" i="18"/>
  <c r="DA134" i="18"/>
  <c r="DA135" i="18"/>
  <c r="CZ9" i="18"/>
  <c r="CZ10" i="18"/>
  <c r="CZ11" i="18"/>
  <c r="CZ12" i="18"/>
  <c r="CZ13" i="18"/>
  <c r="CZ14" i="18"/>
  <c r="CZ15" i="18"/>
  <c r="CZ16" i="18"/>
  <c r="CZ17" i="18"/>
  <c r="CZ18" i="18"/>
  <c r="CZ19" i="18"/>
  <c r="CZ20" i="18"/>
  <c r="CZ21" i="18"/>
  <c r="CZ22" i="18"/>
  <c r="CZ23" i="18"/>
  <c r="CZ24" i="18"/>
  <c r="CZ25" i="18"/>
  <c r="CZ26" i="18"/>
  <c r="CZ27" i="18"/>
  <c r="CZ28" i="18"/>
  <c r="CZ29" i="18"/>
  <c r="CZ30" i="18"/>
  <c r="CZ31" i="18"/>
  <c r="CZ32" i="18"/>
  <c r="CZ33" i="18"/>
  <c r="CZ34" i="18"/>
  <c r="CZ35" i="18"/>
  <c r="CZ36" i="18"/>
  <c r="CZ37" i="18"/>
  <c r="CZ38" i="18"/>
  <c r="CZ39" i="18"/>
  <c r="CZ40" i="18"/>
  <c r="CZ41" i="18"/>
  <c r="CZ42" i="18"/>
  <c r="CZ43" i="18"/>
  <c r="CZ44" i="18"/>
  <c r="CZ45" i="18"/>
  <c r="CZ46" i="18"/>
  <c r="CZ47" i="18"/>
  <c r="CZ48" i="18"/>
  <c r="CZ49" i="18"/>
  <c r="CZ50" i="18"/>
  <c r="CZ51" i="18"/>
  <c r="CZ52" i="18"/>
  <c r="CZ53" i="18"/>
  <c r="CZ54" i="18"/>
  <c r="CZ55" i="18"/>
  <c r="CZ56" i="18"/>
  <c r="CZ57" i="18"/>
  <c r="CZ58" i="18"/>
  <c r="CZ59" i="18"/>
  <c r="CZ60" i="18"/>
  <c r="CZ61" i="18"/>
  <c r="CZ62" i="18"/>
  <c r="CZ63" i="18"/>
  <c r="CZ64" i="18"/>
  <c r="CZ65" i="18"/>
  <c r="CZ66" i="18"/>
  <c r="CZ67" i="18"/>
  <c r="CZ68" i="18"/>
  <c r="CZ69" i="18"/>
  <c r="CZ70" i="18"/>
  <c r="CZ71" i="18"/>
  <c r="CZ72" i="18"/>
  <c r="CZ73" i="18"/>
  <c r="CZ74" i="18"/>
  <c r="CZ75" i="18"/>
  <c r="CZ76" i="18"/>
  <c r="CZ77" i="18"/>
  <c r="CZ78" i="18"/>
  <c r="CZ79" i="18"/>
  <c r="CZ80" i="18"/>
  <c r="CZ81" i="18"/>
  <c r="CZ82" i="18"/>
  <c r="CZ83" i="18"/>
  <c r="CZ84" i="18"/>
  <c r="CZ85" i="18"/>
  <c r="CZ86" i="18"/>
  <c r="CZ87" i="18"/>
  <c r="CZ88" i="18"/>
  <c r="CZ89" i="18"/>
  <c r="CZ90" i="18"/>
  <c r="CZ91" i="18"/>
  <c r="CZ92" i="18"/>
  <c r="CZ93" i="18"/>
  <c r="CZ94" i="18"/>
  <c r="CZ95" i="18"/>
  <c r="CZ96" i="18"/>
  <c r="CZ97" i="18"/>
  <c r="CZ98" i="18"/>
  <c r="CZ99" i="18"/>
  <c r="CZ100" i="18"/>
  <c r="CZ101" i="18"/>
  <c r="CZ102" i="18"/>
  <c r="CZ103" i="18"/>
  <c r="CZ104" i="18"/>
  <c r="CZ105" i="18"/>
  <c r="CZ106" i="18"/>
  <c r="CZ107" i="18"/>
  <c r="CZ108" i="18"/>
  <c r="CZ109" i="18"/>
  <c r="CZ110" i="18"/>
  <c r="CZ111" i="18"/>
  <c r="CZ112" i="18"/>
  <c r="CZ113" i="18"/>
  <c r="CZ114" i="18"/>
  <c r="CZ115" i="18"/>
  <c r="CZ116" i="18"/>
  <c r="CZ117" i="18"/>
  <c r="CZ118" i="18"/>
  <c r="CZ119" i="18"/>
  <c r="CZ120" i="18"/>
  <c r="CZ121" i="18"/>
  <c r="CZ122" i="18"/>
  <c r="CZ123" i="18"/>
  <c r="CZ124" i="18"/>
  <c r="CZ125" i="18"/>
  <c r="CZ126" i="18"/>
  <c r="CZ127" i="18"/>
  <c r="CZ128" i="18"/>
  <c r="CZ129" i="18"/>
  <c r="CZ130" i="18"/>
  <c r="CZ131" i="18"/>
  <c r="CZ132" i="18"/>
  <c r="CZ133" i="18"/>
  <c r="CZ134" i="18"/>
  <c r="CZ135" i="18"/>
  <c r="DC9" i="18"/>
  <c r="DC10" i="18"/>
  <c r="DC11" i="18"/>
  <c r="DC12" i="18"/>
  <c r="DC13" i="18"/>
  <c r="DC14" i="18"/>
  <c r="DC15" i="18"/>
  <c r="DC16" i="18"/>
  <c r="DC17" i="18"/>
  <c r="DC18" i="18"/>
  <c r="DC19" i="18"/>
  <c r="DC20" i="18"/>
  <c r="DC21" i="18"/>
  <c r="DC22" i="18"/>
  <c r="DC23" i="18"/>
  <c r="DC24" i="18"/>
  <c r="DC25" i="18"/>
  <c r="DC26" i="18"/>
  <c r="DC27" i="18"/>
  <c r="DC28" i="18"/>
  <c r="DC29" i="18"/>
  <c r="DC30" i="18"/>
  <c r="DC31" i="18"/>
  <c r="DC32" i="18"/>
  <c r="DC33" i="18"/>
  <c r="DC34" i="18"/>
  <c r="DC35" i="18"/>
  <c r="DC36" i="18"/>
  <c r="DC37" i="18"/>
  <c r="DC38" i="18"/>
  <c r="DC39" i="18"/>
  <c r="DC40" i="18"/>
  <c r="DC41" i="18"/>
  <c r="DC42" i="18"/>
  <c r="DC43" i="18"/>
  <c r="DC44" i="18"/>
  <c r="DC45" i="18"/>
  <c r="DC46" i="18"/>
  <c r="DC47" i="18"/>
  <c r="DC48" i="18"/>
  <c r="DC49" i="18"/>
  <c r="DC50" i="18"/>
  <c r="DC51" i="18"/>
  <c r="DC52" i="18"/>
  <c r="DC53" i="18"/>
  <c r="DC54" i="18"/>
  <c r="DC55" i="18"/>
  <c r="DC56" i="18"/>
  <c r="DC57" i="18"/>
  <c r="DC58" i="18"/>
  <c r="DC59" i="18"/>
  <c r="DC60" i="18"/>
  <c r="DC61" i="18"/>
  <c r="DC62" i="18"/>
  <c r="DC63" i="18"/>
  <c r="DC64" i="18"/>
  <c r="DC65" i="18"/>
  <c r="DC66" i="18"/>
  <c r="DC67" i="18"/>
  <c r="DC68" i="18"/>
  <c r="DC69" i="18"/>
  <c r="DC70" i="18"/>
  <c r="DC71" i="18"/>
  <c r="DC72" i="18"/>
  <c r="DC73" i="18"/>
  <c r="DC74" i="18"/>
  <c r="DC75" i="18"/>
  <c r="DC76" i="18"/>
  <c r="DC77" i="18"/>
  <c r="DC78" i="18"/>
  <c r="DC79" i="18"/>
  <c r="DC80" i="18"/>
  <c r="DC81" i="18"/>
  <c r="DC82" i="18"/>
  <c r="DC83" i="18"/>
  <c r="DC84" i="18"/>
  <c r="DC85" i="18"/>
  <c r="DC86" i="18"/>
  <c r="DC87" i="18"/>
  <c r="DC88" i="18"/>
  <c r="DC89" i="18"/>
  <c r="DC90" i="18"/>
  <c r="DC91" i="18"/>
  <c r="DC92" i="18"/>
  <c r="DC93" i="18"/>
  <c r="DC94" i="18"/>
  <c r="DC95" i="18"/>
  <c r="DC96" i="18"/>
  <c r="DC97" i="18"/>
  <c r="DC98" i="18"/>
  <c r="DC99" i="18"/>
  <c r="DC100" i="18"/>
  <c r="DC101" i="18"/>
  <c r="DC102" i="18"/>
  <c r="DC103" i="18"/>
  <c r="DC104" i="18"/>
  <c r="DC105" i="18"/>
  <c r="DC106" i="18"/>
  <c r="DC107" i="18"/>
  <c r="DC108" i="18"/>
  <c r="DC109" i="18"/>
  <c r="DC110" i="18"/>
  <c r="DC111" i="18"/>
  <c r="DC112" i="18"/>
  <c r="DC113" i="18"/>
  <c r="DC114" i="18"/>
  <c r="DC115" i="18"/>
  <c r="DC116" i="18"/>
  <c r="DC117" i="18"/>
  <c r="DC118" i="18"/>
  <c r="DC119" i="18"/>
  <c r="DC120" i="18"/>
  <c r="DC121" i="18"/>
  <c r="DC122" i="18"/>
  <c r="DC123" i="18"/>
  <c r="DC124" i="18"/>
  <c r="DC125" i="18"/>
  <c r="DC126" i="18"/>
  <c r="DC127" i="18"/>
  <c r="DC128" i="18"/>
  <c r="DC129" i="18"/>
  <c r="DC130" i="18"/>
  <c r="DC131" i="18"/>
  <c r="DC132" i="18"/>
  <c r="DC133" i="18"/>
  <c r="DC134" i="18"/>
  <c r="DC135" i="18"/>
  <c r="DB9" i="18"/>
  <c r="DB10" i="18"/>
  <c r="DB11" i="18"/>
  <c r="DB12" i="18"/>
  <c r="DB13" i="18"/>
  <c r="DB14" i="18"/>
  <c r="DB15" i="18"/>
  <c r="DB16" i="18"/>
  <c r="DB17" i="18"/>
  <c r="DB18" i="18"/>
  <c r="DB19" i="18"/>
  <c r="DB20" i="18"/>
  <c r="DB21" i="18"/>
  <c r="DB22" i="18"/>
  <c r="DB23" i="18"/>
  <c r="DB24" i="18"/>
  <c r="DB25" i="18"/>
  <c r="DB26" i="18"/>
  <c r="DB27" i="18"/>
  <c r="DB28" i="18"/>
  <c r="DB29" i="18"/>
  <c r="DB30" i="18"/>
  <c r="DB31" i="18"/>
  <c r="DB32" i="18"/>
  <c r="DB33" i="18"/>
  <c r="DB34" i="18"/>
  <c r="DB35" i="18"/>
  <c r="DB36" i="18"/>
  <c r="DB37" i="18"/>
  <c r="DB38" i="18"/>
  <c r="DB39" i="18"/>
  <c r="DB40" i="18"/>
  <c r="DB41" i="18"/>
  <c r="DB42" i="18"/>
  <c r="DB43" i="18"/>
  <c r="DB44" i="18"/>
  <c r="DB45" i="18"/>
  <c r="DB46" i="18"/>
  <c r="DB47" i="18"/>
  <c r="DB48" i="18"/>
  <c r="DB49" i="18"/>
  <c r="DB50" i="18"/>
  <c r="DB51" i="18"/>
  <c r="DB52" i="18"/>
  <c r="DB53" i="18"/>
  <c r="DB54" i="18"/>
  <c r="DB55" i="18"/>
  <c r="DB56" i="18"/>
  <c r="DB57" i="18"/>
  <c r="DB58" i="18"/>
  <c r="DB59" i="18"/>
  <c r="DB60" i="18"/>
  <c r="DB61" i="18"/>
  <c r="DB62" i="18"/>
  <c r="DB63" i="18"/>
  <c r="DB64" i="18"/>
  <c r="DB65" i="18"/>
  <c r="DB66" i="18"/>
  <c r="DB67" i="18"/>
  <c r="DB68" i="18"/>
  <c r="DB69" i="18"/>
  <c r="DB70" i="18"/>
  <c r="DB71" i="18"/>
  <c r="DB72" i="18"/>
  <c r="DB73" i="18"/>
  <c r="DB74" i="18"/>
  <c r="DB75" i="18"/>
  <c r="DB76" i="18"/>
  <c r="DB77" i="18"/>
  <c r="DB78" i="18"/>
  <c r="DB79" i="18"/>
  <c r="DB80" i="18"/>
  <c r="DB81" i="18"/>
  <c r="DB82" i="18"/>
  <c r="DB83" i="18"/>
  <c r="DB84" i="18"/>
  <c r="DB85" i="18"/>
  <c r="DB86" i="18"/>
  <c r="DB87" i="18"/>
  <c r="DB88" i="18"/>
  <c r="DB89" i="18"/>
  <c r="DB90" i="18"/>
  <c r="DB91" i="18"/>
  <c r="DB92" i="18"/>
  <c r="DB93" i="18"/>
  <c r="DB94" i="18"/>
  <c r="DB95" i="18"/>
  <c r="DB96" i="18"/>
  <c r="DB97" i="18"/>
  <c r="DB98" i="18"/>
  <c r="DB99" i="18"/>
  <c r="DB100" i="18"/>
  <c r="DB101" i="18"/>
  <c r="DB102" i="18"/>
  <c r="DB103" i="18"/>
  <c r="DB104" i="18"/>
  <c r="DB105" i="18"/>
  <c r="DB106" i="18"/>
  <c r="DB107" i="18"/>
  <c r="DB108" i="18"/>
  <c r="DB109" i="18"/>
  <c r="DB110" i="18"/>
  <c r="DB111" i="18"/>
  <c r="DB112" i="18"/>
  <c r="DB113" i="18"/>
  <c r="DB114" i="18"/>
  <c r="DB115" i="18"/>
  <c r="DB116" i="18"/>
  <c r="DB117" i="18"/>
  <c r="DB118" i="18"/>
  <c r="DB119" i="18"/>
  <c r="DB120" i="18"/>
  <c r="DB121" i="18"/>
  <c r="DB122" i="18"/>
  <c r="DB123" i="18"/>
  <c r="DB124" i="18"/>
  <c r="DB125" i="18"/>
  <c r="DB126" i="18"/>
  <c r="DB127" i="18"/>
  <c r="DB128" i="18"/>
  <c r="DB129" i="18"/>
  <c r="DB130" i="18"/>
  <c r="DB131" i="18"/>
  <c r="DB132" i="18"/>
  <c r="DB133" i="18"/>
  <c r="DB134" i="18"/>
  <c r="DB135" i="18"/>
  <c r="DE9" i="18"/>
  <c r="DE10" i="18"/>
  <c r="DE11" i="18"/>
  <c r="DE12" i="18"/>
  <c r="DE13" i="18"/>
  <c r="DE14" i="18"/>
  <c r="DE15" i="18"/>
  <c r="DE16" i="18"/>
  <c r="DE17" i="18"/>
  <c r="DE18" i="18"/>
  <c r="DE19" i="18"/>
  <c r="DE20" i="18"/>
  <c r="DE21" i="18"/>
  <c r="DE22" i="18"/>
  <c r="DE23" i="18"/>
  <c r="DE24" i="18"/>
  <c r="DE25" i="18"/>
  <c r="DE26" i="18"/>
  <c r="DE27" i="18"/>
  <c r="DE28" i="18"/>
  <c r="DE29" i="18"/>
  <c r="DE30" i="18"/>
  <c r="DE31" i="18"/>
  <c r="DE32" i="18"/>
  <c r="DE33" i="18"/>
  <c r="DE34" i="18"/>
  <c r="DE35" i="18"/>
  <c r="DE36" i="18"/>
  <c r="DE37" i="18"/>
  <c r="DE38" i="18"/>
  <c r="DE39" i="18"/>
  <c r="DE40" i="18"/>
  <c r="DE41" i="18"/>
  <c r="DE42" i="18"/>
  <c r="DE43" i="18"/>
  <c r="DE44" i="18"/>
  <c r="DE45" i="18"/>
  <c r="DE46" i="18"/>
  <c r="DE47" i="18"/>
  <c r="DE48" i="18"/>
  <c r="DE49" i="18"/>
  <c r="DE50" i="18"/>
  <c r="DE51" i="18"/>
  <c r="DE52" i="18"/>
  <c r="DE53" i="18"/>
  <c r="DE54" i="18"/>
  <c r="DE55" i="18"/>
  <c r="DE56" i="18"/>
  <c r="DE57" i="18"/>
  <c r="DE58" i="18"/>
  <c r="DE59" i="18"/>
  <c r="DE60" i="18"/>
  <c r="DE61" i="18"/>
  <c r="DE62" i="18"/>
  <c r="DE63" i="18"/>
  <c r="DE64" i="18"/>
  <c r="DE65" i="18"/>
  <c r="DE66" i="18"/>
  <c r="DE67" i="18"/>
  <c r="DE68" i="18"/>
  <c r="DE69" i="18"/>
  <c r="DE70" i="18"/>
  <c r="DE71" i="18"/>
  <c r="DE72" i="18"/>
  <c r="DE73" i="18"/>
  <c r="DE74" i="18"/>
  <c r="DE75" i="18"/>
  <c r="DE76" i="18"/>
  <c r="DE77" i="18"/>
  <c r="DE78" i="18"/>
  <c r="DE79" i="18"/>
  <c r="DE80" i="18"/>
  <c r="DE81" i="18"/>
  <c r="DE82" i="18"/>
  <c r="DE83" i="18"/>
  <c r="DE84" i="18"/>
  <c r="DE85" i="18"/>
  <c r="DE86" i="18"/>
  <c r="DE87" i="18"/>
  <c r="DE88" i="18"/>
  <c r="DE89" i="18"/>
  <c r="DE90" i="18"/>
  <c r="DE91" i="18"/>
  <c r="DE92" i="18"/>
  <c r="DE93" i="18"/>
  <c r="DE94" i="18"/>
  <c r="DE95" i="18"/>
  <c r="DE96" i="18"/>
  <c r="DE97" i="18"/>
  <c r="DE98" i="18"/>
  <c r="DE99" i="18"/>
  <c r="DE100" i="18"/>
  <c r="DE101" i="18"/>
  <c r="DE102" i="18"/>
  <c r="DE103" i="18"/>
  <c r="DE104" i="18"/>
  <c r="DE105" i="18"/>
  <c r="DE106" i="18"/>
  <c r="DE107" i="18"/>
  <c r="DE108" i="18"/>
  <c r="DE109" i="18"/>
  <c r="DE110" i="18"/>
  <c r="DE111" i="18"/>
  <c r="DE112" i="18"/>
  <c r="DE113" i="18"/>
  <c r="DE114" i="18"/>
  <c r="DE115" i="18"/>
  <c r="DE116" i="18"/>
  <c r="DE117" i="18"/>
  <c r="DE118" i="18"/>
  <c r="DE119" i="18"/>
  <c r="DE120" i="18"/>
  <c r="DE121" i="18"/>
  <c r="DE122" i="18"/>
  <c r="DE123" i="18"/>
  <c r="DE124" i="18"/>
  <c r="DE125" i="18"/>
  <c r="DE126" i="18"/>
  <c r="DE127" i="18"/>
  <c r="DE128" i="18"/>
  <c r="DE129" i="18"/>
  <c r="DE130" i="18"/>
  <c r="DE131" i="18"/>
  <c r="DE132" i="18"/>
  <c r="DE133" i="18"/>
  <c r="DE134" i="18"/>
  <c r="DE135" i="18"/>
  <c r="DD9" i="18"/>
  <c r="DD10" i="18"/>
  <c r="DD11" i="18"/>
  <c r="DD12" i="18"/>
  <c r="DD13" i="18"/>
  <c r="DD14" i="18"/>
  <c r="DD15" i="18"/>
  <c r="DD16" i="18"/>
  <c r="DD17" i="18"/>
  <c r="DD18" i="18"/>
  <c r="DD19" i="18"/>
  <c r="DD20" i="18"/>
  <c r="DD21" i="18"/>
  <c r="DD22" i="18"/>
  <c r="DD23" i="18"/>
  <c r="DD24" i="18"/>
  <c r="DD25" i="18"/>
  <c r="DD26" i="18"/>
  <c r="DD27" i="18"/>
  <c r="DD28" i="18"/>
  <c r="DD29" i="18"/>
  <c r="DD30" i="18"/>
  <c r="DD31" i="18"/>
  <c r="DD32" i="18"/>
  <c r="DD33" i="18"/>
  <c r="DD34" i="18"/>
  <c r="DD35" i="18"/>
  <c r="DD36" i="18"/>
  <c r="DD37" i="18"/>
  <c r="DD38" i="18"/>
  <c r="DD39" i="18"/>
  <c r="DD40" i="18"/>
  <c r="DD41" i="18"/>
  <c r="DD42" i="18"/>
  <c r="DD43" i="18"/>
  <c r="DD44" i="18"/>
  <c r="DD45" i="18"/>
  <c r="DD46" i="18"/>
  <c r="DD47" i="18"/>
  <c r="DD48" i="18"/>
  <c r="DD49" i="18"/>
  <c r="DD50" i="18"/>
  <c r="DD51" i="18"/>
  <c r="DD52" i="18"/>
  <c r="DD53" i="18"/>
  <c r="DD54" i="18"/>
  <c r="DD55" i="18"/>
  <c r="DD56" i="18"/>
  <c r="DD57" i="18"/>
  <c r="DD58" i="18"/>
  <c r="DD59" i="18"/>
  <c r="DD60" i="18"/>
  <c r="DD61" i="18"/>
  <c r="DD62" i="18"/>
  <c r="DD63" i="18"/>
  <c r="DD64" i="18"/>
  <c r="DD65" i="18"/>
  <c r="DD66" i="18"/>
  <c r="DD67" i="18"/>
  <c r="DD68" i="18"/>
  <c r="DD69" i="18"/>
  <c r="DD70" i="18"/>
  <c r="DD71" i="18"/>
  <c r="DD72" i="18"/>
  <c r="DD73" i="18"/>
  <c r="DD74" i="18"/>
  <c r="DD75" i="18"/>
  <c r="DD76" i="18"/>
  <c r="DD77" i="18"/>
  <c r="DD78" i="18"/>
  <c r="DD79" i="18"/>
  <c r="DD80" i="18"/>
  <c r="DD81" i="18"/>
  <c r="DD82" i="18"/>
  <c r="DD83" i="18"/>
  <c r="DD84" i="18"/>
  <c r="DD85" i="18"/>
  <c r="DD86" i="18"/>
  <c r="DD87" i="18"/>
  <c r="DD88" i="18"/>
  <c r="DD89" i="18"/>
  <c r="DD90" i="18"/>
  <c r="DD91" i="18"/>
  <c r="DD92" i="18"/>
  <c r="DD93" i="18"/>
  <c r="DD94" i="18"/>
  <c r="DD95" i="18"/>
  <c r="DD96" i="18"/>
  <c r="DD97" i="18"/>
  <c r="DD98" i="18"/>
  <c r="DD99" i="18"/>
  <c r="DD100" i="18"/>
  <c r="DD101" i="18"/>
  <c r="DD102" i="18"/>
  <c r="DD103" i="18"/>
  <c r="DD104" i="18"/>
  <c r="DD105" i="18"/>
  <c r="DD106" i="18"/>
  <c r="DD107" i="18"/>
  <c r="DD108" i="18"/>
  <c r="DD109" i="18"/>
  <c r="DD110" i="18"/>
  <c r="DD111" i="18"/>
  <c r="DD112" i="18"/>
  <c r="DD113" i="18"/>
  <c r="DD114" i="18"/>
  <c r="DD115" i="18"/>
  <c r="DD116" i="18"/>
  <c r="DD117" i="18"/>
  <c r="DD118" i="18"/>
  <c r="DD119" i="18"/>
  <c r="DD120" i="18"/>
  <c r="DD121" i="18"/>
  <c r="DD122" i="18"/>
  <c r="DD123" i="18"/>
  <c r="DD124" i="18"/>
  <c r="DD125" i="18"/>
  <c r="DD126" i="18"/>
  <c r="DD127" i="18"/>
  <c r="DD128" i="18"/>
  <c r="DD129" i="18"/>
  <c r="DD130" i="18"/>
  <c r="DD131" i="18"/>
  <c r="DD132" i="18"/>
  <c r="DD133" i="18"/>
  <c r="DD134" i="18"/>
  <c r="DD135" i="18"/>
  <c r="DG9" i="18"/>
  <c r="DG10" i="18"/>
  <c r="DG11" i="18"/>
  <c r="DG12" i="18"/>
  <c r="DG13" i="18"/>
  <c r="DG14" i="18"/>
  <c r="DG15" i="18"/>
  <c r="DG16" i="18"/>
  <c r="DG17" i="18"/>
  <c r="DG18" i="18"/>
  <c r="DG19" i="18"/>
  <c r="DG20" i="18"/>
  <c r="DG21" i="18"/>
  <c r="DG22" i="18"/>
  <c r="DG23" i="18"/>
  <c r="DG24" i="18"/>
  <c r="DG25" i="18"/>
  <c r="DG26" i="18"/>
  <c r="DG27" i="18"/>
  <c r="DG28" i="18"/>
  <c r="DG29" i="18"/>
  <c r="DG30" i="18"/>
  <c r="DG31" i="18"/>
  <c r="DG32" i="18"/>
  <c r="DG33" i="18"/>
  <c r="DG34" i="18"/>
  <c r="DG35" i="18"/>
  <c r="DG36" i="18"/>
  <c r="DG37" i="18"/>
  <c r="DG38" i="18"/>
  <c r="DG39" i="18"/>
  <c r="DG40" i="18"/>
  <c r="DG41" i="18"/>
  <c r="DG42" i="18"/>
  <c r="DG43" i="18"/>
  <c r="DG44" i="18"/>
  <c r="DG45" i="18"/>
  <c r="DG46" i="18"/>
  <c r="DG47" i="18"/>
  <c r="DG48" i="18"/>
  <c r="DG49" i="18"/>
  <c r="DG50" i="18"/>
  <c r="DG51" i="18"/>
  <c r="DG52" i="18"/>
  <c r="DG53" i="18"/>
  <c r="DG54" i="18"/>
  <c r="DG55" i="18"/>
  <c r="DG56" i="18"/>
  <c r="DG57" i="18"/>
  <c r="DG58" i="18"/>
  <c r="DG59" i="18"/>
  <c r="DG60" i="18"/>
  <c r="DG61" i="18"/>
  <c r="DG62" i="18"/>
  <c r="DG63" i="18"/>
  <c r="DG64" i="18"/>
  <c r="DG65" i="18"/>
  <c r="DG66" i="18"/>
  <c r="DG67" i="18"/>
  <c r="DG68" i="18"/>
  <c r="DG69" i="18"/>
  <c r="DG70" i="18"/>
  <c r="DG71" i="18"/>
  <c r="DG72" i="18"/>
  <c r="DG73" i="18"/>
  <c r="DG74" i="18"/>
  <c r="DG75" i="18"/>
  <c r="DG76" i="18"/>
  <c r="DG77" i="18"/>
  <c r="DG78" i="18"/>
  <c r="DG79" i="18"/>
  <c r="DG80" i="18"/>
  <c r="DG81" i="18"/>
  <c r="DG82" i="18"/>
  <c r="DG83" i="18"/>
  <c r="DG84" i="18"/>
  <c r="DG85" i="18"/>
  <c r="DG86" i="18"/>
  <c r="DG87" i="18"/>
  <c r="DG88" i="18"/>
  <c r="DG89" i="18"/>
  <c r="DG90" i="18"/>
  <c r="DG91" i="18"/>
  <c r="DG92" i="18"/>
  <c r="DG93" i="18"/>
  <c r="DG94" i="18"/>
  <c r="DG95" i="18"/>
  <c r="DG96" i="18"/>
  <c r="DG97" i="18"/>
  <c r="DG98" i="18"/>
  <c r="DG99" i="18"/>
  <c r="DG100" i="18"/>
  <c r="DG101" i="18"/>
  <c r="DG102" i="18"/>
  <c r="DG103" i="18"/>
  <c r="DG104" i="18"/>
  <c r="DG105" i="18"/>
  <c r="DG106" i="18"/>
  <c r="DG107" i="18"/>
  <c r="DG108" i="18"/>
  <c r="DG109" i="18"/>
  <c r="DG110" i="18"/>
  <c r="DG111" i="18"/>
  <c r="DG112" i="18"/>
  <c r="DG113" i="18"/>
  <c r="DG114" i="18"/>
  <c r="DG115" i="18"/>
  <c r="DG116" i="18"/>
  <c r="DG117" i="18"/>
  <c r="DG118" i="18"/>
  <c r="DG119" i="18"/>
  <c r="DG120" i="18"/>
  <c r="DG121" i="18"/>
  <c r="DG122" i="18"/>
  <c r="DG123" i="18"/>
  <c r="DG124" i="18"/>
  <c r="DG125" i="18"/>
  <c r="DG126" i="18"/>
  <c r="DG127" i="18"/>
  <c r="DG128" i="18"/>
  <c r="DG129" i="18"/>
  <c r="DG130" i="18"/>
  <c r="DG131" i="18"/>
  <c r="DG132" i="18"/>
  <c r="DG133" i="18"/>
  <c r="DG134" i="18"/>
  <c r="DG135" i="18"/>
  <c r="DF9" i="18"/>
  <c r="DF10" i="18"/>
  <c r="DF11" i="18"/>
  <c r="DF12" i="18"/>
  <c r="DF13" i="18"/>
  <c r="DF14" i="18"/>
  <c r="DF15" i="18"/>
  <c r="DF16" i="18"/>
  <c r="DF17" i="18"/>
  <c r="DF18" i="18"/>
  <c r="DF19" i="18"/>
  <c r="DF20" i="18"/>
  <c r="DF21" i="18"/>
  <c r="DF22" i="18"/>
  <c r="DF23" i="18"/>
  <c r="DF24" i="18"/>
  <c r="DF25" i="18"/>
  <c r="DF26" i="18"/>
  <c r="DF27" i="18"/>
  <c r="DF28" i="18"/>
  <c r="DF29" i="18"/>
  <c r="DF30" i="18"/>
  <c r="DF31" i="18"/>
  <c r="DF32" i="18"/>
  <c r="DF33" i="18"/>
  <c r="DF34" i="18"/>
  <c r="DF35" i="18"/>
  <c r="DF36" i="18"/>
  <c r="DF37" i="18"/>
  <c r="DF38" i="18"/>
  <c r="DF39" i="18"/>
  <c r="DF40" i="18"/>
  <c r="DF41" i="18"/>
  <c r="DF42" i="18"/>
  <c r="DF43" i="18"/>
  <c r="DF44" i="18"/>
  <c r="DF45" i="18"/>
  <c r="DF46" i="18"/>
  <c r="DF47" i="18"/>
  <c r="DF48" i="18"/>
  <c r="DF49" i="18"/>
  <c r="DF50" i="18"/>
  <c r="DF51" i="18"/>
  <c r="DF52" i="18"/>
  <c r="DF53" i="18"/>
  <c r="DF54" i="18"/>
  <c r="DF55" i="18"/>
  <c r="DF56" i="18"/>
  <c r="DF57" i="18"/>
  <c r="DF58" i="18"/>
  <c r="DF59" i="18"/>
  <c r="DF60" i="18"/>
  <c r="DF61" i="18"/>
  <c r="DF62" i="18"/>
  <c r="DF63" i="18"/>
  <c r="DF64" i="18"/>
  <c r="DF65" i="18"/>
  <c r="DF66" i="18"/>
  <c r="DF67" i="18"/>
  <c r="DF68" i="18"/>
  <c r="DF69" i="18"/>
  <c r="DF70" i="18"/>
  <c r="DF71" i="18"/>
  <c r="DF72" i="18"/>
  <c r="DF73" i="18"/>
  <c r="DF74" i="18"/>
  <c r="DF75" i="18"/>
  <c r="DF76" i="18"/>
  <c r="DF77" i="18"/>
  <c r="DF78" i="18"/>
  <c r="DF79" i="18"/>
  <c r="DF80" i="18"/>
  <c r="DF81" i="18"/>
  <c r="DF82" i="18"/>
  <c r="DF83" i="18"/>
  <c r="DF84" i="18"/>
  <c r="DF85" i="18"/>
  <c r="DF86" i="18"/>
  <c r="DF87" i="18"/>
  <c r="DF88" i="18"/>
  <c r="DF89" i="18"/>
  <c r="DF90" i="18"/>
  <c r="DF91" i="18"/>
  <c r="DF92" i="18"/>
  <c r="DF93" i="18"/>
  <c r="DF94" i="18"/>
  <c r="DF95" i="18"/>
  <c r="DF96" i="18"/>
  <c r="DF97" i="18"/>
  <c r="DF98" i="18"/>
  <c r="DF99" i="18"/>
  <c r="DF100" i="18"/>
  <c r="DF101" i="18"/>
  <c r="DF102" i="18"/>
  <c r="DF103" i="18"/>
  <c r="DF104" i="18"/>
  <c r="DF105" i="18"/>
  <c r="DF106" i="18"/>
  <c r="DF107" i="18"/>
  <c r="DF108" i="18"/>
  <c r="DF109" i="18"/>
  <c r="DF110" i="18"/>
  <c r="DF111" i="18"/>
  <c r="DF112" i="18"/>
  <c r="DF113" i="18"/>
  <c r="DF114" i="18"/>
  <c r="DF115" i="18"/>
  <c r="DF116" i="18"/>
  <c r="DF117" i="18"/>
  <c r="DF118" i="18"/>
  <c r="DF119" i="18"/>
  <c r="DF120" i="18"/>
  <c r="DF121" i="18"/>
  <c r="DF122" i="18"/>
  <c r="DF123" i="18"/>
  <c r="DF124" i="18"/>
  <c r="DF125" i="18"/>
  <c r="DF126" i="18"/>
  <c r="DF127" i="18"/>
  <c r="DF128" i="18"/>
  <c r="DF129" i="18"/>
  <c r="DF130" i="18"/>
  <c r="DF131" i="18"/>
  <c r="DF132" i="18"/>
  <c r="DF133" i="18"/>
  <c r="DF134" i="18"/>
  <c r="DF135" i="18"/>
  <c r="DI9" i="18"/>
  <c r="DI10" i="18"/>
  <c r="DI11" i="18"/>
  <c r="DI12" i="18"/>
  <c r="DI13" i="18"/>
  <c r="DI14" i="18"/>
  <c r="DI15" i="18"/>
  <c r="DI16" i="18"/>
  <c r="DI17" i="18"/>
  <c r="DI18" i="18"/>
  <c r="DI19" i="18"/>
  <c r="DI20" i="18"/>
  <c r="DI21" i="18"/>
  <c r="DI22" i="18"/>
  <c r="DI23" i="18"/>
  <c r="DI24" i="18"/>
  <c r="DI25" i="18"/>
  <c r="DI26" i="18"/>
  <c r="DI27" i="18"/>
  <c r="DI28" i="18"/>
  <c r="DI29" i="18"/>
  <c r="DI30" i="18"/>
  <c r="DI31" i="18"/>
  <c r="DI32" i="18"/>
  <c r="DI33" i="18"/>
  <c r="DI34" i="18"/>
  <c r="DI35" i="18"/>
  <c r="DI36" i="18"/>
  <c r="DI37" i="18"/>
  <c r="DI38" i="18"/>
  <c r="DI39" i="18"/>
  <c r="DI40" i="18"/>
  <c r="DI41" i="18"/>
  <c r="DI42" i="18"/>
  <c r="DI43" i="18"/>
  <c r="DI44" i="18"/>
  <c r="DI45" i="18"/>
  <c r="DI46" i="18"/>
  <c r="DI47" i="18"/>
  <c r="DI48" i="18"/>
  <c r="DI49" i="18"/>
  <c r="DI50" i="18"/>
  <c r="DI51" i="18"/>
  <c r="DI52" i="18"/>
  <c r="DI53" i="18"/>
  <c r="DI54" i="18"/>
  <c r="DI55" i="18"/>
  <c r="DI56" i="18"/>
  <c r="DI57" i="18"/>
  <c r="DI58" i="18"/>
  <c r="DI59" i="18"/>
  <c r="DI60" i="18"/>
  <c r="DI61" i="18"/>
  <c r="DI62" i="18"/>
  <c r="DI63" i="18"/>
  <c r="DI64" i="18"/>
  <c r="DI65" i="18"/>
  <c r="DI66" i="18"/>
  <c r="DI67" i="18"/>
  <c r="DI68" i="18"/>
  <c r="DI69" i="18"/>
  <c r="DI70" i="18"/>
  <c r="DI71" i="18"/>
  <c r="DI72" i="18"/>
  <c r="DI73" i="18"/>
  <c r="DI74" i="18"/>
  <c r="DI75" i="18"/>
  <c r="DI76" i="18"/>
  <c r="DI77" i="18"/>
  <c r="DI78" i="18"/>
  <c r="DI79" i="18"/>
  <c r="DI80" i="18"/>
  <c r="DI81" i="18"/>
  <c r="DI82" i="18"/>
  <c r="DI83" i="18"/>
  <c r="DI84" i="18"/>
  <c r="DI85" i="18"/>
  <c r="DI86" i="18"/>
  <c r="DI87" i="18"/>
  <c r="DI88" i="18"/>
  <c r="DI89" i="18"/>
  <c r="DI90" i="18"/>
  <c r="DI91" i="18"/>
  <c r="DI92" i="18"/>
  <c r="DI93" i="18"/>
  <c r="DI94" i="18"/>
  <c r="DI95" i="18"/>
  <c r="DI96" i="18"/>
  <c r="DI97" i="18"/>
  <c r="DI98" i="18"/>
  <c r="DI99" i="18"/>
  <c r="DI100" i="18"/>
  <c r="DI101" i="18"/>
  <c r="DI102" i="18"/>
  <c r="DI103" i="18"/>
  <c r="DI104" i="18"/>
  <c r="DI105" i="18"/>
  <c r="DI106" i="18"/>
  <c r="DI107" i="18"/>
  <c r="DI108" i="18"/>
  <c r="DI109" i="18"/>
  <c r="DI110" i="18"/>
  <c r="DI111" i="18"/>
  <c r="DI112" i="18"/>
  <c r="DI113" i="18"/>
  <c r="DI114" i="18"/>
  <c r="DI115" i="18"/>
  <c r="DI116" i="18"/>
  <c r="DI117" i="18"/>
  <c r="DI118" i="18"/>
  <c r="DI119" i="18"/>
  <c r="DI120" i="18"/>
  <c r="DI121" i="18"/>
  <c r="DI122" i="18"/>
  <c r="DI123" i="18"/>
  <c r="DI124" i="18"/>
  <c r="DI125" i="18"/>
  <c r="DI126" i="18"/>
  <c r="DI127" i="18"/>
  <c r="DI128" i="18"/>
  <c r="DI129" i="18"/>
  <c r="DI130" i="18"/>
  <c r="DI131" i="18"/>
  <c r="DI132" i="18"/>
  <c r="DI133" i="18"/>
  <c r="DI134" i="18"/>
  <c r="DI135" i="18"/>
  <c r="DH9" i="18"/>
  <c r="DH10" i="18"/>
  <c r="DH11" i="18"/>
  <c r="DH12" i="18"/>
  <c r="DH13" i="18"/>
  <c r="DH14" i="18"/>
  <c r="DH15" i="18"/>
  <c r="DH16" i="18"/>
  <c r="DH17" i="18"/>
  <c r="DH18" i="18"/>
  <c r="DH19" i="18"/>
  <c r="DH20" i="18"/>
  <c r="DH21" i="18"/>
  <c r="DH22" i="18"/>
  <c r="DH23" i="18"/>
  <c r="DH24" i="18"/>
  <c r="DH25" i="18"/>
  <c r="DH26" i="18"/>
  <c r="DH27" i="18"/>
  <c r="DH28" i="18"/>
  <c r="DH29" i="18"/>
  <c r="DH30" i="18"/>
  <c r="DH31" i="18"/>
  <c r="DH32" i="18"/>
  <c r="DH33" i="18"/>
  <c r="DH34" i="18"/>
  <c r="DH35" i="18"/>
  <c r="DH36" i="18"/>
  <c r="DH37" i="18"/>
  <c r="DH38" i="18"/>
  <c r="DH39" i="18"/>
  <c r="DH40" i="18"/>
  <c r="DH41" i="18"/>
  <c r="DH42" i="18"/>
  <c r="DH43" i="18"/>
  <c r="DH44" i="18"/>
  <c r="DH45" i="18"/>
  <c r="DH46" i="18"/>
  <c r="DH47" i="18"/>
  <c r="DH48" i="18"/>
  <c r="DH49" i="18"/>
  <c r="DH50" i="18"/>
  <c r="DH51" i="18"/>
  <c r="DH52" i="18"/>
  <c r="DH53" i="18"/>
  <c r="DH54" i="18"/>
  <c r="DH55" i="18"/>
  <c r="DH56" i="18"/>
  <c r="DH57" i="18"/>
  <c r="DH58" i="18"/>
  <c r="DH59" i="18"/>
  <c r="DH60" i="18"/>
  <c r="DH61" i="18"/>
  <c r="DH62" i="18"/>
  <c r="DH63" i="18"/>
  <c r="DH64" i="18"/>
  <c r="DH65" i="18"/>
  <c r="DH66" i="18"/>
  <c r="DH67" i="18"/>
  <c r="DH68" i="18"/>
  <c r="DH69" i="18"/>
  <c r="DH70" i="18"/>
  <c r="DH71" i="18"/>
  <c r="DH72" i="18"/>
  <c r="DH73" i="18"/>
  <c r="DH74" i="18"/>
  <c r="DH75" i="18"/>
  <c r="DH76" i="18"/>
  <c r="DH77" i="18"/>
  <c r="DH78" i="18"/>
  <c r="DH79" i="18"/>
  <c r="DH80" i="18"/>
  <c r="DH81" i="18"/>
  <c r="DH82" i="18"/>
  <c r="DH83" i="18"/>
  <c r="DH84" i="18"/>
  <c r="DH85" i="18"/>
  <c r="DH86" i="18"/>
  <c r="DH87" i="18"/>
  <c r="DH88" i="18"/>
  <c r="DH89" i="18"/>
  <c r="DH90" i="18"/>
  <c r="DH91" i="18"/>
  <c r="DH92" i="18"/>
  <c r="DH93" i="18"/>
  <c r="DH94" i="18"/>
  <c r="DH95" i="18"/>
  <c r="DH96" i="18"/>
  <c r="DH97" i="18"/>
  <c r="DH98" i="18"/>
  <c r="DH99" i="18"/>
  <c r="DH100" i="18"/>
  <c r="DH101" i="18"/>
  <c r="DH102" i="18"/>
  <c r="DH103" i="18"/>
  <c r="DH104" i="18"/>
  <c r="DH105" i="18"/>
  <c r="DH106" i="18"/>
  <c r="DH107" i="18"/>
  <c r="DH108" i="18"/>
  <c r="DH109" i="18"/>
  <c r="DH110" i="18"/>
  <c r="DH111" i="18"/>
  <c r="DH112" i="18"/>
  <c r="DH113" i="18"/>
  <c r="DH114" i="18"/>
  <c r="DH115" i="18"/>
  <c r="DH116" i="18"/>
  <c r="DH117" i="18"/>
  <c r="DH118" i="18"/>
  <c r="DH119" i="18"/>
  <c r="DH120" i="18"/>
  <c r="DH121" i="18"/>
  <c r="DH122" i="18"/>
  <c r="DH123" i="18"/>
  <c r="DH124" i="18"/>
  <c r="DH125" i="18"/>
  <c r="DH126" i="18"/>
  <c r="DH127" i="18"/>
  <c r="DH128" i="18"/>
  <c r="DH129" i="18"/>
  <c r="DH130" i="18"/>
  <c r="DH131" i="18"/>
  <c r="DH132" i="18"/>
  <c r="DH133" i="18"/>
  <c r="DH134" i="18"/>
  <c r="DH135" i="18"/>
  <c r="DK9" i="18"/>
  <c r="DK10" i="18"/>
  <c r="DK11" i="18"/>
  <c r="DK12" i="18"/>
  <c r="DK13" i="18"/>
  <c r="DK14" i="18"/>
  <c r="DK15" i="18"/>
  <c r="DK16" i="18"/>
  <c r="DK17" i="18"/>
  <c r="DK18" i="18"/>
  <c r="DK19" i="18"/>
  <c r="DK20" i="18"/>
  <c r="DK21" i="18"/>
  <c r="DK22" i="18"/>
  <c r="DK23" i="18"/>
  <c r="DK24" i="18"/>
  <c r="DK25" i="18"/>
  <c r="DK26" i="18"/>
  <c r="DK27" i="18"/>
  <c r="DK28" i="18"/>
  <c r="DK29" i="18"/>
  <c r="DK30" i="18"/>
  <c r="DK31" i="18"/>
  <c r="DK32" i="18"/>
  <c r="DK33" i="18"/>
  <c r="DK34" i="18"/>
  <c r="DK35" i="18"/>
  <c r="DK36" i="18"/>
  <c r="DK37" i="18"/>
  <c r="DK38" i="18"/>
  <c r="DK39" i="18"/>
  <c r="DK40" i="18"/>
  <c r="DK41" i="18"/>
  <c r="DK42" i="18"/>
  <c r="DK43" i="18"/>
  <c r="DK44" i="18"/>
  <c r="DK45" i="18"/>
  <c r="DK46" i="18"/>
  <c r="DK47" i="18"/>
  <c r="DK48" i="18"/>
  <c r="DK49" i="18"/>
  <c r="DK50" i="18"/>
  <c r="DK51" i="18"/>
  <c r="DK52" i="18"/>
  <c r="DK53" i="18"/>
  <c r="DK54" i="18"/>
  <c r="DK55" i="18"/>
  <c r="DK56" i="18"/>
  <c r="DK57" i="18"/>
  <c r="DK58" i="18"/>
  <c r="DK59" i="18"/>
  <c r="DK60" i="18"/>
  <c r="DK61" i="18"/>
  <c r="DK62" i="18"/>
  <c r="DK63" i="18"/>
  <c r="DK64" i="18"/>
  <c r="DK65" i="18"/>
  <c r="DK66" i="18"/>
  <c r="DK67" i="18"/>
  <c r="DK68" i="18"/>
  <c r="DK69" i="18"/>
  <c r="DK70" i="18"/>
  <c r="DK71" i="18"/>
  <c r="DK72" i="18"/>
  <c r="DK73" i="18"/>
  <c r="DK74" i="18"/>
  <c r="DK75" i="18"/>
  <c r="DK76" i="18"/>
  <c r="DK77" i="18"/>
  <c r="DK78" i="18"/>
  <c r="DK79" i="18"/>
  <c r="DK80" i="18"/>
  <c r="DK81" i="18"/>
  <c r="DK82" i="18"/>
  <c r="DK83" i="18"/>
  <c r="DK84" i="18"/>
  <c r="DK85" i="18"/>
  <c r="DK86" i="18"/>
  <c r="DK87" i="18"/>
  <c r="DK88" i="18"/>
  <c r="DK89" i="18"/>
  <c r="DK90" i="18"/>
  <c r="DK91" i="18"/>
  <c r="DK92" i="18"/>
  <c r="DK93" i="18"/>
  <c r="DK94" i="18"/>
  <c r="DK95" i="18"/>
  <c r="DK96" i="18"/>
  <c r="DK97" i="18"/>
  <c r="DK98" i="18"/>
  <c r="DK99" i="18"/>
  <c r="DK100" i="18"/>
  <c r="DK101" i="18"/>
  <c r="DK102" i="18"/>
  <c r="DK103" i="18"/>
  <c r="DK104" i="18"/>
  <c r="DK105" i="18"/>
  <c r="DK106" i="18"/>
  <c r="DK107" i="18"/>
  <c r="DK108" i="18"/>
  <c r="DK109" i="18"/>
  <c r="DK110" i="18"/>
  <c r="DK111" i="18"/>
  <c r="DK112" i="18"/>
  <c r="DK113" i="18"/>
  <c r="DK114" i="18"/>
  <c r="DK115" i="18"/>
  <c r="DK116" i="18"/>
  <c r="DK117" i="18"/>
  <c r="DK118" i="18"/>
  <c r="DK119" i="18"/>
  <c r="DK120" i="18"/>
  <c r="DK121" i="18"/>
  <c r="DK122" i="18"/>
  <c r="DK123" i="18"/>
  <c r="DK124" i="18"/>
  <c r="DK125" i="18"/>
  <c r="DK126" i="18"/>
  <c r="DK127" i="18"/>
  <c r="DK128" i="18"/>
  <c r="DK129" i="18"/>
  <c r="DK130" i="18"/>
  <c r="DK131" i="18"/>
  <c r="DK132" i="18"/>
  <c r="DK133" i="18"/>
  <c r="DK134" i="18"/>
  <c r="DK135" i="18"/>
  <c r="DJ9" i="18"/>
  <c r="DJ10" i="18"/>
  <c r="DJ11" i="18"/>
  <c r="DJ12" i="18"/>
  <c r="DJ13" i="18"/>
  <c r="DJ14" i="18"/>
  <c r="DJ15" i="18"/>
  <c r="DJ16" i="18"/>
  <c r="DJ17" i="18"/>
  <c r="DJ18" i="18"/>
  <c r="DJ19" i="18"/>
  <c r="DJ20" i="18"/>
  <c r="DJ21" i="18"/>
  <c r="DJ22" i="18"/>
  <c r="DJ23" i="18"/>
  <c r="DJ24" i="18"/>
  <c r="DJ25" i="18"/>
  <c r="DJ26" i="18"/>
  <c r="DJ27" i="18"/>
  <c r="DJ28" i="18"/>
  <c r="DJ29" i="18"/>
  <c r="DJ30" i="18"/>
  <c r="DJ31" i="18"/>
  <c r="DJ32" i="18"/>
  <c r="DJ33" i="18"/>
  <c r="DJ34" i="18"/>
  <c r="DJ35" i="18"/>
  <c r="DJ36" i="18"/>
  <c r="DJ37" i="18"/>
  <c r="DJ38" i="18"/>
  <c r="DJ39" i="18"/>
  <c r="DJ40" i="18"/>
  <c r="DJ41" i="18"/>
  <c r="DJ42" i="18"/>
  <c r="DJ43" i="18"/>
  <c r="DJ44" i="18"/>
  <c r="DJ45" i="18"/>
  <c r="DJ46" i="18"/>
  <c r="DJ47" i="18"/>
  <c r="DJ48" i="18"/>
  <c r="DJ49" i="18"/>
  <c r="DJ50" i="18"/>
  <c r="DJ51" i="18"/>
  <c r="DJ52" i="18"/>
  <c r="DJ53" i="18"/>
  <c r="DJ54" i="18"/>
  <c r="DJ55" i="18"/>
  <c r="DJ56" i="18"/>
  <c r="DJ57" i="18"/>
  <c r="DJ58" i="18"/>
  <c r="DJ59" i="18"/>
  <c r="DJ60" i="18"/>
  <c r="DJ61" i="18"/>
  <c r="DJ62" i="18"/>
  <c r="DJ63" i="18"/>
  <c r="DJ64" i="18"/>
  <c r="DJ65" i="18"/>
  <c r="DJ66" i="18"/>
  <c r="DJ67" i="18"/>
  <c r="DJ68" i="18"/>
  <c r="DJ69" i="18"/>
  <c r="DJ70" i="18"/>
  <c r="DJ71" i="18"/>
  <c r="DJ72" i="18"/>
  <c r="DJ73" i="18"/>
  <c r="DJ74" i="18"/>
  <c r="DJ75" i="18"/>
  <c r="DJ76" i="18"/>
  <c r="DJ77" i="18"/>
  <c r="DJ78" i="18"/>
  <c r="DJ79" i="18"/>
  <c r="DJ80" i="18"/>
  <c r="DJ81" i="18"/>
  <c r="DJ82" i="18"/>
  <c r="DJ83" i="18"/>
  <c r="DJ84" i="18"/>
  <c r="DJ85" i="18"/>
  <c r="DJ86" i="18"/>
  <c r="DJ87" i="18"/>
  <c r="DJ88" i="18"/>
  <c r="DJ89" i="18"/>
  <c r="DJ90" i="18"/>
  <c r="DJ91" i="18"/>
  <c r="DJ92" i="18"/>
  <c r="DJ93" i="18"/>
  <c r="DJ94" i="18"/>
  <c r="DJ95" i="18"/>
  <c r="DJ96" i="18"/>
  <c r="DJ97" i="18"/>
  <c r="DJ98" i="18"/>
  <c r="DJ99" i="18"/>
  <c r="DJ100" i="18"/>
  <c r="DJ101" i="18"/>
  <c r="DJ102" i="18"/>
  <c r="DJ103" i="18"/>
  <c r="DJ104" i="18"/>
  <c r="DJ105" i="18"/>
  <c r="DJ106" i="18"/>
  <c r="DJ107" i="18"/>
  <c r="DJ108" i="18"/>
  <c r="DJ109" i="18"/>
  <c r="DJ110" i="18"/>
  <c r="DJ111" i="18"/>
  <c r="DJ112" i="18"/>
  <c r="DJ113" i="18"/>
  <c r="DJ114" i="18"/>
  <c r="DJ115" i="18"/>
  <c r="DJ116" i="18"/>
  <c r="DJ117" i="18"/>
  <c r="DJ118" i="18"/>
  <c r="DJ119" i="18"/>
  <c r="DJ120" i="18"/>
  <c r="DJ121" i="18"/>
  <c r="DJ122" i="18"/>
  <c r="DJ123" i="18"/>
  <c r="DJ124" i="18"/>
  <c r="DJ125" i="18"/>
  <c r="DJ126" i="18"/>
  <c r="DJ127" i="18"/>
  <c r="DJ128" i="18"/>
  <c r="DJ129" i="18"/>
  <c r="DJ130" i="18"/>
  <c r="DJ131" i="18"/>
  <c r="DJ132" i="18"/>
  <c r="DJ133" i="18"/>
  <c r="DJ134" i="18"/>
  <c r="DJ135" i="18"/>
  <c r="DM9" i="18"/>
  <c r="DM10" i="18"/>
  <c r="DM11" i="18"/>
  <c r="DM12" i="18"/>
  <c r="DM13" i="18"/>
  <c r="DM14" i="18"/>
  <c r="DM15" i="18"/>
  <c r="DM16" i="18"/>
  <c r="DM17" i="18"/>
  <c r="DM18" i="18"/>
  <c r="DM19" i="18"/>
  <c r="DM20" i="18"/>
  <c r="DM21" i="18"/>
  <c r="DM22" i="18"/>
  <c r="DM23" i="18"/>
  <c r="DM24" i="18"/>
  <c r="DM25" i="18"/>
  <c r="DM26" i="18"/>
  <c r="DM27" i="18"/>
  <c r="DM28" i="18"/>
  <c r="DM29" i="18"/>
  <c r="DM30" i="18"/>
  <c r="DM31" i="18"/>
  <c r="DM32" i="18"/>
  <c r="DM33" i="18"/>
  <c r="DM34" i="18"/>
  <c r="DM35" i="18"/>
  <c r="DM36" i="18"/>
  <c r="DM37" i="18"/>
  <c r="DM38" i="18"/>
  <c r="DM39" i="18"/>
  <c r="DM40" i="18"/>
  <c r="DM41" i="18"/>
  <c r="DM42" i="18"/>
  <c r="DM43" i="18"/>
  <c r="DM44" i="18"/>
  <c r="DM45" i="18"/>
  <c r="DM46" i="18"/>
  <c r="DM47" i="18"/>
  <c r="DM48" i="18"/>
  <c r="DM49" i="18"/>
  <c r="DM50" i="18"/>
  <c r="DM51" i="18"/>
  <c r="DM52" i="18"/>
  <c r="DM53" i="18"/>
  <c r="DM54" i="18"/>
  <c r="DM55" i="18"/>
  <c r="DM56" i="18"/>
  <c r="DM57" i="18"/>
  <c r="DM58" i="18"/>
  <c r="DM59" i="18"/>
  <c r="DM60" i="18"/>
  <c r="DM61" i="18"/>
  <c r="DM62" i="18"/>
  <c r="DM63" i="18"/>
  <c r="DM64" i="18"/>
  <c r="DM65" i="18"/>
  <c r="DM66" i="18"/>
  <c r="DM67" i="18"/>
  <c r="DM68" i="18"/>
  <c r="DM69" i="18"/>
  <c r="DM70" i="18"/>
  <c r="DM71" i="18"/>
  <c r="DM72" i="18"/>
  <c r="DM73" i="18"/>
  <c r="DM74" i="18"/>
  <c r="DM75" i="18"/>
  <c r="DM76" i="18"/>
  <c r="DM77" i="18"/>
  <c r="DM78" i="18"/>
  <c r="DM79" i="18"/>
  <c r="DM80" i="18"/>
  <c r="DM81" i="18"/>
  <c r="DM82" i="18"/>
  <c r="DM83" i="18"/>
  <c r="DM84" i="18"/>
  <c r="DM85" i="18"/>
  <c r="DM86" i="18"/>
  <c r="DM87" i="18"/>
  <c r="DM88" i="18"/>
  <c r="DM89" i="18"/>
  <c r="DM90" i="18"/>
  <c r="DM91" i="18"/>
  <c r="DM92" i="18"/>
  <c r="DM93" i="18"/>
  <c r="DM94" i="18"/>
  <c r="DM95" i="18"/>
  <c r="DM96" i="18"/>
  <c r="DM97" i="18"/>
  <c r="DM98" i="18"/>
  <c r="DM99" i="18"/>
  <c r="DM100" i="18"/>
  <c r="DM101" i="18"/>
  <c r="DM102" i="18"/>
  <c r="DM103" i="18"/>
  <c r="DM104" i="18"/>
  <c r="DM105" i="18"/>
  <c r="DM106" i="18"/>
  <c r="DM107" i="18"/>
  <c r="DM108" i="18"/>
  <c r="DM109" i="18"/>
  <c r="DM110" i="18"/>
  <c r="DM111" i="18"/>
  <c r="DM112" i="18"/>
  <c r="DM113" i="18"/>
  <c r="DM114" i="18"/>
  <c r="DM115" i="18"/>
  <c r="DM116" i="18"/>
  <c r="DM117" i="18"/>
  <c r="DM118" i="18"/>
  <c r="DM119" i="18"/>
  <c r="DM120" i="18"/>
  <c r="DM121" i="18"/>
  <c r="DM122" i="18"/>
  <c r="DM123" i="18"/>
  <c r="DM124" i="18"/>
  <c r="DM125" i="18"/>
  <c r="DM126" i="18"/>
  <c r="DM127" i="18"/>
  <c r="DM128" i="18"/>
  <c r="DM129" i="18"/>
  <c r="DM130" i="18"/>
  <c r="DM131" i="18"/>
  <c r="DM132" i="18"/>
  <c r="DM133" i="18"/>
  <c r="DM134" i="18"/>
  <c r="DM135" i="18"/>
  <c r="DL9" i="18"/>
  <c r="DL10" i="18"/>
  <c r="DL11" i="18"/>
  <c r="DL12" i="18"/>
  <c r="DL13" i="18"/>
  <c r="DL14" i="18"/>
  <c r="DL15" i="18"/>
  <c r="DL16" i="18"/>
  <c r="DL17" i="18"/>
  <c r="DL18" i="18"/>
  <c r="DL19" i="18"/>
  <c r="DL20" i="18"/>
  <c r="DL21" i="18"/>
  <c r="DL22" i="18"/>
  <c r="DL23" i="18"/>
  <c r="DL24" i="18"/>
  <c r="DL25" i="18"/>
  <c r="DL26" i="18"/>
  <c r="DL27" i="18"/>
  <c r="DL28" i="18"/>
  <c r="DL29" i="18"/>
  <c r="DL30" i="18"/>
  <c r="DL31" i="18"/>
  <c r="DL32" i="18"/>
  <c r="DL33" i="18"/>
  <c r="DL34" i="18"/>
  <c r="DL35" i="18"/>
  <c r="DL36" i="18"/>
  <c r="DL37" i="18"/>
  <c r="DL38" i="18"/>
  <c r="DL39" i="18"/>
  <c r="DL40" i="18"/>
  <c r="DL41" i="18"/>
  <c r="DL42" i="18"/>
  <c r="DL43" i="18"/>
  <c r="DL44" i="18"/>
  <c r="DL45" i="18"/>
  <c r="DL46" i="18"/>
  <c r="DL47" i="18"/>
  <c r="DL48" i="18"/>
  <c r="DL49" i="18"/>
  <c r="DL50" i="18"/>
  <c r="DL51" i="18"/>
  <c r="DL52" i="18"/>
  <c r="DL53" i="18"/>
  <c r="DL54" i="18"/>
  <c r="DL55" i="18"/>
  <c r="DL56" i="18"/>
  <c r="DL57" i="18"/>
  <c r="DL58" i="18"/>
  <c r="DL59" i="18"/>
  <c r="DL60" i="18"/>
  <c r="DL61" i="18"/>
  <c r="DL62" i="18"/>
  <c r="DL63" i="18"/>
  <c r="DL64" i="18"/>
  <c r="DL65" i="18"/>
  <c r="DL66" i="18"/>
  <c r="DL67" i="18"/>
  <c r="DL68" i="18"/>
  <c r="DL69" i="18"/>
  <c r="DL70" i="18"/>
  <c r="DL71" i="18"/>
  <c r="DL72" i="18"/>
  <c r="DL73" i="18"/>
  <c r="DL74" i="18"/>
  <c r="DL75" i="18"/>
  <c r="DL76" i="18"/>
  <c r="DL77" i="18"/>
  <c r="DL78" i="18"/>
  <c r="DL79" i="18"/>
  <c r="DL80" i="18"/>
  <c r="DL81" i="18"/>
  <c r="DL82" i="18"/>
  <c r="DL83" i="18"/>
  <c r="DL84" i="18"/>
  <c r="DL85" i="18"/>
  <c r="DL86" i="18"/>
  <c r="DL87" i="18"/>
  <c r="DL88" i="18"/>
  <c r="DL89" i="18"/>
  <c r="DL90" i="18"/>
  <c r="DL91" i="18"/>
  <c r="DL92" i="18"/>
  <c r="DL93" i="18"/>
  <c r="DL94" i="18"/>
  <c r="DL95" i="18"/>
  <c r="DL96" i="18"/>
  <c r="DL97" i="18"/>
  <c r="DL98" i="18"/>
  <c r="DL99" i="18"/>
  <c r="DL100" i="18"/>
  <c r="DL101" i="18"/>
  <c r="DL102" i="18"/>
  <c r="DL103" i="18"/>
  <c r="DL104" i="18"/>
  <c r="DL105" i="18"/>
  <c r="DL106" i="18"/>
  <c r="DL107" i="18"/>
  <c r="DL108" i="18"/>
  <c r="DL109" i="18"/>
  <c r="DL110" i="18"/>
  <c r="DL111" i="18"/>
  <c r="DL112" i="18"/>
  <c r="DL113" i="18"/>
  <c r="DL114" i="18"/>
  <c r="DL115" i="18"/>
  <c r="DL116" i="18"/>
  <c r="DL117" i="18"/>
  <c r="DL118" i="18"/>
  <c r="DL119" i="18"/>
  <c r="DL120" i="18"/>
  <c r="DL121" i="18"/>
  <c r="DL122" i="18"/>
  <c r="DL123" i="18"/>
  <c r="DL124" i="18"/>
  <c r="DL125" i="18"/>
  <c r="DL126" i="18"/>
  <c r="DL127" i="18"/>
  <c r="DL128" i="18"/>
  <c r="DL129" i="18"/>
  <c r="DL130" i="18"/>
  <c r="DL131" i="18"/>
  <c r="DL132" i="18"/>
  <c r="DL133" i="18"/>
  <c r="DL134" i="18"/>
  <c r="DL135" i="18"/>
  <c r="DO9" i="18"/>
  <c r="DO10" i="18"/>
  <c r="DO11" i="18"/>
  <c r="DO12" i="18"/>
  <c r="DO13" i="18"/>
  <c r="DO14" i="18"/>
  <c r="DO15" i="18"/>
  <c r="DO16" i="18"/>
  <c r="DO17" i="18"/>
  <c r="DO18" i="18"/>
  <c r="DO19" i="18"/>
  <c r="DO20" i="18"/>
  <c r="DO21" i="18"/>
  <c r="DO22" i="18"/>
  <c r="DO23" i="18"/>
  <c r="DO24" i="18"/>
  <c r="DO25" i="18"/>
  <c r="DO26" i="18"/>
  <c r="DO27" i="18"/>
  <c r="DO28" i="18"/>
  <c r="DO29" i="18"/>
  <c r="DO30" i="18"/>
  <c r="DO31" i="18"/>
  <c r="DO32" i="18"/>
  <c r="DO33" i="18"/>
  <c r="DO34" i="18"/>
  <c r="DO35" i="18"/>
  <c r="DO36" i="18"/>
  <c r="DO37" i="18"/>
  <c r="DO38" i="18"/>
  <c r="DO39" i="18"/>
  <c r="DO40" i="18"/>
  <c r="DO41" i="18"/>
  <c r="DO42" i="18"/>
  <c r="DO43" i="18"/>
  <c r="DO44" i="18"/>
  <c r="DO45" i="18"/>
  <c r="DO46" i="18"/>
  <c r="DO47" i="18"/>
  <c r="DO48" i="18"/>
  <c r="DO49" i="18"/>
  <c r="DO50" i="18"/>
  <c r="DO51" i="18"/>
  <c r="DO52" i="18"/>
  <c r="DO53" i="18"/>
  <c r="DO54" i="18"/>
  <c r="DO55" i="18"/>
  <c r="DO56" i="18"/>
  <c r="DO57" i="18"/>
  <c r="DO58" i="18"/>
  <c r="DO59" i="18"/>
  <c r="DO60" i="18"/>
  <c r="DO61" i="18"/>
  <c r="DO62" i="18"/>
  <c r="DO63" i="18"/>
  <c r="DO64" i="18"/>
  <c r="DO65" i="18"/>
  <c r="DO66" i="18"/>
  <c r="DO67" i="18"/>
  <c r="DO68" i="18"/>
  <c r="DO69" i="18"/>
  <c r="DO70" i="18"/>
  <c r="DO71" i="18"/>
  <c r="DO72" i="18"/>
  <c r="DO73" i="18"/>
  <c r="DO74" i="18"/>
  <c r="DO75" i="18"/>
  <c r="DO76" i="18"/>
  <c r="DO77" i="18"/>
  <c r="DO78" i="18"/>
  <c r="DO79" i="18"/>
  <c r="DO80" i="18"/>
  <c r="DO81" i="18"/>
  <c r="DO82" i="18"/>
  <c r="DO83" i="18"/>
  <c r="DO84" i="18"/>
  <c r="DO85" i="18"/>
  <c r="DO86" i="18"/>
  <c r="DO87" i="18"/>
  <c r="DO88" i="18"/>
  <c r="DO89" i="18"/>
  <c r="DO90" i="18"/>
  <c r="DO91" i="18"/>
  <c r="DO92" i="18"/>
  <c r="DO93" i="18"/>
  <c r="DO94" i="18"/>
  <c r="DO95" i="18"/>
  <c r="DO96" i="18"/>
  <c r="DO97" i="18"/>
  <c r="DO98" i="18"/>
  <c r="DO99" i="18"/>
  <c r="DO100" i="18"/>
  <c r="DO101" i="18"/>
  <c r="DO102" i="18"/>
  <c r="DO103" i="18"/>
  <c r="DO104" i="18"/>
  <c r="DO105" i="18"/>
  <c r="DO106" i="18"/>
  <c r="DO107" i="18"/>
  <c r="DO108" i="18"/>
  <c r="DO109" i="18"/>
  <c r="DO110" i="18"/>
  <c r="DO111" i="18"/>
  <c r="DO112" i="18"/>
  <c r="DO113" i="18"/>
  <c r="DO114" i="18"/>
  <c r="DO115" i="18"/>
  <c r="DO116" i="18"/>
  <c r="DO117" i="18"/>
  <c r="DO118" i="18"/>
  <c r="DO119" i="18"/>
  <c r="DO120" i="18"/>
  <c r="DO121" i="18"/>
  <c r="DO122" i="18"/>
  <c r="DO123" i="18"/>
  <c r="DO124" i="18"/>
  <c r="DO125" i="18"/>
  <c r="DO126" i="18"/>
  <c r="DO127" i="18"/>
  <c r="DO128" i="18"/>
  <c r="DO129" i="18"/>
  <c r="DO130" i="18"/>
  <c r="DO131" i="18"/>
  <c r="DO132" i="18"/>
  <c r="DO133" i="18"/>
  <c r="DO134" i="18"/>
  <c r="DO135" i="18"/>
  <c r="DN9" i="18"/>
  <c r="DN10" i="18"/>
  <c r="DN11" i="18"/>
  <c r="DN12" i="18"/>
  <c r="DN13" i="18"/>
  <c r="DN14" i="18"/>
  <c r="DN15" i="18"/>
  <c r="DN16" i="18"/>
  <c r="DN17" i="18"/>
  <c r="DN18" i="18"/>
  <c r="DN19" i="18"/>
  <c r="DN20" i="18"/>
  <c r="DN21" i="18"/>
  <c r="DN22" i="18"/>
  <c r="DN23" i="18"/>
  <c r="DN24" i="18"/>
  <c r="DN25" i="18"/>
  <c r="DN26" i="18"/>
  <c r="DN27" i="18"/>
  <c r="DN28" i="18"/>
  <c r="DN29" i="18"/>
  <c r="DN30" i="18"/>
  <c r="DN31" i="18"/>
  <c r="DN32" i="18"/>
  <c r="DN33" i="18"/>
  <c r="DN34" i="18"/>
  <c r="DN35" i="18"/>
  <c r="DN36" i="18"/>
  <c r="DN37" i="18"/>
  <c r="DN38" i="18"/>
  <c r="DN39" i="18"/>
  <c r="DN40" i="18"/>
  <c r="DN41" i="18"/>
  <c r="DN42" i="18"/>
  <c r="DN43" i="18"/>
  <c r="DN44" i="18"/>
  <c r="DN45" i="18"/>
  <c r="DN46" i="18"/>
  <c r="DN47" i="18"/>
  <c r="DN48" i="18"/>
  <c r="DN49" i="18"/>
  <c r="DN50" i="18"/>
  <c r="DN51" i="18"/>
  <c r="DN52" i="18"/>
  <c r="DN53" i="18"/>
  <c r="DN54" i="18"/>
  <c r="DN55" i="18"/>
  <c r="DN56" i="18"/>
  <c r="DN57" i="18"/>
  <c r="DN58" i="18"/>
  <c r="DN59" i="18"/>
  <c r="DN60" i="18"/>
  <c r="DN61" i="18"/>
  <c r="DN62" i="18"/>
  <c r="DN63" i="18"/>
  <c r="DN64" i="18"/>
  <c r="DN65" i="18"/>
  <c r="DN66" i="18"/>
  <c r="DN67" i="18"/>
  <c r="DN68" i="18"/>
  <c r="DN69" i="18"/>
  <c r="DN70" i="18"/>
  <c r="DN71" i="18"/>
  <c r="DN72" i="18"/>
  <c r="DN73" i="18"/>
  <c r="DN74" i="18"/>
  <c r="DN75" i="18"/>
  <c r="DN76" i="18"/>
  <c r="DN77" i="18"/>
  <c r="DN78" i="18"/>
  <c r="DN79" i="18"/>
  <c r="DN80" i="18"/>
  <c r="DN81" i="18"/>
  <c r="DN82" i="18"/>
  <c r="DN83" i="18"/>
  <c r="DN84" i="18"/>
  <c r="DN85" i="18"/>
  <c r="DN86" i="18"/>
  <c r="DN87" i="18"/>
  <c r="DN88" i="18"/>
  <c r="DN89" i="18"/>
  <c r="DN90" i="18"/>
  <c r="DN91" i="18"/>
  <c r="DN92" i="18"/>
  <c r="DN93" i="18"/>
  <c r="DN94" i="18"/>
  <c r="DN95" i="18"/>
  <c r="DN96" i="18"/>
  <c r="DN97" i="18"/>
  <c r="DN98" i="18"/>
  <c r="DN99" i="18"/>
  <c r="DN100" i="18"/>
  <c r="DN101" i="18"/>
  <c r="DN102" i="18"/>
  <c r="DN103" i="18"/>
  <c r="DN104" i="18"/>
  <c r="DN105" i="18"/>
  <c r="DN106" i="18"/>
  <c r="DN107" i="18"/>
  <c r="DN108" i="18"/>
  <c r="DN109" i="18"/>
  <c r="DN110" i="18"/>
  <c r="DN111" i="18"/>
  <c r="DN112" i="18"/>
  <c r="DN113" i="18"/>
  <c r="DN114" i="18"/>
  <c r="DN115" i="18"/>
  <c r="DN116" i="18"/>
  <c r="DN117" i="18"/>
  <c r="DN118" i="18"/>
  <c r="DN119" i="18"/>
  <c r="DN120" i="18"/>
  <c r="DN121" i="18"/>
  <c r="DN122" i="18"/>
  <c r="DN123" i="18"/>
  <c r="DN124" i="18"/>
  <c r="DN125" i="18"/>
  <c r="DN126" i="18"/>
  <c r="DN127" i="18"/>
  <c r="DN128" i="18"/>
  <c r="DN129" i="18"/>
  <c r="DN130" i="18"/>
  <c r="DN131" i="18"/>
  <c r="DN132" i="18"/>
  <c r="DN133" i="18"/>
  <c r="DN134" i="18"/>
  <c r="DN135" i="18"/>
  <c r="DQ9" i="18"/>
  <c r="DQ10" i="18"/>
  <c r="DQ11" i="18"/>
  <c r="DQ12" i="18"/>
  <c r="DQ13" i="18"/>
  <c r="DQ14" i="18"/>
  <c r="DQ15" i="18"/>
  <c r="DQ16" i="18"/>
  <c r="DQ17" i="18"/>
  <c r="DQ18" i="18"/>
  <c r="DQ19" i="18"/>
  <c r="DQ20" i="18"/>
  <c r="DQ21" i="18"/>
  <c r="DQ22" i="18"/>
  <c r="DQ23" i="18"/>
  <c r="DQ24" i="18"/>
  <c r="DQ25" i="18"/>
  <c r="DQ26" i="18"/>
  <c r="DQ27" i="18"/>
  <c r="DQ28" i="18"/>
  <c r="DQ29" i="18"/>
  <c r="DQ30" i="18"/>
  <c r="DQ31" i="18"/>
  <c r="DQ32" i="18"/>
  <c r="DQ33" i="18"/>
  <c r="DQ34" i="18"/>
  <c r="DQ35" i="18"/>
  <c r="DQ36" i="18"/>
  <c r="DQ37" i="18"/>
  <c r="DQ38" i="18"/>
  <c r="DQ39" i="18"/>
  <c r="DQ40" i="18"/>
  <c r="DQ41" i="18"/>
  <c r="DQ42" i="18"/>
  <c r="DQ43" i="18"/>
  <c r="DQ44" i="18"/>
  <c r="DQ45" i="18"/>
  <c r="DQ46" i="18"/>
  <c r="DQ47" i="18"/>
  <c r="DQ48" i="18"/>
  <c r="DQ49" i="18"/>
  <c r="DQ50" i="18"/>
  <c r="DQ51" i="18"/>
  <c r="DQ52" i="18"/>
  <c r="DQ53" i="18"/>
  <c r="DQ54" i="18"/>
  <c r="DQ55" i="18"/>
  <c r="DQ56" i="18"/>
  <c r="DQ57" i="18"/>
  <c r="DQ58" i="18"/>
  <c r="DQ59" i="18"/>
  <c r="DQ60" i="18"/>
  <c r="DQ61" i="18"/>
  <c r="DQ62" i="18"/>
  <c r="DQ63" i="18"/>
  <c r="DQ64" i="18"/>
  <c r="DQ65" i="18"/>
  <c r="DQ66" i="18"/>
  <c r="DQ67" i="18"/>
  <c r="DQ68" i="18"/>
  <c r="DQ69" i="18"/>
  <c r="DQ70" i="18"/>
  <c r="DQ71" i="18"/>
  <c r="DQ72" i="18"/>
  <c r="DQ73" i="18"/>
  <c r="DQ74" i="18"/>
  <c r="DQ75" i="18"/>
  <c r="DQ76" i="18"/>
  <c r="DQ77" i="18"/>
  <c r="DQ78" i="18"/>
  <c r="DQ79" i="18"/>
  <c r="DQ80" i="18"/>
  <c r="DQ81" i="18"/>
  <c r="DQ82" i="18"/>
  <c r="DQ83" i="18"/>
  <c r="DQ84" i="18"/>
  <c r="DQ85" i="18"/>
  <c r="DQ86" i="18"/>
  <c r="DQ87" i="18"/>
  <c r="DQ88" i="18"/>
  <c r="DQ89" i="18"/>
  <c r="DQ90" i="18"/>
  <c r="DQ91" i="18"/>
  <c r="DQ92" i="18"/>
  <c r="DQ93" i="18"/>
  <c r="DQ94" i="18"/>
  <c r="DQ95" i="18"/>
  <c r="DQ96" i="18"/>
  <c r="DQ97" i="18"/>
  <c r="DQ98" i="18"/>
  <c r="DQ99" i="18"/>
  <c r="DQ100" i="18"/>
  <c r="DQ101" i="18"/>
  <c r="DQ102" i="18"/>
  <c r="DQ103" i="18"/>
  <c r="DQ104" i="18"/>
  <c r="DQ105" i="18"/>
  <c r="DQ106" i="18"/>
  <c r="DQ107" i="18"/>
  <c r="DQ108" i="18"/>
  <c r="DQ109" i="18"/>
  <c r="DQ110" i="18"/>
  <c r="DQ111" i="18"/>
  <c r="DQ112" i="18"/>
  <c r="DQ113" i="18"/>
  <c r="DQ114" i="18"/>
  <c r="DQ115" i="18"/>
  <c r="DQ116" i="18"/>
  <c r="DQ117" i="18"/>
  <c r="DQ118" i="18"/>
  <c r="DQ119" i="18"/>
  <c r="DQ120" i="18"/>
  <c r="DQ121" i="18"/>
  <c r="DQ122" i="18"/>
  <c r="DQ123" i="18"/>
  <c r="DQ124" i="18"/>
  <c r="DQ125" i="18"/>
  <c r="DQ126" i="18"/>
  <c r="DQ127" i="18"/>
  <c r="DQ128" i="18"/>
  <c r="DQ129" i="18"/>
  <c r="DQ130" i="18"/>
  <c r="DQ131" i="18"/>
  <c r="DQ132" i="18"/>
  <c r="DQ133" i="18"/>
  <c r="DQ134" i="18"/>
  <c r="DQ135" i="18"/>
  <c r="DP9" i="18"/>
  <c r="DP10" i="18"/>
  <c r="DP11" i="18"/>
  <c r="DP12" i="18"/>
  <c r="DP13" i="18"/>
  <c r="DP14" i="18"/>
  <c r="DP15" i="18"/>
  <c r="DP16" i="18"/>
  <c r="DP17" i="18"/>
  <c r="DP18" i="18"/>
  <c r="DP19" i="18"/>
  <c r="DP20" i="18"/>
  <c r="DP21" i="18"/>
  <c r="DP22" i="18"/>
  <c r="DP23" i="18"/>
  <c r="DP24" i="18"/>
  <c r="DP25" i="18"/>
  <c r="DP26" i="18"/>
  <c r="DP27" i="18"/>
  <c r="DP28" i="18"/>
  <c r="DP29" i="18"/>
  <c r="DP30" i="18"/>
  <c r="DP31" i="18"/>
  <c r="DP32" i="18"/>
  <c r="DP33" i="18"/>
  <c r="DP34" i="18"/>
  <c r="DP35" i="18"/>
  <c r="DP36" i="18"/>
  <c r="DP37" i="18"/>
  <c r="DP38" i="18"/>
  <c r="DP39" i="18"/>
  <c r="DP40" i="18"/>
  <c r="DP41" i="18"/>
  <c r="DP42" i="18"/>
  <c r="DP43" i="18"/>
  <c r="DP44" i="18"/>
  <c r="DP45" i="18"/>
  <c r="DP46" i="18"/>
  <c r="DP47" i="18"/>
  <c r="DP48" i="18"/>
  <c r="DP49" i="18"/>
  <c r="DP50" i="18"/>
  <c r="DP51" i="18"/>
  <c r="DP52" i="18"/>
  <c r="DP53" i="18"/>
  <c r="DP54" i="18"/>
  <c r="DP55" i="18"/>
  <c r="DP56" i="18"/>
  <c r="DP57" i="18"/>
  <c r="DP58" i="18"/>
  <c r="DP59" i="18"/>
  <c r="DP60" i="18"/>
  <c r="DP61" i="18"/>
  <c r="DP62" i="18"/>
  <c r="DP63" i="18"/>
  <c r="DP64" i="18"/>
  <c r="DP65" i="18"/>
  <c r="DP66" i="18"/>
  <c r="DP67" i="18"/>
  <c r="DP68" i="18"/>
  <c r="DP69" i="18"/>
  <c r="DP70" i="18"/>
  <c r="DP71" i="18"/>
  <c r="DP72" i="18"/>
  <c r="DP73" i="18"/>
  <c r="DP74" i="18"/>
  <c r="DP75" i="18"/>
  <c r="DP76" i="18"/>
  <c r="DP77" i="18"/>
  <c r="DP78" i="18"/>
  <c r="DP79" i="18"/>
  <c r="DP80" i="18"/>
  <c r="DP81" i="18"/>
  <c r="DP82" i="18"/>
  <c r="DP83" i="18"/>
  <c r="DP84" i="18"/>
  <c r="DP85" i="18"/>
  <c r="DP86" i="18"/>
  <c r="DP87" i="18"/>
  <c r="DP88" i="18"/>
  <c r="DP89" i="18"/>
  <c r="DP90" i="18"/>
  <c r="DP91" i="18"/>
  <c r="DP92" i="18"/>
  <c r="DP93" i="18"/>
  <c r="DP94" i="18"/>
  <c r="DP95" i="18"/>
  <c r="DP96" i="18"/>
  <c r="DP97" i="18"/>
  <c r="DP98" i="18"/>
  <c r="DP99" i="18"/>
  <c r="DP100" i="18"/>
  <c r="DP101" i="18"/>
  <c r="DP102" i="18"/>
  <c r="DP103" i="18"/>
  <c r="DP104" i="18"/>
  <c r="DP105" i="18"/>
  <c r="DP106" i="18"/>
  <c r="DP107" i="18"/>
  <c r="DP108" i="18"/>
  <c r="DP109" i="18"/>
  <c r="DP110" i="18"/>
  <c r="DP111" i="18"/>
  <c r="DP112" i="18"/>
  <c r="DP113" i="18"/>
  <c r="DP114" i="18"/>
  <c r="DP115" i="18"/>
  <c r="DP116" i="18"/>
  <c r="DP117" i="18"/>
  <c r="DP118" i="18"/>
  <c r="DP119" i="18"/>
  <c r="DP120" i="18"/>
  <c r="DP121" i="18"/>
  <c r="DP122" i="18"/>
  <c r="DP123" i="18"/>
  <c r="DP124" i="18"/>
  <c r="DP125" i="18"/>
  <c r="DP126" i="18"/>
  <c r="DP127" i="18"/>
  <c r="DP128" i="18"/>
  <c r="DP129" i="18"/>
  <c r="DP130" i="18"/>
  <c r="DP131" i="18"/>
  <c r="DP132" i="18"/>
  <c r="DP133" i="18"/>
  <c r="DP134" i="18"/>
  <c r="DP135" i="18"/>
  <c r="DS9" i="18"/>
  <c r="DS10" i="18"/>
  <c r="DS11" i="18"/>
  <c r="DS12" i="18"/>
  <c r="DS13" i="18"/>
  <c r="DS14" i="18"/>
  <c r="DS15" i="18"/>
  <c r="DS16" i="18"/>
  <c r="DS17" i="18"/>
  <c r="DS18" i="18"/>
  <c r="DS19" i="18"/>
  <c r="DS20" i="18"/>
  <c r="DS21" i="18"/>
  <c r="DS22" i="18"/>
  <c r="DS23" i="18"/>
  <c r="DS24" i="18"/>
  <c r="DS25" i="18"/>
  <c r="DS26" i="18"/>
  <c r="DS27" i="18"/>
  <c r="DS28" i="18"/>
  <c r="DS29" i="18"/>
  <c r="DS30" i="18"/>
  <c r="DS31" i="18"/>
  <c r="DS32" i="18"/>
  <c r="DS33" i="18"/>
  <c r="DS34" i="18"/>
  <c r="DS35" i="18"/>
  <c r="DS36" i="18"/>
  <c r="DS37" i="18"/>
  <c r="DS38" i="18"/>
  <c r="DS39" i="18"/>
  <c r="DS40" i="18"/>
  <c r="DS41" i="18"/>
  <c r="DS42" i="18"/>
  <c r="DS43" i="18"/>
  <c r="DS44" i="18"/>
  <c r="DS45" i="18"/>
  <c r="DS46" i="18"/>
  <c r="DS47" i="18"/>
  <c r="DS48" i="18"/>
  <c r="DS49" i="18"/>
  <c r="DS50" i="18"/>
  <c r="DS51" i="18"/>
  <c r="DS52" i="18"/>
  <c r="DS53" i="18"/>
  <c r="DS54" i="18"/>
  <c r="DS55" i="18"/>
  <c r="DS56" i="18"/>
  <c r="DS57" i="18"/>
  <c r="DS58" i="18"/>
  <c r="DS59" i="18"/>
  <c r="DS60" i="18"/>
  <c r="DS61" i="18"/>
  <c r="DS62" i="18"/>
  <c r="DS63" i="18"/>
  <c r="DS64" i="18"/>
  <c r="DS65" i="18"/>
  <c r="DS66" i="18"/>
  <c r="DS67" i="18"/>
  <c r="DS68" i="18"/>
  <c r="DS69" i="18"/>
  <c r="DS70" i="18"/>
  <c r="DS71" i="18"/>
  <c r="DS72" i="18"/>
  <c r="DS73" i="18"/>
  <c r="DS74" i="18"/>
  <c r="DS75" i="18"/>
  <c r="DS76" i="18"/>
  <c r="DS77" i="18"/>
  <c r="DS78" i="18"/>
  <c r="DS79" i="18"/>
  <c r="DS80" i="18"/>
  <c r="DS81" i="18"/>
  <c r="DS82" i="18"/>
  <c r="DS83" i="18"/>
  <c r="DS84" i="18"/>
  <c r="DS85" i="18"/>
  <c r="DS86" i="18"/>
  <c r="DS87" i="18"/>
  <c r="DS88" i="18"/>
  <c r="DS89" i="18"/>
  <c r="DS90" i="18"/>
  <c r="DS91" i="18"/>
  <c r="DS92" i="18"/>
  <c r="DS93" i="18"/>
  <c r="DS94" i="18"/>
  <c r="DS95" i="18"/>
  <c r="DS96" i="18"/>
  <c r="DS97" i="18"/>
  <c r="DS98" i="18"/>
  <c r="DS99" i="18"/>
  <c r="DS100" i="18"/>
  <c r="DS101" i="18"/>
  <c r="DS102" i="18"/>
  <c r="DS103" i="18"/>
  <c r="DS104" i="18"/>
  <c r="DS105" i="18"/>
  <c r="DS106" i="18"/>
  <c r="DS107" i="18"/>
  <c r="DS108" i="18"/>
  <c r="DS109" i="18"/>
  <c r="DS110" i="18"/>
  <c r="DS111" i="18"/>
  <c r="DS112" i="18"/>
  <c r="DS113" i="18"/>
  <c r="DS114" i="18"/>
  <c r="DS115" i="18"/>
  <c r="DS116" i="18"/>
  <c r="DS117" i="18"/>
  <c r="DS118" i="18"/>
  <c r="DS119" i="18"/>
  <c r="DS120" i="18"/>
  <c r="DS121" i="18"/>
  <c r="DS122" i="18"/>
  <c r="DS123" i="18"/>
  <c r="DS124" i="18"/>
  <c r="DS125" i="18"/>
  <c r="DS126" i="18"/>
  <c r="DS127" i="18"/>
  <c r="DS128" i="18"/>
  <c r="DS129" i="18"/>
  <c r="DS130" i="18"/>
  <c r="DS131" i="18"/>
  <c r="DS132" i="18"/>
  <c r="DS133" i="18"/>
  <c r="DS134" i="18"/>
  <c r="DS135" i="18"/>
  <c r="DR9" i="18"/>
  <c r="DR10" i="18"/>
  <c r="DR11" i="18"/>
  <c r="DR12" i="18"/>
  <c r="DR13" i="18"/>
  <c r="DR14" i="18"/>
  <c r="DR15" i="18"/>
  <c r="DR16" i="18"/>
  <c r="DR17" i="18"/>
  <c r="DR18" i="18"/>
  <c r="DR19" i="18"/>
  <c r="DR20" i="18"/>
  <c r="DR21" i="18"/>
  <c r="DR22" i="18"/>
  <c r="DR23" i="18"/>
  <c r="DR24" i="18"/>
  <c r="DR25" i="18"/>
  <c r="DR26" i="18"/>
  <c r="DR27" i="18"/>
  <c r="DR28" i="18"/>
  <c r="DR29" i="18"/>
  <c r="DR30" i="18"/>
  <c r="DR31" i="18"/>
  <c r="DR32" i="18"/>
  <c r="DR33" i="18"/>
  <c r="DR34" i="18"/>
  <c r="DR35" i="18"/>
  <c r="DR36" i="18"/>
  <c r="DR37" i="18"/>
  <c r="DR38" i="18"/>
  <c r="DR39" i="18"/>
  <c r="DR40" i="18"/>
  <c r="DR41" i="18"/>
  <c r="DR42" i="18"/>
  <c r="DR43" i="18"/>
  <c r="DR44" i="18"/>
  <c r="DR45" i="18"/>
  <c r="DR46" i="18"/>
  <c r="DR47" i="18"/>
  <c r="DR48" i="18"/>
  <c r="DR49" i="18"/>
  <c r="DR50" i="18"/>
  <c r="DR51" i="18"/>
  <c r="DR52" i="18"/>
  <c r="DR53" i="18"/>
  <c r="DR54" i="18"/>
  <c r="DR55" i="18"/>
  <c r="DR56" i="18"/>
  <c r="DR57" i="18"/>
  <c r="DR58" i="18"/>
  <c r="DR59" i="18"/>
  <c r="DR60" i="18"/>
  <c r="DR61" i="18"/>
  <c r="DR62" i="18"/>
  <c r="DR63" i="18"/>
  <c r="DR64" i="18"/>
  <c r="DR65" i="18"/>
  <c r="DR66" i="18"/>
  <c r="DR67" i="18"/>
  <c r="DR68" i="18"/>
  <c r="DR69" i="18"/>
  <c r="DR70" i="18"/>
  <c r="DR71" i="18"/>
  <c r="DR72" i="18"/>
  <c r="DR73" i="18"/>
  <c r="DR74" i="18"/>
  <c r="DR75" i="18"/>
  <c r="DR76" i="18"/>
  <c r="DR77" i="18"/>
  <c r="DR78" i="18"/>
  <c r="DR79" i="18"/>
  <c r="DR80" i="18"/>
  <c r="DR81" i="18"/>
  <c r="DR82" i="18"/>
  <c r="DR83" i="18"/>
  <c r="DR84" i="18"/>
  <c r="DR85" i="18"/>
  <c r="DR86" i="18"/>
  <c r="DR87" i="18"/>
  <c r="DR88" i="18"/>
  <c r="DR89" i="18"/>
  <c r="DR90" i="18"/>
  <c r="DR91" i="18"/>
  <c r="DR92" i="18"/>
  <c r="DR93" i="18"/>
  <c r="DR94" i="18"/>
  <c r="DR95" i="18"/>
  <c r="DR96" i="18"/>
  <c r="DR97" i="18"/>
  <c r="DR98" i="18"/>
  <c r="DR99" i="18"/>
  <c r="DR100" i="18"/>
  <c r="DR101" i="18"/>
  <c r="DR102" i="18"/>
  <c r="DR103" i="18"/>
  <c r="DR104" i="18"/>
  <c r="DR105" i="18"/>
  <c r="DR106" i="18"/>
  <c r="DR107" i="18"/>
  <c r="DR108" i="18"/>
  <c r="DR109" i="18"/>
  <c r="DR110" i="18"/>
  <c r="DR111" i="18"/>
  <c r="DR112" i="18"/>
  <c r="DR113" i="18"/>
  <c r="DR114" i="18"/>
  <c r="DR115" i="18"/>
  <c r="DR116" i="18"/>
  <c r="DR117" i="18"/>
  <c r="DR118" i="18"/>
  <c r="DR119" i="18"/>
  <c r="DR120" i="18"/>
  <c r="DR121" i="18"/>
  <c r="DR122" i="18"/>
  <c r="DR123" i="18"/>
  <c r="DR124" i="18"/>
  <c r="DR125" i="18"/>
  <c r="DR126" i="18"/>
  <c r="DR127" i="18"/>
  <c r="DR128" i="18"/>
  <c r="DR129" i="18"/>
  <c r="DR130" i="18"/>
  <c r="DR131" i="18"/>
  <c r="DR132" i="18"/>
  <c r="DR133" i="18"/>
  <c r="DR134" i="18"/>
  <c r="DR135" i="18"/>
  <c r="DU9" i="18"/>
  <c r="DU10" i="18"/>
  <c r="DU11" i="18"/>
  <c r="DU12" i="18"/>
  <c r="DU13" i="18"/>
  <c r="DU14" i="18"/>
  <c r="DU15" i="18"/>
  <c r="DU16" i="18"/>
  <c r="DU17" i="18"/>
  <c r="DU18" i="18"/>
  <c r="DU19" i="18"/>
  <c r="DU20" i="18"/>
  <c r="DU21" i="18"/>
  <c r="DU22" i="18"/>
  <c r="DU23" i="18"/>
  <c r="DU24" i="18"/>
  <c r="DU25" i="18"/>
  <c r="DU26" i="18"/>
  <c r="DU27" i="18"/>
  <c r="DU28" i="18"/>
  <c r="DU29" i="18"/>
  <c r="DU30" i="18"/>
  <c r="DU31" i="18"/>
  <c r="DU32" i="18"/>
  <c r="DU33" i="18"/>
  <c r="DU34" i="18"/>
  <c r="DU35" i="18"/>
  <c r="DU36" i="18"/>
  <c r="DU37" i="18"/>
  <c r="DU38" i="18"/>
  <c r="DU39" i="18"/>
  <c r="DU40" i="18"/>
  <c r="DU41" i="18"/>
  <c r="DU42" i="18"/>
  <c r="DU43" i="18"/>
  <c r="DU44" i="18"/>
  <c r="DU45" i="18"/>
  <c r="DU46" i="18"/>
  <c r="DU47" i="18"/>
  <c r="DU48" i="18"/>
  <c r="DU49" i="18"/>
  <c r="DU50" i="18"/>
  <c r="DU51" i="18"/>
  <c r="DU52" i="18"/>
  <c r="DU53" i="18"/>
  <c r="DU54" i="18"/>
  <c r="DU55" i="18"/>
  <c r="DU56" i="18"/>
  <c r="DU57" i="18"/>
  <c r="DU58" i="18"/>
  <c r="DU59" i="18"/>
  <c r="DU60" i="18"/>
  <c r="DU61" i="18"/>
  <c r="DU62" i="18"/>
  <c r="DU63" i="18"/>
  <c r="DU64" i="18"/>
  <c r="DU65" i="18"/>
  <c r="DU66" i="18"/>
  <c r="DU67" i="18"/>
  <c r="DU68" i="18"/>
  <c r="DU69" i="18"/>
  <c r="DU70" i="18"/>
  <c r="DU71" i="18"/>
  <c r="DU72" i="18"/>
  <c r="DU73" i="18"/>
  <c r="DU74" i="18"/>
  <c r="DU75" i="18"/>
  <c r="DU76" i="18"/>
  <c r="DU77" i="18"/>
  <c r="DU78" i="18"/>
  <c r="DU79" i="18"/>
  <c r="DU80" i="18"/>
  <c r="DU81" i="18"/>
  <c r="DU82" i="18"/>
  <c r="DU83" i="18"/>
  <c r="DU84" i="18"/>
  <c r="DU85" i="18"/>
  <c r="DU86" i="18"/>
  <c r="DU87" i="18"/>
  <c r="DU88" i="18"/>
  <c r="DU89" i="18"/>
  <c r="DU90" i="18"/>
  <c r="DU91" i="18"/>
  <c r="DU92" i="18"/>
  <c r="DU93" i="18"/>
  <c r="DU94" i="18"/>
  <c r="DU95" i="18"/>
  <c r="DU96" i="18"/>
  <c r="DU97" i="18"/>
  <c r="DU98" i="18"/>
  <c r="DU99" i="18"/>
  <c r="DU100" i="18"/>
  <c r="DU101" i="18"/>
  <c r="DU102" i="18"/>
  <c r="DU103" i="18"/>
  <c r="DU104" i="18"/>
  <c r="DU105" i="18"/>
  <c r="DU106" i="18"/>
  <c r="DU107" i="18"/>
  <c r="DU108" i="18"/>
  <c r="DU109" i="18"/>
  <c r="DU110" i="18"/>
  <c r="DU111" i="18"/>
  <c r="DU112" i="18"/>
  <c r="DU113" i="18"/>
  <c r="DU114" i="18"/>
  <c r="DU115" i="18"/>
  <c r="DU116" i="18"/>
  <c r="DU117" i="18"/>
  <c r="DU118" i="18"/>
  <c r="DU119" i="18"/>
  <c r="DU120" i="18"/>
  <c r="DU121" i="18"/>
  <c r="DU122" i="18"/>
  <c r="DU123" i="18"/>
  <c r="DU124" i="18"/>
  <c r="DU125" i="18"/>
  <c r="DU126" i="18"/>
  <c r="DU127" i="18"/>
  <c r="DU128" i="18"/>
  <c r="DU129" i="18"/>
  <c r="DU130" i="18"/>
  <c r="DU131" i="18"/>
  <c r="DU132" i="18"/>
  <c r="DU133" i="18"/>
  <c r="DU134" i="18"/>
  <c r="DU135" i="18"/>
  <c r="DT9" i="18"/>
  <c r="DT10" i="18"/>
  <c r="DT11" i="18"/>
  <c r="DT12" i="18"/>
  <c r="DT13" i="18"/>
  <c r="DT14" i="18"/>
  <c r="DT15" i="18"/>
  <c r="DT16" i="18"/>
  <c r="DT17" i="18"/>
  <c r="DT18" i="18"/>
  <c r="DT19" i="18"/>
  <c r="DT20" i="18"/>
  <c r="DT21" i="18"/>
  <c r="DT22" i="18"/>
  <c r="DT23" i="18"/>
  <c r="DT24" i="18"/>
  <c r="DT25" i="18"/>
  <c r="DT26" i="18"/>
  <c r="DT27" i="18"/>
  <c r="DT28" i="18"/>
  <c r="DT29" i="18"/>
  <c r="DT30" i="18"/>
  <c r="DT31" i="18"/>
  <c r="DT32" i="18"/>
  <c r="DT33" i="18"/>
  <c r="DT34" i="18"/>
  <c r="DT35" i="18"/>
  <c r="DT36" i="18"/>
  <c r="DT37" i="18"/>
  <c r="DT38" i="18"/>
  <c r="DT39" i="18"/>
  <c r="DT40" i="18"/>
  <c r="DT41" i="18"/>
  <c r="DT42" i="18"/>
  <c r="DT43" i="18"/>
  <c r="DT44" i="18"/>
  <c r="DT45" i="18"/>
  <c r="DT46" i="18"/>
  <c r="DT47" i="18"/>
  <c r="DT48" i="18"/>
  <c r="DT49" i="18"/>
  <c r="DT50" i="18"/>
  <c r="DT51" i="18"/>
  <c r="DT52" i="18"/>
  <c r="DT53" i="18"/>
  <c r="DT54" i="18"/>
  <c r="DT55" i="18"/>
  <c r="DT56" i="18"/>
  <c r="DT57" i="18"/>
  <c r="DT58" i="18"/>
  <c r="DT59" i="18"/>
  <c r="DT60" i="18"/>
  <c r="DT61" i="18"/>
  <c r="DT62" i="18"/>
  <c r="DT63" i="18"/>
  <c r="DT64" i="18"/>
  <c r="DT65" i="18"/>
  <c r="DT66" i="18"/>
  <c r="DT67" i="18"/>
  <c r="DT68" i="18"/>
  <c r="DT69" i="18"/>
  <c r="DT70" i="18"/>
  <c r="DT71" i="18"/>
  <c r="DT72" i="18"/>
  <c r="DT73" i="18"/>
  <c r="DT74" i="18"/>
  <c r="DT75" i="18"/>
  <c r="DT76" i="18"/>
  <c r="DT77" i="18"/>
  <c r="DT78" i="18"/>
  <c r="DT79" i="18"/>
  <c r="DT80" i="18"/>
  <c r="DT81" i="18"/>
  <c r="DT82" i="18"/>
  <c r="DT83" i="18"/>
  <c r="DT84" i="18"/>
  <c r="DT85" i="18"/>
  <c r="DT86" i="18"/>
  <c r="DT87" i="18"/>
  <c r="DT88" i="18"/>
  <c r="DT89" i="18"/>
  <c r="DT90" i="18"/>
  <c r="DT91" i="18"/>
  <c r="DT92" i="18"/>
  <c r="DT93" i="18"/>
  <c r="DT94" i="18"/>
  <c r="DT95" i="18"/>
  <c r="DT96" i="18"/>
  <c r="DT97" i="18"/>
  <c r="DT98" i="18"/>
  <c r="DT99" i="18"/>
  <c r="DT100" i="18"/>
  <c r="DT101" i="18"/>
  <c r="DT102" i="18"/>
  <c r="DT103" i="18"/>
  <c r="DT104" i="18"/>
  <c r="DT105" i="18"/>
  <c r="DT106" i="18"/>
  <c r="DT107" i="18"/>
  <c r="DT108" i="18"/>
  <c r="DT109" i="18"/>
  <c r="DT110" i="18"/>
  <c r="DT111" i="18"/>
  <c r="DT112" i="18"/>
  <c r="DT113" i="18"/>
  <c r="DT114" i="18"/>
  <c r="DT115" i="18"/>
  <c r="DT116" i="18"/>
  <c r="DT117" i="18"/>
  <c r="DT118" i="18"/>
  <c r="DT119" i="18"/>
  <c r="DT120" i="18"/>
  <c r="DT121" i="18"/>
  <c r="DT122" i="18"/>
  <c r="DT123" i="18"/>
  <c r="DT124" i="18"/>
  <c r="DT125" i="18"/>
  <c r="DT126" i="18"/>
  <c r="DT127" i="18"/>
  <c r="DT128" i="18"/>
  <c r="DT129" i="18"/>
  <c r="DT130" i="18"/>
  <c r="DT131" i="18"/>
  <c r="DT132" i="18"/>
  <c r="DT133" i="18"/>
  <c r="DT134" i="18"/>
  <c r="DT135" i="18"/>
  <c r="DW9" i="18"/>
  <c r="DW10" i="18"/>
  <c r="DW11" i="18"/>
  <c r="DW12" i="18"/>
  <c r="DW13" i="18"/>
  <c r="DW14" i="18"/>
  <c r="DW15" i="18"/>
  <c r="DW16" i="18"/>
  <c r="DW17" i="18"/>
  <c r="DW18" i="18"/>
  <c r="DW19" i="18"/>
  <c r="DW20" i="18"/>
  <c r="DW21" i="18"/>
  <c r="DW22" i="18"/>
  <c r="DW23" i="18"/>
  <c r="DW24" i="18"/>
  <c r="DW25" i="18"/>
  <c r="DW26" i="18"/>
  <c r="DW27" i="18"/>
  <c r="DW28" i="18"/>
  <c r="DW29" i="18"/>
  <c r="DW30" i="18"/>
  <c r="DW31" i="18"/>
  <c r="DW32" i="18"/>
  <c r="DW33" i="18"/>
  <c r="DW34" i="18"/>
  <c r="DW35" i="18"/>
  <c r="DW36" i="18"/>
  <c r="DW37" i="18"/>
  <c r="DW38" i="18"/>
  <c r="DW39" i="18"/>
  <c r="DW40" i="18"/>
  <c r="DW41" i="18"/>
  <c r="DW42" i="18"/>
  <c r="DW43" i="18"/>
  <c r="DW44" i="18"/>
  <c r="DW45" i="18"/>
  <c r="DW46" i="18"/>
  <c r="DW47" i="18"/>
  <c r="DW48" i="18"/>
  <c r="DW49" i="18"/>
  <c r="DW50" i="18"/>
  <c r="DW51" i="18"/>
  <c r="DW52" i="18"/>
  <c r="DW53" i="18"/>
  <c r="DW54" i="18"/>
  <c r="DW55" i="18"/>
  <c r="DW56" i="18"/>
  <c r="DW57" i="18"/>
  <c r="DW58" i="18"/>
  <c r="DW59" i="18"/>
  <c r="DW60" i="18"/>
  <c r="DW61" i="18"/>
  <c r="DW62" i="18"/>
  <c r="DW63" i="18"/>
  <c r="DW64" i="18"/>
  <c r="DW65" i="18"/>
  <c r="DW66" i="18"/>
  <c r="DW67" i="18"/>
  <c r="DW68" i="18"/>
  <c r="DW69" i="18"/>
  <c r="DW70" i="18"/>
  <c r="DW71" i="18"/>
  <c r="DW72" i="18"/>
  <c r="DW73" i="18"/>
  <c r="DW74" i="18"/>
  <c r="DW75" i="18"/>
  <c r="DW76" i="18"/>
  <c r="DW77" i="18"/>
  <c r="DW78" i="18"/>
  <c r="DW79" i="18"/>
  <c r="DW80" i="18"/>
  <c r="DW81" i="18"/>
  <c r="DW82" i="18"/>
  <c r="DW83" i="18"/>
  <c r="DW84" i="18"/>
  <c r="DW85" i="18"/>
  <c r="DW86" i="18"/>
  <c r="DW87" i="18"/>
  <c r="DW88" i="18"/>
  <c r="DW89" i="18"/>
  <c r="DW90" i="18"/>
  <c r="DW91" i="18"/>
  <c r="DW92" i="18"/>
  <c r="DW93" i="18"/>
  <c r="DW94" i="18"/>
  <c r="DW95" i="18"/>
  <c r="DW96" i="18"/>
  <c r="DW97" i="18"/>
  <c r="DW98" i="18"/>
  <c r="DW99" i="18"/>
  <c r="DW100" i="18"/>
  <c r="DW101" i="18"/>
  <c r="DW102" i="18"/>
  <c r="DW103" i="18"/>
  <c r="DW104" i="18"/>
  <c r="DW105" i="18"/>
  <c r="DW106" i="18"/>
  <c r="DW107" i="18"/>
  <c r="DW108" i="18"/>
  <c r="DW109" i="18"/>
  <c r="DW110" i="18"/>
  <c r="DW111" i="18"/>
  <c r="DW112" i="18"/>
  <c r="DW113" i="18"/>
  <c r="DW114" i="18"/>
  <c r="DW115" i="18"/>
  <c r="DW116" i="18"/>
  <c r="DW117" i="18"/>
  <c r="DW118" i="18"/>
  <c r="DW119" i="18"/>
  <c r="DW120" i="18"/>
  <c r="DW121" i="18"/>
  <c r="DW122" i="18"/>
  <c r="DW123" i="18"/>
  <c r="DW124" i="18"/>
  <c r="DW125" i="18"/>
  <c r="DW126" i="18"/>
  <c r="DW127" i="18"/>
  <c r="DW128" i="18"/>
  <c r="DW129" i="18"/>
  <c r="DW130" i="18"/>
  <c r="DW131" i="18"/>
  <c r="DW132" i="18"/>
  <c r="DW133" i="18"/>
  <c r="DW134" i="18"/>
  <c r="DW135" i="18"/>
  <c r="DV9" i="18"/>
  <c r="DV10" i="18"/>
  <c r="DV11" i="18"/>
  <c r="DV12" i="18"/>
  <c r="DV13" i="18"/>
  <c r="DV14" i="18"/>
  <c r="DV15" i="18"/>
  <c r="DV16" i="18"/>
  <c r="DV17" i="18"/>
  <c r="DV18" i="18"/>
  <c r="DV19" i="18"/>
  <c r="DV20" i="18"/>
  <c r="DV21" i="18"/>
  <c r="DV22" i="18"/>
  <c r="DV23" i="18"/>
  <c r="DV24" i="18"/>
  <c r="DV25" i="18"/>
  <c r="DV26" i="18"/>
  <c r="DV27" i="18"/>
  <c r="DV28" i="18"/>
  <c r="DV29" i="18"/>
  <c r="DV30" i="18"/>
  <c r="DV31" i="18"/>
  <c r="DV32" i="18"/>
  <c r="DV33" i="18"/>
  <c r="DV34" i="18"/>
  <c r="DV35" i="18"/>
  <c r="DV36" i="18"/>
  <c r="DV37" i="18"/>
  <c r="DV38" i="18"/>
  <c r="DV39" i="18"/>
  <c r="DV40" i="18"/>
  <c r="DV41" i="18"/>
  <c r="DV42" i="18"/>
  <c r="DV43" i="18"/>
  <c r="DV44" i="18"/>
  <c r="DV45" i="18"/>
  <c r="DV46" i="18"/>
  <c r="DV47" i="18"/>
  <c r="DV48" i="18"/>
  <c r="DV49" i="18"/>
  <c r="DV50" i="18"/>
  <c r="DV51" i="18"/>
  <c r="DV52" i="18"/>
  <c r="DV53" i="18"/>
  <c r="DV54" i="18"/>
  <c r="DV55" i="18"/>
  <c r="DV56" i="18"/>
  <c r="DV57" i="18"/>
  <c r="DV58" i="18"/>
  <c r="DV59" i="18"/>
  <c r="DV60" i="18"/>
  <c r="DV61" i="18"/>
  <c r="DV62" i="18"/>
  <c r="DV63" i="18"/>
  <c r="DV64" i="18"/>
  <c r="DV65" i="18"/>
  <c r="DV66" i="18"/>
  <c r="DV67" i="18"/>
  <c r="DV68" i="18"/>
  <c r="DV69" i="18"/>
  <c r="DV70" i="18"/>
  <c r="DV71" i="18"/>
  <c r="DV72" i="18"/>
  <c r="DV73" i="18"/>
  <c r="DV74" i="18"/>
  <c r="DV75" i="18"/>
  <c r="DV76" i="18"/>
  <c r="DV77" i="18"/>
  <c r="DV78" i="18"/>
  <c r="DV79" i="18"/>
  <c r="DV80" i="18"/>
  <c r="DV81" i="18"/>
  <c r="DV82" i="18"/>
  <c r="DV83" i="18"/>
  <c r="DV84" i="18"/>
  <c r="DV85" i="18"/>
  <c r="DV86" i="18"/>
  <c r="DV87" i="18"/>
  <c r="DV88" i="18"/>
  <c r="DV89" i="18"/>
  <c r="DV90" i="18"/>
  <c r="DV91" i="18"/>
  <c r="DV92" i="18"/>
  <c r="DV93" i="18"/>
  <c r="DV94" i="18"/>
  <c r="DV95" i="18"/>
  <c r="DV96" i="18"/>
  <c r="DV97" i="18"/>
  <c r="DV98" i="18"/>
  <c r="DV99" i="18"/>
  <c r="DV100" i="18"/>
  <c r="DV101" i="18"/>
  <c r="DV102" i="18"/>
  <c r="DV103" i="18"/>
  <c r="DV104" i="18"/>
  <c r="DV105" i="18"/>
  <c r="DV106" i="18"/>
  <c r="DV107" i="18"/>
  <c r="DV108" i="18"/>
  <c r="DV109" i="18"/>
  <c r="DV110" i="18"/>
  <c r="DV111" i="18"/>
  <c r="DV112" i="18"/>
  <c r="DV113" i="18"/>
  <c r="DV114" i="18"/>
  <c r="DV115" i="18"/>
  <c r="DV116" i="18"/>
  <c r="DV117" i="18"/>
  <c r="DV118" i="18"/>
  <c r="DV119" i="18"/>
  <c r="DV120" i="18"/>
  <c r="DV121" i="18"/>
  <c r="DV122" i="18"/>
  <c r="DV123" i="18"/>
  <c r="DV124" i="18"/>
  <c r="DV125" i="18"/>
  <c r="DV126" i="18"/>
  <c r="DV127" i="18"/>
  <c r="DV128" i="18"/>
  <c r="DV129" i="18"/>
  <c r="DV130" i="18"/>
  <c r="DV131" i="18"/>
  <c r="DV132" i="18"/>
  <c r="DV133" i="18"/>
  <c r="DV134" i="18"/>
  <c r="DV135" i="18"/>
  <c r="DY9" i="18"/>
  <c r="DY10" i="18"/>
  <c r="DY11" i="18"/>
  <c r="DY12" i="18"/>
  <c r="DY13" i="18"/>
  <c r="DY14" i="18"/>
  <c r="DY15" i="18"/>
  <c r="DY16" i="18"/>
  <c r="DY17" i="18"/>
  <c r="DY18" i="18"/>
  <c r="DY19" i="18"/>
  <c r="DY20" i="18"/>
  <c r="DY21" i="18"/>
  <c r="DY22" i="18"/>
  <c r="DY23" i="18"/>
  <c r="DY24" i="18"/>
  <c r="DY25" i="18"/>
  <c r="DY26" i="18"/>
  <c r="DY27" i="18"/>
  <c r="DY28" i="18"/>
  <c r="DY29" i="18"/>
  <c r="DY30" i="18"/>
  <c r="DY31" i="18"/>
  <c r="DY32" i="18"/>
  <c r="DY33" i="18"/>
  <c r="DY34" i="18"/>
  <c r="DY35" i="18"/>
  <c r="DY36" i="18"/>
  <c r="DY37" i="18"/>
  <c r="DY38" i="18"/>
  <c r="DY39" i="18"/>
  <c r="DY40" i="18"/>
  <c r="DY41" i="18"/>
  <c r="DY42" i="18"/>
  <c r="DY43" i="18"/>
  <c r="DY44" i="18"/>
  <c r="DY45" i="18"/>
  <c r="DY46" i="18"/>
  <c r="DY47" i="18"/>
  <c r="DY48" i="18"/>
  <c r="DY49" i="18"/>
  <c r="DY50" i="18"/>
  <c r="DY51" i="18"/>
  <c r="DY52" i="18"/>
  <c r="DY53" i="18"/>
  <c r="DY54" i="18"/>
  <c r="DY55" i="18"/>
  <c r="DY56" i="18"/>
  <c r="DY57" i="18"/>
  <c r="DY58" i="18"/>
  <c r="DY59" i="18"/>
  <c r="DY60" i="18"/>
  <c r="DY61" i="18"/>
  <c r="DY62" i="18"/>
  <c r="DY63" i="18"/>
  <c r="DY64" i="18"/>
  <c r="DY65" i="18"/>
  <c r="DY66" i="18"/>
  <c r="DY67" i="18"/>
  <c r="DY68" i="18"/>
  <c r="DY69" i="18"/>
  <c r="DY70" i="18"/>
  <c r="DY71" i="18"/>
  <c r="DY72" i="18"/>
  <c r="DY73" i="18"/>
  <c r="DY74" i="18"/>
  <c r="DY75" i="18"/>
  <c r="DY76" i="18"/>
  <c r="DY77" i="18"/>
  <c r="DY78" i="18"/>
  <c r="DY79" i="18"/>
  <c r="DY80" i="18"/>
  <c r="DY81" i="18"/>
  <c r="DY82" i="18"/>
  <c r="DY83" i="18"/>
  <c r="DY84" i="18"/>
  <c r="DY85" i="18"/>
  <c r="DY86" i="18"/>
  <c r="DY87" i="18"/>
  <c r="DY88" i="18"/>
  <c r="DY89" i="18"/>
  <c r="DY90" i="18"/>
  <c r="DY91" i="18"/>
  <c r="DY92" i="18"/>
  <c r="DY93" i="18"/>
  <c r="DY94" i="18"/>
  <c r="DY95" i="18"/>
  <c r="DY96" i="18"/>
  <c r="DY97" i="18"/>
  <c r="DY98" i="18"/>
  <c r="DY99" i="18"/>
  <c r="DY100" i="18"/>
  <c r="DY101" i="18"/>
  <c r="DY102" i="18"/>
  <c r="DY103" i="18"/>
  <c r="DY104" i="18"/>
  <c r="DY105" i="18"/>
  <c r="DY106" i="18"/>
  <c r="DY107" i="18"/>
  <c r="DY108" i="18"/>
  <c r="DY109" i="18"/>
  <c r="DY110" i="18"/>
  <c r="DY111" i="18"/>
  <c r="DY112" i="18"/>
  <c r="DY113" i="18"/>
  <c r="DY114" i="18"/>
  <c r="DY115" i="18"/>
  <c r="DY116" i="18"/>
  <c r="DY117" i="18"/>
  <c r="DY118" i="18"/>
  <c r="DY119" i="18"/>
  <c r="DY120" i="18"/>
  <c r="DY121" i="18"/>
  <c r="DY122" i="18"/>
  <c r="DY123" i="18"/>
  <c r="DY124" i="18"/>
  <c r="DY125" i="18"/>
  <c r="DY126" i="18"/>
  <c r="DY127" i="18"/>
  <c r="DY128" i="18"/>
  <c r="DY129" i="18"/>
  <c r="DY130" i="18"/>
  <c r="DY131" i="18"/>
  <c r="DY132" i="18"/>
  <c r="DY133" i="18"/>
  <c r="DY134" i="18"/>
  <c r="DY135" i="18"/>
  <c r="DX9" i="18"/>
  <c r="DX10" i="18"/>
  <c r="DX11" i="18"/>
  <c r="DX12" i="18"/>
  <c r="DX13" i="18"/>
  <c r="DX14" i="18"/>
  <c r="DX15" i="18"/>
  <c r="DX16" i="18"/>
  <c r="DX17" i="18"/>
  <c r="DX18" i="18"/>
  <c r="DX19" i="18"/>
  <c r="DX20" i="18"/>
  <c r="DX21" i="18"/>
  <c r="DX22" i="18"/>
  <c r="DX23" i="18"/>
  <c r="DX24" i="18"/>
  <c r="DX25" i="18"/>
  <c r="DX26" i="18"/>
  <c r="DX27" i="18"/>
  <c r="DX28" i="18"/>
  <c r="DX29" i="18"/>
  <c r="DX30" i="18"/>
  <c r="DX31" i="18"/>
  <c r="DX32" i="18"/>
  <c r="DX33" i="18"/>
  <c r="DX34" i="18"/>
  <c r="DX35" i="18"/>
  <c r="DX36" i="18"/>
  <c r="DX37" i="18"/>
  <c r="DX38" i="18"/>
  <c r="DX39" i="18"/>
  <c r="DX40" i="18"/>
  <c r="DX41" i="18"/>
  <c r="DX42" i="18"/>
  <c r="DX43" i="18"/>
  <c r="DX44" i="18"/>
  <c r="DX45" i="18"/>
  <c r="DX46" i="18"/>
  <c r="DX47" i="18"/>
  <c r="DX48" i="18"/>
  <c r="DX49" i="18"/>
  <c r="DX50" i="18"/>
  <c r="DX51" i="18"/>
  <c r="DX52" i="18"/>
  <c r="DX53" i="18"/>
  <c r="DX54" i="18"/>
  <c r="DX55" i="18"/>
  <c r="DX56" i="18"/>
  <c r="DX57" i="18"/>
  <c r="DX58" i="18"/>
  <c r="DX59" i="18"/>
  <c r="DX60" i="18"/>
  <c r="DX61" i="18"/>
  <c r="DX62" i="18"/>
  <c r="DX63" i="18"/>
  <c r="DX64" i="18"/>
  <c r="DX65" i="18"/>
  <c r="DX66" i="18"/>
  <c r="DX67" i="18"/>
  <c r="DX68" i="18"/>
  <c r="DX69" i="18"/>
  <c r="DX70" i="18"/>
  <c r="DX71" i="18"/>
  <c r="DX72" i="18"/>
  <c r="DX73" i="18"/>
  <c r="DX74" i="18"/>
  <c r="DX75" i="18"/>
  <c r="DX76" i="18"/>
  <c r="DX77" i="18"/>
  <c r="DX78" i="18"/>
  <c r="DX79" i="18"/>
  <c r="DX80" i="18"/>
  <c r="DX81" i="18"/>
  <c r="DX82" i="18"/>
  <c r="DX83" i="18"/>
  <c r="DX84" i="18"/>
  <c r="DX85" i="18"/>
  <c r="DX86" i="18"/>
  <c r="DX87" i="18"/>
  <c r="DX88" i="18"/>
  <c r="DX89" i="18"/>
  <c r="DX90" i="18"/>
  <c r="DX91" i="18"/>
  <c r="DX92" i="18"/>
  <c r="DX93" i="18"/>
  <c r="DX94" i="18"/>
  <c r="DX95" i="18"/>
  <c r="DX96" i="18"/>
  <c r="DX97" i="18"/>
  <c r="DX98" i="18"/>
  <c r="DX99" i="18"/>
  <c r="DX100" i="18"/>
  <c r="DX101" i="18"/>
  <c r="DX102" i="18"/>
  <c r="DX103" i="18"/>
  <c r="DX104" i="18"/>
  <c r="DX105" i="18"/>
  <c r="DX106" i="18"/>
  <c r="DX107" i="18"/>
  <c r="DX108" i="18"/>
  <c r="DX109" i="18"/>
  <c r="DX110" i="18"/>
  <c r="DX111" i="18"/>
  <c r="DX112" i="18"/>
  <c r="DX113" i="18"/>
  <c r="DX114" i="18"/>
  <c r="DX115" i="18"/>
  <c r="DX116" i="18"/>
  <c r="DX117" i="18"/>
  <c r="DX118" i="18"/>
  <c r="DX119" i="18"/>
  <c r="DX120" i="18"/>
  <c r="DX121" i="18"/>
  <c r="DX122" i="18"/>
  <c r="DX123" i="18"/>
  <c r="DX124" i="18"/>
  <c r="DX125" i="18"/>
  <c r="DX126" i="18"/>
  <c r="DX127" i="18"/>
  <c r="DX128" i="18"/>
  <c r="DX129" i="18"/>
  <c r="DX130" i="18"/>
  <c r="DX131" i="18"/>
  <c r="DX132" i="18"/>
  <c r="DX133" i="18"/>
  <c r="DX134" i="18"/>
  <c r="DX135" i="18"/>
  <c r="EA9" i="18"/>
  <c r="EA10" i="18"/>
  <c r="EA11" i="18"/>
  <c r="EA12" i="18"/>
  <c r="EA13" i="18"/>
  <c r="EA14" i="18"/>
  <c r="EA15" i="18"/>
  <c r="EA16" i="18"/>
  <c r="EA17" i="18"/>
  <c r="EA18" i="18"/>
  <c r="EA19" i="18"/>
  <c r="EA20" i="18"/>
  <c r="EA21" i="18"/>
  <c r="EA22" i="18"/>
  <c r="EA23" i="18"/>
  <c r="EA24" i="18"/>
  <c r="EA25" i="18"/>
  <c r="EA26" i="18"/>
  <c r="EA27" i="18"/>
  <c r="EA28" i="18"/>
  <c r="EA29" i="18"/>
  <c r="EA30" i="18"/>
  <c r="EA31" i="18"/>
  <c r="EA32" i="18"/>
  <c r="EA33" i="18"/>
  <c r="EA34" i="18"/>
  <c r="EA35" i="18"/>
  <c r="EA36" i="18"/>
  <c r="EA37" i="18"/>
  <c r="EA38" i="18"/>
  <c r="EA39" i="18"/>
  <c r="EA40" i="18"/>
  <c r="EA41" i="18"/>
  <c r="EA42" i="18"/>
  <c r="EA43" i="18"/>
  <c r="EA44" i="18"/>
  <c r="EA45" i="18"/>
  <c r="EA46" i="18"/>
  <c r="EA47" i="18"/>
  <c r="EA48" i="18"/>
  <c r="EA49" i="18"/>
  <c r="EA50" i="18"/>
  <c r="EA51" i="18"/>
  <c r="EA52" i="18"/>
  <c r="EA53" i="18"/>
  <c r="EA54" i="18"/>
  <c r="EA55" i="18"/>
  <c r="EA56" i="18"/>
  <c r="EA57" i="18"/>
  <c r="EA58" i="18"/>
  <c r="EA59" i="18"/>
  <c r="EA60" i="18"/>
  <c r="EA61" i="18"/>
  <c r="EA62" i="18"/>
  <c r="EA63" i="18"/>
  <c r="EA64" i="18"/>
  <c r="EA65" i="18"/>
  <c r="EA66" i="18"/>
  <c r="EA67" i="18"/>
  <c r="EA68" i="18"/>
  <c r="EA69" i="18"/>
  <c r="EA70" i="18"/>
  <c r="EA71" i="18"/>
  <c r="EA72" i="18"/>
  <c r="EA73" i="18"/>
  <c r="EA74" i="18"/>
  <c r="EA75" i="18"/>
  <c r="EA76" i="18"/>
  <c r="EA77" i="18"/>
  <c r="EA78" i="18"/>
  <c r="EA79" i="18"/>
  <c r="EA80" i="18"/>
  <c r="EA81" i="18"/>
  <c r="EA82" i="18"/>
  <c r="EA83" i="18"/>
  <c r="EA84" i="18"/>
  <c r="EA85" i="18"/>
  <c r="EA86" i="18"/>
  <c r="EA87" i="18"/>
  <c r="EA88" i="18"/>
  <c r="EA89" i="18"/>
  <c r="EA90" i="18"/>
  <c r="EA91" i="18"/>
  <c r="EA92" i="18"/>
  <c r="EA93" i="18"/>
  <c r="EA94" i="18"/>
  <c r="EA95" i="18"/>
  <c r="EA96" i="18"/>
  <c r="EA97" i="18"/>
  <c r="EA98" i="18"/>
  <c r="EA99" i="18"/>
  <c r="EA100" i="18"/>
  <c r="EA101" i="18"/>
  <c r="EA102" i="18"/>
  <c r="EA103" i="18"/>
  <c r="EA104" i="18"/>
  <c r="EA105" i="18"/>
  <c r="EA106" i="18"/>
  <c r="EA107" i="18"/>
  <c r="EA108" i="18"/>
  <c r="EA109" i="18"/>
  <c r="EA110" i="18"/>
  <c r="EA111" i="18"/>
  <c r="EA112" i="18"/>
  <c r="EA113" i="18"/>
  <c r="EA114" i="18"/>
  <c r="EA115" i="18"/>
  <c r="EA116" i="18"/>
  <c r="EA117" i="18"/>
  <c r="EA118" i="18"/>
  <c r="EA119" i="18"/>
  <c r="EA120" i="18"/>
  <c r="EA121" i="18"/>
  <c r="EA122" i="18"/>
  <c r="EA123" i="18"/>
  <c r="EA124" i="18"/>
  <c r="EA125" i="18"/>
  <c r="EA126" i="18"/>
  <c r="EA127" i="18"/>
  <c r="EA128" i="18"/>
  <c r="EA129" i="18"/>
  <c r="EA130" i="18"/>
  <c r="EA131" i="18"/>
  <c r="EA132" i="18"/>
  <c r="EA133" i="18"/>
  <c r="EA134" i="18"/>
  <c r="EA135" i="18"/>
  <c r="DZ9" i="18"/>
  <c r="DZ10" i="18"/>
  <c r="DZ11" i="18"/>
  <c r="DZ12" i="18"/>
  <c r="DZ13" i="18"/>
  <c r="DZ14" i="18"/>
  <c r="DZ15" i="18"/>
  <c r="DZ16" i="18"/>
  <c r="DZ17" i="18"/>
  <c r="DZ18" i="18"/>
  <c r="DZ19" i="18"/>
  <c r="DZ20" i="18"/>
  <c r="DZ21" i="18"/>
  <c r="DZ22" i="18"/>
  <c r="DZ23" i="18"/>
  <c r="DZ24" i="18"/>
  <c r="DZ25" i="18"/>
  <c r="DZ26" i="18"/>
  <c r="DZ27" i="18"/>
  <c r="DZ28" i="18"/>
  <c r="DZ29" i="18"/>
  <c r="DZ30" i="18"/>
  <c r="DZ31" i="18"/>
  <c r="DZ32" i="18"/>
  <c r="DZ33" i="18"/>
  <c r="DZ34" i="18"/>
  <c r="DZ35" i="18"/>
  <c r="DZ36" i="18"/>
  <c r="DZ37" i="18"/>
  <c r="DZ38" i="18"/>
  <c r="DZ39" i="18"/>
  <c r="DZ40" i="18"/>
  <c r="DZ41" i="18"/>
  <c r="DZ42" i="18"/>
  <c r="DZ43" i="18"/>
  <c r="DZ44" i="18"/>
  <c r="DZ45" i="18"/>
  <c r="DZ46" i="18"/>
  <c r="DZ47" i="18"/>
  <c r="DZ48" i="18"/>
  <c r="DZ49" i="18"/>
  <c r="DZ50" i="18"/>
  <c r="DZ51" i="18"/>
  <c r="DZ52" i="18"/>
  <c r="DZ53" i="18"/>
  <c r="DZ54" i="18"/>
  <c r="DZ55" i="18"/>
  <c r="DZ56" i="18"/>
  <c r="DZ57" i="18"/>
  <c r="DZ58" i="18"/>
  <c r="DZ59" i="18"/>
  <c r="DZ60" i="18"/>
  <c r="DZ61" i="18"/>
  <c r="DZ62" i="18"/>
  <c r="DZ63" i="18"/>
  <c r="DZ64" i="18"/>
  <c r="DZ65" i="18"/>
  <c r="DZ66" i="18"/>
  <c r="DZ67" i="18"/>
  <c r="DZ68" i="18"/>
  <c r="DZ69" i="18"/>
  <c r="DZ70" i="18"/>
  <c r="DZ71" i="18"/>
  <c r="DZ72" i="18"/>
  <c r="DZ73" i="18"/>
  <c r="DZ74" i="18"/>
  <c r="DZ75" i="18"/>
  <c r="DZ76" i="18"/>
  <c r="DZ77" i="18"/>
  <c r="DZ78" i="18"/>
  <c r="DZ79" i="18"/>
  <c r="DZ80" i="18"/>
  <c r="DZ81" i="18"/>
  <c r="DZ82" i="18"/>
  <c r="DZ83" i="18"/>
  <c r="DZ84" i="18"/>
  <c r="DZ85" i="18"/>
  <c r="DZ86" i="18"/>
  <c r="DZ87" i="18"/>
  <c r="DZ88" i="18"/>
  <c r="DZ89" i="18"/>
  <c r="DZ90" i="18"/>
  <c r="DZ91" i="18"/>
  <c r="DZ92" i="18"/>
  <c r="DZ93" i="18"/>
  <c r="DZ94" i="18"/>
  <c r="DZ95" i="18"/>
  <c r="DZ96" i="18"/>
  <c r="DZ97" i="18"/>
  <c r="DZ98" i="18"/>
  <c r="DZ99" i="18"/>
  <c r="DZ100" i="18"/>
  <c r="DZ101" i="18"/>
  <c r="DZ102" i="18"/>
  <c r="DZ103" i="18"/>
  <c r="DZ104" i="18"/>
  <c r="DZ105" i="18"/>
  <c r="DZ106" i="18"/>
  <c r="DZ107" i="18"/>
  <c r="DZ108" i="18"/>
  <c r="DZ109" i="18"/>
  <c r="DZ110" i="18"/>
  <c r="DZ111" i="18"/>
  <c r="DZ112" i="18"/>
  <c r="DZ113" i="18"/>
  <c r="DZ114" i="18"/>
  <c r="DZ115" i="18"/>
  <c r="DZ116" i="18"/>
  <c r="DZ117" i="18"/>
  <c r="DZ118" i="18"/>
  <c r="DZ119" i="18"/>
  <c r="DZ120" i="18"/>
  <c r="DZ121" i="18"/>
  <c r="DZ122" i="18"/>
  <c r="DZ123" i="18"/>
  <c r="DZ124" i="18"/>
  <c r="DZ125" i="18"/>
  <c r="DZ126" i="18"/>
  <c r="DZ127" i="18"/>
  <c r="DZ128" i="18"/>
  <c r="DZ129" i="18"/>
  <c r="DZ130" i="18"/>
  <c r="DZ131" i="18"/>
  <c r="DZ132" i="18"/>
  <c r="DZ133" i="18"/>
  <c r="DZ134" i="18"/>
  <c r="DZ135" i="18"/>
  <c r="EC9" i="18"/>
  <c r="EC10" i="18"/>
  <c r="EC11" i="18"/>
  <c r="EC12" i="18"/>
  <c r="EC13" i="18"/>
  <c r="EC14" i="18"/>
  <c r="EC15" i="18"/>
  <c r="EC16" i="18"/>
  <c r="EC17" i="18"/>
  <c r="EC18" i="18"/>
  <c r="EC19" i="18"/>
  <c r="EC20" i="18"/>
  <c r="EC21" i="18"/>
  <c r="EC22" i="18"/>
  <c r="EC23" i="18"/>
  <c r="EC24" i="18"/>
  <c r="EC25" i="18"/>
  <c r="EC26" i="18"/>
  <c r="EC27" i="18"/>
  <c r="EC28" i="18"/>
  <c r="EC29" i="18"/>
  <c r="EC30" i="18"/>
  <c r="EC31" i="18"/>
  <c r="EC32" i="18"/>
  <c r="EC33" i="18"/>
  <c r="EC34" i="18"/>
  <c r="EC35" i="18"/>
  <c r="EC36" i="18"/>
  <c r="EC37" i="18"/>
  <c r="EC38" i="18"/>
  <c r="EC39" i="18"/>
  <c r="EC40" i="18"/>
  <c r="EC41" i="18"/>
  <c r="EC42" i="18"/>
  <c r="EC43" i="18"/>
  <c r="EC44" i="18"/>
  <c r="EC45" i="18"/>
  <c r="EC46" i="18"/>
  <c r="EC47" i="18"/>
  <c r="EC48" i="18"/>
  <c r="EC49" i="18"/>
  <c r="EC50" i="18"/>
  <c r="EC51" i="18"/>
  <c r="EC52" i="18"/>
  <c r="EC53" i="18"/>
  <c r="EC54" i="18"/>
  <c r="EC55" i="18"/>
  <c r="EC56" i="18"/>
  <c r="EC57" i="18"/>
  <c r="EC58" i="18"/>
  <c r="EC59" i="18"/>
  <c r="EC60" i="18"/>
  <c r="EC61" i="18"/>
  <c r="EC62" i="18"/>
  <c r="EC63" i="18"/>
  <c r="EC64" i="18"/>
  <c r="EC65" i="18"/>
  <c r="EC66" i="18"/>
  <c r="EC67" i="18"/>
  <c r="EC68" i="18"/>
  <c r="EC69" i="18"/>
  <c r="EC70" i="18"/>
  <c r="EC71" i="18"/>
  <c r="EC72" i="18"/>
  <c r="EC73" i="18"/>
  <c r="EC74" i="18"/>
  <c r="EC75" i="18"/>
  <c r="EC76" i="18"/>
  <c r="EC77" i="18"/>
  <c r="EC78" i="18"/>
  <c r="EC79" i="18"/>
  <c r="EC80" i="18"/>
  <c r="EC81" i="18"/>
  <c r="EC82" i="18"/>
  <c r="EC83" i="18"/>
  <c r="EC84" i="18"/>
  <c r="EC85" i="18"/>
  <c r="EC86" i="18"/>
  <c r="EC87" i="18"/>
  <c r="EC88" i="18"/>
  <c r="EC89" i="18"/>
  <c r="EC90" i="18"/>
  <c r="EC91" i="18"/>
  <c r="EC92" i="18"/>
  <c r="EC93" i="18"/>
  <c r="EC94" i="18"/>
  <c r="EC95" i="18"/>
  <c r="EC96" i="18"/>
  <c r="EC97" i="18"/>
  <c r="EC98" i="18"/>
  <c r="EC99" i="18"/>
  <c r="EC100" i="18"/>
  <c r="EC101" i="18"/>
  <c r="EC102" i="18"/>
  <c r="EC103" i="18"/>
  <c r="EC104" i="18"/>
  <c r="EC105" i="18"/>
  <c r="EC106" i="18"/>
  <c r="EC107" i="18"/>
  <c r="EC108" i="18"/>
  <c r="EC109" i="18"/>
  <c r="EC110" i="18"/>
  <c r="EC111" i="18"/>
  <c r="EC112" i="18"/>
  <c r="EC113" i="18"/>
  <c r="EC114" i="18"/>
  <c r="EC115" i="18"/>
  <c r="EC116" i="18"/>
  <c r="EC117" i="18"/>
  <c r="EC118" i="18"/>
  <c r="EC119" i="18"/>
  <c r="EC120" i="18"/>
  <c r="EC121" i="18"/>
  <c r="EC122" i="18"/>
  <c r="EC123" i="18"/>
  <c r="EC124" i="18"/>
  <c r="EC125" i="18"/>
  <c r="EC126" i="18"/>
  <c r="EC127" i="18"/>
  <c r="EC128" i="18"/>
  <c r="EC129" i="18"/>
  <c r="EC130" i="18"/>
  <c r="EC131" i="18"/>
  <c r="EC132" i="18"/>
  <c r="EC133" i="18"/>
  <c r="EC134" i="18"/>
  <c r="EC135" i="18"/>
  <c r="E9" i="18"/>
  <c r="E10" i="18"/>
  <c r="E11" i="18"/>
  <c r="E12" i="18"/>
  <c r="E13" i="18"/>
  <c r="E14" i="18"/>
  <c r="E15" i="18"/>
  <c r="E16" i="18"/>
  <c r="E17" i="18"/>
  <c r="E18" i="18"/>
  <c r="E19" i="18"/>
  <c r="E20" i="18"/>
  <c r="E21" i="18"/>
  <c r="E22" i="18"/>
  <c r="E23" i="18"/>
  <c r="E24" i="18"/>
  <c r="E25" i="18"/>
  <c r="E26" i="18"/>
  <c r="E27" i="18"/>
  <c r="E28" i="18"/>
  <c r="E29" i="18"/>
  <c r="E30" i="18"/>
  <c r="E31" i="18"/>
  <c r="E32" i="18"/>
  <c r="E33" i="18"/>
  <c r="E34" i="18"/>
  <c r="E35" i="18"/>
  <c r="E36" i="18"/>
  <c r="E37" i="18"/>
  <c r="E38" i="18"/>
  <c r="E39" i="18"/>
  <c r="E40" i="18"/>
  <c r="E41" i="18"/>
  <c r="E42" i="18"/>
  <c r="E43" i="18"/>
  <c r="E44" i="18"/>
  <c r="E45" i="18"/>
  <c r="E46" i="18"/>
  <c r="E47" i="18"/>
  <c r="E48" i="18"/>
  <c r="E49" i="18"/>
  <c r="E50" i="18"/>
  <c r="E51" i="18"/>
  <c r="E52" i="18"/>
  <c r="E53" i="18"/>
  <c r="E54" i="18"/>
  <c r="E55" i="18"/>
  <c r="E56" i="18"/>
  <c r="E57" i="18"/>
  <c r="E58" i="18"/>
  <c r="E59" i="18"/>
  <c r="E60" i="18"/>
  <c r="E61" i="18"/>
  <c r="E62" i="18"/>
  <c r="E63" i="18"/>
  <c r="E64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E81" i="18"/>
  <c r="E82" i="18"/>
  <c r="E83" i="18"/>
  <c r="E84" i="18"/>
  <c r="E85" i="18"/>
  <c r="E86" i="18"/>
  <c r="E87" i="18"/>
  <c r="E88" i="18"/>
  <c r="E89" i="18"/>
  <c r="E90" i="18"/>
  <c r="E91" i="18"/>
  <c r="E92" i="18"/>
  <c r="E93" i="18"/>
  <c r="E94" i="18"/>
  <c r="E95" i="18"/>
  <c r="E96" i="18"/>
  <c r="E97" i="18"/>
  <c r="E98" i="18"/>
  <c r="E99" i="18"/>
  <c r="E100" i="18"/>
  <c r="E101" i="18"/>
  <c r="E102" i="18"/>
  <c r="E103" i="18"/>
  <c r="E104" i="18"/>
  <c r="E105" i="18"/>
  <c r="E106" i="18"/>
  <c r="E107" i="18"/>
  <c r="E108" i="18"/>
  <c r="E109" i="18"/>
  <c r="E110" i="18"/>
  <c r="E111" i="18"/>
  <c r="E112" i="18"/>
  <c r="E113" i="18"/>
  <c r="E114" i="18"/>
  <c r="E115" i="18"/>
  <c r="E116" i="18"/>
  <c r="E117" i="18"/>
  <c r="E118" i="18"/>
  <c r="E119" i="18"/>
  <c r="E120" i="18"/>
  <c r="E121" i="18"/>
  <c r="E122" i="18"/>
  <c r="E123" i="18"/>
  <c r="E124" i="18"/>
  <c r="E125" i="18"/>
  <c r="E126" i="18"/>
  <c r="E127" i="18"/>
  <c r="E128" i="18"/>
  <c r="E129" i="18"/>
  <c r="E130" i="18"/>
  <c r="E131" i="18"/>
  <c r="E132" i="18"/>
  <c r="E133" i="18"/>
  <c r="E134" i="18"/>
  <c r="E135" i="18"/>
  <c r="BP9" i="18"/>
  <c r="BP10" i="18"/>
  <c r="BP11" i="18"/>
  <c r="BP12" i="18"/>
  <c r="BP13" i="18"/>
  <c r="BP14" i="18"/>
  <c r="BP15" i="18"/>
  <c r="BP16" i="18"/>
  <c r="BP17" i="18"/>
  <c r="BP18" i="18"/>
  <c r="BP19" i="18"/>
  <c r="BP20" i="18"/>
  <c r="BP21" i="18"/>
  <c r="BP22" i="18"/>
  <c r="BP23" i="18"/>
  <c r="BP24" i="18"/>
  <c r="BP25" i="18"/>
  <c r="BP26" i="18"/>
  <c r="BP27" i="18"/>
  <c r="BP28" i="18"/>
  <c r="BP29" i="18"/>
  <c r="BP30" i="18"/>
  <c r="BP31" i="18"/>
  <c r="BP32" i="18"/>
  <c r="BP33" i="18"/>
  <c r="BP34" i="18"/>
  <c r="BP35" i="18"/>
  <c r="BP36" i="18"/>
  <c r="BP37" i="18"/>
  <c r="BP38" i="18"/>
  <c r="BP39" i="18"/>
  <c r="BP40" i="18"/>
  <c r="BP41" i="18"/>
  <c r="BP42" i="18"/>
  <c r="BP43" i="18"/>
  <c r="BP44" i="18"/>
  <c r="BP45" i="18"/>
  <c r="BP46" i="18"/>
  <c r="BP47" i="18"/>
  <c r="BP48" i="18"/>
  <c r="BP49" i="18"/>
  <c r="BP50" i="18"/>
  <c r="BP51" i="18"/>
  <c r="BP52" i="18"/>
  <c r="BP53" i="18"/>
  <c r="BP54" i="18"/>
  <c r="BP55" i="18"/>
  <c r="BP56" i="18"/>
  <c r="BP57" i="18"/>
  <c r="BP58" i="18"/>
  <c r="BP59" i="18"/>
  <c r="BP60" i="18"/>
  <c r="BP61" i="18"/>
  <c r="BP62" i="18"/>
  <c r="BP63" i="18"/>
  <c r="BP64" i="18"/>
  <c r="BP65" i="18"/>
  <c r="BP66" i="18"/>
  <c r="BP67" i="18"/>
  <c r="BP68" i="18"/>
  <c r="BP69" i="18"/>
  <c r="BP70" i="18"/>
  <c r="BP71" i="18"/>
  <c r="BP72" i="18"/>
  <c r="BP73" i="18"/>
  <c r="BP74" i="18"/>
  <c r="BP75" i="18"/>
  <c r="BP76" i="18"/>
  <c r="BP77" i="18"/>
  <c r="BP78" i="18"/>
  <c r="BP79" i="18"/>
  <c r="BP80" i="18"/>
  <c r="BP81" i="18"/>
  <c r="BP82" i="18"/>
  <c r="BP83" i="18"/>
  <c r="BP84" i="18"/>
  <c r="BP85" i="18"/>
  <c r="BP86" i="18"/>
  <c r="BP87" i="18"/>
  <c r="BP88" i="18"/>
  <c r="BP89" i="18"/>
  <c r="BP90" i="18"/>
  <c r="BP91" i="18"/>
  <c r="BP92" i="18"/>
  <c r="BP93" i="18"/>
  <c r="BP94" i="18"/>
  <c r="BP95" i="18"/>
  <c r="BP96" i="18"/>
  <c r="BP97" i="18"/>
  <c r="BP98" i="18"/>
  <c r="BP99" i="18"/>
  <c r="BP100" i="18"/>
  <c r="BP101" i="18"/>
  <c r="BP102" i="18"/>
  <c r="BP103" i="18"/>
  <c r="BP104" i="18"/>
  <c r="BP105" i="18"/>
  <c r="BP106" i="18"/>
  <c r="BP107" i="18"/>
  <c r="BP108" i="18"/>
  <c r="BP109" i="18"/>
  <c r="BP110" i="18"/>
  <c r="BP111" i="18"/>
  <c r="BP112" i="18"/>
  <c r="BP113" i="18"/>
  <c r="BP114" i="18"/>
  <c r="BP115" i="18"/>
  <c r="BP116" i="18"/>
  <c r="BP117" i="18"/>
  <c r="BP118" i="18"/>
  <c r="BP119" i="18"/>
  <c r="BP120" i="18"/>
  <c r="BP121" i="18"/>
  <c r="BP122" i="18"/>
  <c r="BP123" i="18"/>
  <c r="BP124" i="18"/>
  <c r="BP125" i="18"/>
  <c r="BP126" i="18"/>
  <c r="BP127" i="18"/>
  <c r="BP128" i="18"/>
  <c r="BP129" i="18"/>
  <c r="BP130" i="18"/>
  <c r="BP131" i="18"/>
  <c r="BP132" i="18"/>
  <c r="BP133" i="18"/>
  <c r="BP134" i="18"/>
  <c r="BP135" i="18"/>
  <c r="AP149" i="18"/>
  <c r="AQ149" i="18"/>
  <c r="AR149" i="18"/>
  <c r="AS149" i="18"/>
  <c r="AT149" i="18"/>
  <c r="AU149" i="18"/>
  <c r="AV149" i="18"/>
  <c r="AW149" i="18"/>
  <c r="AX149" i="18"/>
  <c r="AY149" i="18"/>
  <c r="AZ149" i="18"/>
  <c r="BA149" i="18"/>
  <c r="BB149" i="18"/>
  <c r="BC149" i="18"/>
  <c r="BD149" i="18"/>
  <c r="BE149" i="18"/>
  <c r="BF149" i="18"/>
  <c r="BG149" i="18"/>
  <c r="BH149" i="18"/>
  <c r="BI149" i="18"/>
  <c r="BJ149" i="18"/>
  <c r="BK149" i="18"/>
  <c r="BL149" i="18"/>
  <c r="BM149" i="18"/>
  <c r="BN149" i="18"/>
  <c r="BO149" i="18"/>
  <c r="BP149" i="18"/>
  <c r="E149" i="18"/>
  <c r="F149" i="18"/>
  <c r="G149" i="18"/>
  <c r="H149" i="18"/>
  <c r="I149" i="18"/>
  <c r="J149" i="18"/>
  <c r="K149" i="18"/>
  <c r="L149" i="18"/>
  <c r="M149" i="18"/>
  <c r="N149" i="18"/>
  <c r="O149" i="18"/>
  <c r="P149" i="18"/>
  <c r="Q149" i="18"/>
  <c r="R149" i="18"/>
  <c r="S149" i="18"/>
  <c r="T149" i="18"/>
  <c r="U149" i="18"/>
  <c r="V149" i="18"/>
  <c r="W149" i="18"/>
  <c r="X149" i="18"/>
  <c r="Y149" i="18"/>
  <c r="Z149" i="18"/>
  <c r="AA149" i="18"/>
  <c r="AB149" i="18"/>
  <c r="AC149" i="18"/>
  <c r="AE149" i="18"/>
  <c r="AF149" i="18"/>
  <c r="AG149" i="18"/>
  <c r="AH149" i="18"/>
  <c r="AI149" i="18"/>
  <c r="AJ149" i="18"/>
  <c r="AK149" i="18"/>
  <c r="AL149" i="18"/>
  <c r="AM149" i="18"/>
  <c r="AN149" i="18"/>
  <c r="AO149" i="18"/>
  <c r="D149" i="18"/>
  <c r="D10" i="20"/>
  <c r="D11" i="20"/>
  <c r="D12" i="20"/>
  <c r="D13" i="20"/>
  <c r="D14" i="20"/>
  <c r="D15" i="20"/>
  <c r="D16" i="20"/>
  <c r="D17" i="20"/>
  <c r="D18" i="20"/>
  <c r="D19" i="20"/>
  <c r="D20" i="20"/>
  <c r="D21" i="20"/>
  <c r="D22" i="20"/>
  <c r="D23" i="20"/>
  <c r="D24" i="20"/>
  <c r="D25" i="20"/>
  <c r="D26" i="20"/>
  <c r="D27" i="20"/>
  <c r="D28" i="20"/>
  <c r="D29" i="20"/>
  <c r="D30" i="20"/>
  <c r="D31" i="20"/>
  <c r="D32" i="20"/>
  <c r="D33" i="20"/>
  <c r="D34" i="20"/>
  <c r="D35" i="20"/>
  <c r="D36" i="20"/>
  <c r="D37" i="20"/>
  <c r="D38" i="20"/>
  <c r="D39" i="20"/>
  <c r="D40" i="20"/>
  <c r="D9" i="20"/>
  <c r="D8" i="20"/>
  <c r="D4" i="20"/>
  <c r="C8" i="20"/>
  <c r="C9" i="20"/>
  <c r="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31" i="20"/>
  <c r="C32" i="20"/>
  <c r="C33" i="20"/>
  <c r="C34" i="20"/>
  <c r="C35" i="20"/>
  <c r="C36" i="20"/>
  <c r="C37" i="20"/>
  <c r="C38" i="20"/>
  <c r="C39" i="20"/>
  <c r="C40" i="20"/>
  <c r="C41" i="20"/>
  <c r="C42" i="20"/>
  <c r="C43" i="20"/>
  <c r="C44" i="20"/>
  <c r="C45" i="20"/>
  <c r="C46" i="20"/>
  <c r="C47" i="20"/>
  <c r="C48" i="20"/>
  <c r="C49" i="20"/>
  <c r="C50" i="20"/>
  <c r="C51" i="20"/>
  <c r="C52" i="20"/>
  <c r="C53" i="20"/>
  <c r="C54" i="20"/>
  <c r="C55" i="20"/>
  <c r="C56" i="20"/>
  <c r="C57" i="20"/>
  <c r="C58" i="20"/>
  <c r="C59" i="20"/>
  <c r="C60" i="20"/>
  <c r="C61" i="20"/>
  <c r="C62" i="20"/>
  <c r="C63" i="20"/>
  <c r="C64" i="20"/>
  <c r="C65" i="20"/>
  <c r="C66" i="20"/>
  <c r="C67" i="20"/>
  <c r="C68" i="20"/>
  <c r="C69" i="20"/>
  <c r="C70" i="20"/>
  <c r="C71" i="20"/>
  <c r="C72" i="20"/>
  <c r="C73" i="20"/>
  <c r="C74" i="20"/>
  <c r="C75" i="20"/>
  <c r="C76" i="20"/>
  <c r="C77" i="20"/>
  <c r="C78" i="20"/>
  <c r="C79" i="20"/>
  <c r="C80" i="20"/>
  <c r="C81" i="20"/>
  <c r="C82" i="20"/>
  <c r="C83" i="20"/>
  <c r="C84" i="20"/>
  <c r="C85" i="20"/>
  <c r="C86" i="20"/>
  <c r="C87" i="20"/>
  <c r="C88" i="20"/>
  <c r="C89" i="20"/>
  <c r="C90" i="20"/>
  <c r="C91" i="20"/>
  <c r="C92" i="20"/>
  <c r="C93" i="20"/>
  <c r="C94" i="20"/>
  <c r="C95" i="20"/>
  <c r="C96" i="20"/>
  <c r="C97" i="20"/>
  <c r="C98" i="20"/>
  <c r="C99" i="20"/>
  <c r="C100" i="20"/>
  <c r="C101" i="20"/>
  <c r="C102" i="20"/>
  <c r="C103" i="20"/>
  <c r="C104" i="20"/>
  <c r="C105" i="20"/>
  <c r="C106" i="20"/>
  <c r="C107" i="20"/>
  <c r="C108" i="20"/>
  <c r="C109" i="20"/>
  <c r="C110" i="20"/>
  <c r="C111" i="20"/>
  <c r="C112" i="20"/>
  <c r="C113" i="20"/>
  <c r="C114" i="20"/>
  <c r="C115" i="20"/>
  <c r="C116" i="20"/>
  <c r="C117" i="20"/>
  <c r="C118" i="20"/>
  <c r="C119" i="20"/>
  <c r="C120" i="20"/>
  <c r="C121" i="20"/>
  <c r="C122" i="20"/>
  <c r="C123" i="20"/>
  <c r="C124" i="20"/>
  <c r="C125" i="20"/>
  <c r="C126" i="20"/>
  <c r="C127" i="20"/>
  <c r="C128" i="20"/>
  <c r="C129" i="20"/>
  <c r="C130" i="20"/>
  <c r="C131" i="20"/>
  <c r="C132" i="20"/>
  <c r="C133" i="20"/>
  <c r="C134" i="20"/>
  <c r="C135" i="20"/>
  <c r="I39" i="20"/>
  <c r="I38" i="20"/>
  <c r="I37" i="20"/>
  <c r="I36" i="20"/>
  <c r="I35" i="20"/>
  <c r="I34" i="20"/>
  <c r="I33" i="20"/>
  <c r="I32" i="20"/>
  <c r="I31" i="20"/>
  <c r="I30" i="20"/>
  <c r="I29" i="20"/>
  <c r="I28" i="20"/>
  <c r="I27" i="20"/>
  <c r="I26" i="20"/>
  <c r="I25" i="20"/>
  <c r="I24" i="20"/>
  <c r="I23" i="20"/>
  <c r="I22" i="20"/>
  <c r="I21" i="20"/>
  <c r="I20" i="20"/>
  <c r="I19" i="20"/>
  <c r="I18" i="20"/>
  <c r="I17" i="20"/>
  <c r="I16" i="20"/>
  <c r="I15" i="20"/>
  <c r="I14" i="20"/>
  <c r="I13" i="20"/>
  <c r="I12" i="20"/>
  <c r="I11" i="20"/>
  <c r="I10" i="20"/>
  <c r="I9" i="20"/>
  <c r="I8" i="20"/>
  <c r="EB135" i="18"/>
  <c r="D135" i="18"/>
  <c r="EB134" i="18"/>
  <c r="D134" i="18"/>
  <c r="EB133" i="18"/>
  <c r="D133" i="18"/>
  <c r="EB132" i="18"/>
  <c r="D132" i="18"/>
  <c r="EB131" i="18"/>
  <c r="D131" i="18"/>
  <c r="EB130" i="18"/>
  <c r="D130" i="18"/>
  <c r="EB129" i="18"/>
  <c r="D129" i="18"/>
  <c r="EB128" i="18"/>
  <c r="D128" i="18"/>
  <c r="EB127" i="18"/>
  <c r="D127" i="18"/>
  <c r="EB126" i="18"/>
  <c r="D126" i="18"/>
  <c r="EB125" i="18"/>
  <c r="D125" i="18"/>
  <c r="EB124" i="18"/>
  <c r="D124" i="18"/>
  <c r="EB123" i="18"/>
  <c r="D123" i="18"/>
  <c r="EB122" i="18"/>
  <c r="D122" i="18"/>
  <c r="EB121" i="18"/>
  <c r="D121" i="18"/>
  <c r="EB120" i="18"/>
  <c r="D120" i="18"/>
  <c r="EB119" i="18"/>
  <c r="D119" i="18"/>
  <c r="EB118" i="18"/>
  <c r="D118" i="18"/>
  <c r="EB117" i="18"/>
  <c r="D117" i="18"/>
  <c r="EB116" i="18"/>
  <c r="D116" i="18"/>
  <c r="EB115" i="18"/>
  <c r="D115" i="18"/>
  <c r="EB114" i="18"/>
  <c r="D114" i="18"/>
  <c r="EB113" i="18"/>
  <c r="D113" i="18"/>
  <c r="EB112" i="18"/>
  <c r="D112" i="18"/>
  <c r="EB111" i="18"/>
  <c r="D111" i="18"/>
  <c r="EB110" i="18"/>
  <c r="D110" i="18"/>
  <c r="EB109" i="18"/>
  <c r="D109" i="18"/>
  <c r="EB108" i="18"/>
  <c r="D108" i="18"/>
  <c r="EB107" i="18"/>
  <c r="D107" i="18"/>
  <c r="EB106" i="18"/>
  <c r="D106" i="18"/>
  <c r="EB105" i="18"/>
  <c r="D105" i="18"/>
  <c r="EB104" i="18"/>
  <c r="D104" i="18"/>
  <c r="EB103" i="18"/>
  <c r="D103" i="18"/>
  <c r="EB102" i="18"/>
  <c r="D102" i="18"/>
  <c r="EB101" i="18"/>
  <c r="D101" i="18"/>
  <c r="EB100" i="18"/>
  <c r="D100" i="18"/>
  <c r="EB99" i="18"/>
  <c r="D99" i="18"/>
  <c r="EB98" i="18"/>
  <c r="D98" i="18"/>
  <c r="EB97" i="18"/>
  <c r="D97" i="18"/>
  <c r="EB96" i="18"/>
  <c r="D96" i="18"/>
  <c r="EB95" i="18"/>
  <c r="D95" i="18"/>
  <c r="EB94" i="18"/>
  <c r="D94" i="18"/>
  <c r="EB93" i="18"/>
  <c r="D93" i="18"/>
  <c r="EB92" i="18"/>
  <c r="D92" i="18"/>
  <c r="EB91" i="18"/>
  <c r="D91" i="18"/>
  <c r="EB90" i="18"/>
  <c r="D90" i="18"/>
  <c r="EB89" i="18"/>
  <c r="D89" i="18"/>
  <c r="EB88" i="18"/>
  <c r="D88" i="18"/>
  <c r="EB87" i="18"/>
  <c r="D87" i="18"/>
  <c r="EB86" i="18"/>
  <c r="D86" i="18"/>
  <c r="EB85" i="18"/>
  <c r="D85" i="18"/>
  <c r="EB84" i="18"/>
  <c r="D84" i="18"/>
  <c r="EB83" i="18"/>
  <c r="D83" i="18"/>
  <c r="EB82" i="18"/>
  <c r="D82" i="18"/>
  <c r="EB81" i="18"/>
  <c r="D81" i="18"/>
  <c r="EB80" i="18"/>
  <c r="D80" i="18"/>
  <c r="EB79" i="18"/>
  <c r="D79" i="18"/>
  <c r="EB78" i="18"/>
  <c r="D78" i="18"/>
  <c r="EB77" i="18"/>
  <c r="D77" i="18"/>
  <c r="EB76" i="18"/>
  <c r="D76" i="18"/>
  <c r="EB75" i="18"/>
  <c r="D75" i="18"/>
  <c r="EB74" i="18"/>
  <c r="D74" i="18"/>
  <c r="EB73" i="18"/>
  <c r="D73" i="18"/>
  <c r="EB72" i="18"/>
  <c r="D72" i="18"/>
  <c r="EB71" i="18"/>
  <c r="D71" i="18"/>
  <c r="EB70" i="18"/>
  <c r="D70" i="18"/>
  <c r="EB69" i="18"/>
  <c r="D69" i="18"/>
  <c r="EB68" i="18"/>
  <c r="D68" i="18"/>
  <c r="EB67" i="18"/>
  <c r="D67" i="18"/>
  <c r="EB66" i="18"/>
  <c r="D66" i="18"/>
  <c r="EB65" i="18"/>
  <c r="D65" i="18"/>
  <c r="EB64" i="18"/>
  <c r="D64" i="18"/>
  <c r="EB63" i="18"/>
  <c r="D63" i="18"/>
  <c r="EB62" i="18"/>
  <c r="D62" i="18"/>
  <c r="EB61" i="18"/>
  <c r="D61" i="18"/>
  <c r="EB60" i="18"/>
  <c r="D60" i="18"/>
  <c r="EB59" i="18"/>
  <c r="D59" i="18"/>
  <c r="EB58" i="18"/>
  <c r="D58" i="18"/>
  <c r="EB57" i="18"/>
  <c r="D57" i="18"/>
  <c r="EB56" i="18"/>
  <c r="D56" i="18"/>
  <c r="EB55" i="18"/>
  <c r="D55" i="18"/>
  <c r="EB54" i="18"/>
  <c r="D54" i="18"/>
  <c r="EB53" i="18"/>
  <c r="D53" i="18"/>
  <c r="EB52" i="18"/>
  <c r="D52" i="18"/>
  <c r="EB51" i="18"/>
  <c r="D51" i="18"/>
  <c r="EB50" i="18"/>
  <c r="D50" i="18"/>
  <c r="EB49" i="18"/>
  <c r="D49" i="18"/>
  <c r="EB48" i="18"/>
  <c r="D48" i="18"/>
  <c r="EB47" i="18"/>
  <c r="D47" i="18"/>
  <c r="EB46" i="18"/>
  <c r="D46" i="18"/>
  <c r="EB45" i="18"/>
  <c r="D45" i="18"/>
  <c r="EB44" i="18"/>
  <c r="D44" i="18"/>
  <c r="EB43" i="18"/>
  <c r="D43" i="18"/>
  <c r="EB42" i="18"/>
  <c r="D42" i="18"/>
  <c r="EB41" i="18"/>
  <c r="D41" i="18"/>
  <c r="EB40" i="18"/>
  <c r="D40" i="18"/>
  <c r="EB39" i="18"/>
  <c r="D39" i="18"/>
  <c r="EB38" i="18"/>
  <c r="D38" i="18"/>
  <c r="EB37" i="18"/>
  <c r="D37" i="18"/>
  <c r="EB36" i="18"/>
  <c r="D36" i="18"/>
  <c r="EB35" i="18"/>
  <c r="D35" i="18"/>
  <c r="EB34" i="18"/>
  <c r="D34" i="18"/>
  <c r="EB33" i="18"/>
  <c r="D33" i="18"/>
  <c r="EB32" i="18"/>
  <c r="D32" i="18"/>
  <c r="EB31" i="18"/>
  <c r="D31" i="18"/>
  <c r="EB30" i="18"/>
  <c r="D30" i="18"/>
  <c r="EB29" i="18"/>
  <c r="D29" i="18"/>
  <c r="EB28" i="18"/>
  <c r="D28" i="18"/>
  <c r="EB27" i="18"/>
  <c r="D27" i="18"/>
  <c r="EB26" i="18"/>
  <c r="D26" i="18"/>
  <c r="EB25" i="18"/>
  <c r="D25" i="18"/>
  <c r="EB24" i="18"/>
  <c r="D24" i="18"/>
  <c r="EB23" i="18"/>
  <c r="D23" i="18"/>
  <c r="EB22" i="18"/>
  <c r="D22" i="18"/>
  <c r="EB21" i="18"/>
  <c r="D21" i="18"/>
  <c r="EB20" i="18"/>
  <c r="D20" i="18"/>
  <c r="EB19" i="18"/>
  <c r="D19" i="18"/>
  <c r="EB18" i="18"/>
  <c r="D18" i="18"/>
  <c r="EB17" i="18"/>
  <c r="D17" i="18"/>
  <c r="EB16" i="18"/>
  <c r="D16" i="18"/>
  <c r="EB15" i="18"/>
  <c r="D15" i="18"/>
  <c r="EB14" i="18"/>
  <c r="D14" i="18"/>
  <c r="EB13" i="18"/>
  <c r="D13" i="18"/>
  <c r="EB12" i="18"/>
  <c r="D12" i="18"/>
  <c r="EB11" i="18"/>
  <c r="D11" i="18"/>
  <c r="EB10" i="18"/>
  <c r="D10" i="18"/>
  <c r="EB9" i="18"/>
  <c r="D9" i="18"/>
  <c r="EC8" i="18"/>
  <c r="EB8" i="18"/>
  <c r="EA8" i="18"/>
  <c r="DZ8" i="18"/>
  <c r="DY8" i="18"/>
  <c r="DX8" i="18"/>
  <c r="DW8" i="18"/>
  <c r="DV8" i="18"/>
  <c r="DU8" i="18"/>
  <c r="DT8" i="18"/>
  <c r="DS8" i="18"/>
  <c r="DR8" i="18"/>
  <c r="DQ8" i="18"/>
  <c r="DP8" i="18"/>
  <c r="DO8" i="18"/>
  <c r="DN8" i="18"/>
  <c r="DM8" i="18"/>
  <c r="DL8" i="18"/>
  <c r="DK8" i="18"/>
  <c r="DJ8" i="18"/>
  <c r="DI8" i="18"/>
  <c r="DH8" i="18"/>
  <c r="DG8" i="18"/>
  <c r="DF8" i="18"/>
  <c r="DE8" i="18"/>
  <c r="DD8" i="18"/>
  <c r="DC8" i="18"/>
  <c r="DB8" i="18"/>
  <c r="DA8" i="18"/>
  <c r="CZ8" i="18"/>
  <c r="CY8" i="18"/>
  <c r="CX8" i="18"/>
  <c r="CW8" i="18"/>
  <c r="CV8" i="18"/>
  <c r="CU8" i="18"/>
  <c r="CT8" i="18"/>
  <c r="CS8" i="18"/>
  <c r="CR8" i="18"/>
  <c r="CQ8" i="18"/>
  <c r="CP8" i="18"/>
  <c r="CO8" i="18"/>
  <c r="CN8" i="18"/>
  <c r="CM8" i="18"/>
  <c r="CL8" i="18"/>
  <c r="CK8" i="18"/>
  <c r="CJ8" i="18"/>
  <c r="CI8" i="18"/>
  <c r="CH8" i="18"/>
  <c r="CG8" i="18"/>
  <c r="CF8" i="18"/>
  <c r="CE8" i="18"/>
  <c r="CD8" i="18"/>
  <c r="CC8" i="18"/>
  <c r="CB8" i="18"/>
  <c r="CA8" i="18"/>
  <c r="BZ8" i="18"/>
  <c r="BY8" i="18"/>
  <c r="BX8" i="18"/>
  <c r="BW8" i="18"/>
  <c r="BV8" i="18"/>
  <c r="BU8" i="18"/>
  <c r="BT8" i="18"/>
  <c r="BS8" i="18"/>
  <c r="BR8" i="18"/>
  <c r="BQ8" i="18"/>
  <c r="BP8" i="18"/>
  <c r="BO8" i="18"/>
  <c r="BN8" i="18"/>
  <c r="BM8" i="18"/>
  <c r="BL8" i="18"/>
  <c r="BK8" i="18"/>
  <c r="BJ8" i="18"/>
  <c r="BI8" i="18"/>
  <c r="BH8" i="18"/>
  <c r="BG8" i="18"/>
  <c r="BF8" i="18"/>
  <c r="BE8" i="18"/>
  <c r="BD8" i="18"/>
  <c r="BC8" i="18"/>
  <c r="BB8" i="18"/>
  <c r="BA8" i="18"/>
  <c r="AZ8" i="18"/>
  <c r="AY8" i="18"/>
  <c r="AX8" i="18"/>
  <c r="AW8" i="18"/>
  <c r="AV8" i="18"/>
  <c r="AU8" i="18"/>
  <c r="AT8" i="18"/>
  <c r="AS8" i="18"/>
  <c r="AR8" i="18"/>
  <c r="AQ8" i="18"/>
  <c r="AP8" i="18"/>
  <c r="AO8" i="18"/>
  <c r="AN8" i="18"/>
  <c r="AM8" i="18"/>
  <c r="AL8" i="18"/>
  <c r="AK8" i="18"/>
  <c r="AJ8" i="18"/>
  <c r="AI8" i="18"/>
  <c r="AH8" i="18"/>
  <c r="AG8" i="18"/>
  <c r="AF8" i="18"/>
  <c r="AE8" i="18"/>
  <c r="AD8" i="18"/>
  <c r="AC8" i="18"/>
  <c r="AB8" i="18"/>
  <c r="AA8" i="18"/>
  <c r="Z8" i="18"/>
  <c r="Y8" i="18"/>
  <c r="X8" i="18"/>
  <c r="W8" i="18"/>
  <c r="V8" i="18"/>
  <c r="U8" i="18"/>
  <c r="T8" i="18"/>
  <c r="S8" i="18"/>
  <c r="R8" i="18"/>
  <c r="Q8" i="18"/>
  <c r="P8" i="18"/>
  <c r="O8" i="18"/>
  <c r="N8" i="18"/>
  <c r="M8" i="18"/>
  <c r="L8" i="18"/>
  <c r="K8" i="18"/>
  <c r="J8" i="18"/>
  <c r="I8" i="18"/>
  <c r="H8" i="18"/>
  <c r="G8" i="18"/>
  <c r="F8" i="18"/>
  <c r="E8" i="18"/>
  <c r="D8" i="18"/>
  <c r="I8" i="16"/>
  <c r="I9" i="16"/>
  <c r="I10" i="16"/>
  <c r="I11" i="16"/>
  <c r="I12" i="16"/>
  <c r="I13" i="16"/>
  <c r="I14" i="16"/>
  <c r="I15" i="16"/>
  <c r="I16" i="16"/>
  <c r="I17" i="16"/>
  <c r="I18" i="16"/>
  <c r="I19" i="16"/>
  <c r="I20" i="16"/>
  <c r="I21" i="16"/>
  <c r="I22" i="16"/>
  <c r="I23" i="16"/>
  <c r="I24" i="16"/>
  <c r="I25" i="16"/>
  <c r="I26" i="16"/>
  <c r="I27" i="16"/>
  <c r="I28" i="16"/>
  <c r="I29" i="16"/>
  <c r="I30" i="16"/>
  <c r="I31" i="16"/>
  <c r="I32" i="16"/>
  <c r="I33" i="16"/>
  <c r="I34" i="16"/>
  <c r="I35" i="16"/>
  <c r="I36" i="16"/>
  <c r="I37" i="16"/>
  <c r="I38" i="16"/>
  <c r="I7" i="16"/>
  <c r="D9" i="16"/>
  <c r="D8" i="16"/>
  <c r="D7" i="16"/>
  <c r="D13" i="16"/>
  <c r="D14" i="16"/>
  <c r="D15" i="16"/>
  <c r="D16" i="16"/>
  <c r="D17" i="16"/>
  <c r="D18" i="16"/>
  <c r="D19" i="16"/>
  <c r="D20" i="16"/>
  <c r="D21" i="16"/>
  <c r="D22" i="16"/>
  <c r="D23" i="16"/>
  <c r="D24" i="16"/>
  <c r="D25" i="16"/>
  <c r="D26" i="16"/>
  <c r="D27" i="16"/>
  <c r="D28" i="16"/>
  <c r="D29" i="16"/>
  <c r="D30" i="16"/>
  <c r="D31" i="16"/>
  <c r="D32" i="16"/>
  <c r="D33" i="16"/>
  <c r="D34" i="16"/>
  <c r="D35" i="16"/>
  <c r="D36" i="16"/>
  <c r="D37" i="16"/>
  <c r="D38" i="16"/>
  <c r="D12" i="16"/>
  <c r="D11" i="16"/>
  <c r="D10" i="16"/>
  <c r="B33" i="15"/>
  <c r="C33" i="15"/>
  <c r="D33" i="15"/>
  <c r="E33" i="15"/>
  <c r="H33" i="15"/>
  <c r="F33" i="15"/>
  <c r="G33" i="15"/>
  <c r="I33" i="15"/>
  <c r="J33" i="15"/>
  <c r="L33" i="15"/>
  <c r="B34" i="15"/>
  <c r="C34" i="15"/>
  <c r="D34" i="15"/>
  <c r="E34" i="15"/>
  <c r="H34" i="15"/>
  <c r="F34" i="15"/>
  <c r="G34" i="15"/>
  <c r="I34" i="15"/>
  <c r="J34" i="15"/>
  <c r="L34" i="15"/>
  <c r="B35" i="15"/>
  <c r="C35" i="15"/>
  <c r="D35" i="15"/>
  <c r="E35" i="15"/>
  <c r="H35" i="15"/>
  <c r="F35" i="15"/>
  <c r="G35" i="15"/>
  <c r="I35" i="15"/>
  <c r="J35" i="15"/>
  <c r="L35" i="15"/>
  <c r="B36" i="15"/>
  <c r="C36" i="15"/>
  <c r="D36" i="15"/>
  <c r="E36" i="15"/>
  <c r="H36" i="15"/>
  <c r="F36" i="15"/>
  <c r="G36" i="15"/>
  <c r="I36" i="15"/>
  <c r="J36" i="15"/>
  <c r="L36" i="15"/>
  <c r="M37" i="15"/>
  <c r="B37" i="15"/>
  <c r="C37" i="15"/>
  <c r="D37" i="15"/>
  <c r="E37" i="15"/>
  <c r="H37" i="15"/>
  <c r="F37" i="15"/>
  <c r="G37" i="15"/>
  <c r="I37" i="15"/>
  <c r="J37" i="15"/>
  <c r="N37" i="15"/>
  <c r="L37" i="15"/>
  <c r="M38" i="15"/>
  <c r="B38" i="15"/>
  <c r="C38" i="15"/>
  <c r="D38" i="15"/>
  <c r="E38" i="15"/>
  <c r="H38" i="15"/>
  <c r="F38" i="15"/>
  <c r="G38" i="15"/>
  <c r="I38" i="15"/>
  <c r="J38" i="15"/>
  <c r="L38" i="15"/>
  <c r="M39" i="15"/>
  <c r="B39" i="15"/>
  <c r="C39" i="15"/>
  <c r="D39" i="15"/>
  <c r="E39" i="15"/>
  <c r="H39" i="15"/>
  <c r="F39" i="15"/>
  <c r="G39" i="15"/>
  <c r="I39" i="15"/>
  <c r="J39" i="15"/>
  <c r="L39" i="15"/>
  <c r="M40" i="15"/>
  <c r="B40" i="15"/>
  <c r="C40" i="15"/>
  <c r="D40" i="15"/>
  <c r="E40" i="15"/>
  <c r="H40" i="15"/>
  <c r="F40" i="15"/>
  <c r="G40" i="15"/>
  <c r="I40" i="15"/>
  <c r="J40" i="15"/>
  <c r="L40" i="15"/>
  <c r="M41" i="15"/>
  <c r="B41" i="15"/>
  <c r="C41" i="15"/>
  <c r="D41" i="15"/>
  <c r="E41" i="15"/>
  <c r="H41" i="15"/>
  <c r="F41" i="15"/>
  <c r="G41" i="15"/>
  <c r="I41" i="15"/>
  <c r="J41" i="15"/>
  <c r="L41" i="15"/>
  <c r="M42" i="15"/>
  <c r="B42" i="15"/>
  <c r="C42" i="15"/>
  <c r="D42" i="15"/>
  <c r="E42" i="15"/>
  <c r="H42" i="15"/>
  <c r="F42" i="15"/>
  <c r="G42" i="15"/>
  <c r="I42" i="15"/>
  <c r="J42" i="15"/>
  <c r="L42" i="15"/>
  <c r="M43" i="15"/>
  <c r="B43" i="15"/>
  <c r="C43" i="15"/>
  <c r="D43" i="15"/>
  <c r="E43" i="15"/>
  <c r="H43" i="15"/>
  <c r="F43" i="15"/>
  <c r="G43" i="15"/>
  <c r="I43" i="15"/>
  <c r="J43" i="15"/>
  <c r="L43" i="15"/>
  <c r="M44" i="15"/>
  <c r="B44" i="15"/>
  <c r="C44" i="15"/>
  <c r="D44" i="15"/>
  <c r="E44" i="15"/>
  <c r="H44" i="15"/>
  <c r="F44" i="15"/>
  <c r="G44" i="15"/>
  <c r="I44" i="15"/>
  <c r="J44" i="15"/>
  <c r="L44" i="15"/>
  <c r="M45" i="15"/>
  <c r="B45" i="15"/>
  <c r="C45" i="15"/>
  <c r="D45" i="15"/>
  <c r="E45" i="15"/>
  <c r="H45" i="15"/>
  <c r="F45" i="15"/>
  <c r="G45" i="15"/>
  <c r="I45" i="15"/>
  <c r="J45" i="15"/>
  <c r="L45" i="15"/>
  <c r="M46" i="15"/>
  <c r="B46" i="15"/>
  <c r="C46" i="15"/>
  <c r="D46" i="15"/>
  <c r="E46" i="15"/>
  <c r="H46" i="15"/>
  <c r="F46" i="15"/>
  <c r="G46" i="15"/>
  <c r="I46" i="15"/>
  <c r="J46" i="15"/>
  <c r="L46" i="15"/>
  <c r="M47" i="15"/>
  <c r="B47" i="15"/>
  <c r="C47" i="15"/>
  <c r="D47" i="15"/>
  <c r="E47" i="15"/>
  <c r="H47" i="15"/>
  <c r="F47" i="15"/>
  <c r="G47" i="15"/>
  <c r="I47" i="15"/>
  <c r="J47" i="15"/>
  <c r="L47" i="15"/>
  <c r="M48" i="15"/>
  <c r="B48" i="15"/>
  <c r="C48" i="15"/>
  <c r="D48" i="15"/>
  <c r="E48" i="15"/>
  <c r="H48" i="15"/>
  <c r="F48" i="15"/>
  <c r="G48" i="15"/>
  <c r="I48" i="15"/>
  <c r="J48" i="15"/>
  <c r="L48" i="15"/>
  <c r="M49" i="15"/>
  <c r="B49" i="15"/>
  <c r="C49" i="15"/>
  <c r="D49" i="15"/>
  <c r="E49" i="15"/>
  <c r="H49" i="15"/>
  <c r="F49" i="15"/>
  <c r="G49" i="15"/>
  <c r="I49" i="15"/>
  <c r="J49" i="15"/>
  <c r="L49" i="15"/>
  <c r="M50" i="15"/>
  <c r="B50" i="15"/>
  <c r="C50" i="15"/>
  <c r="D50" i="15"/>
  <c r="E50" i="15"/>
  <c r="H50" i="15"/>
  <c r="F50" i="15"/>
  <c r="G50" i="15"/>
  <c r="I50" i="15"/>
  <c r="J50" i="15"/>
  <c r="L50" i="15"/>
  <c r="M51" i="15"/>
  <c r="B51" i="15"/>
  <c r="C51" i="15"/>
  <c r="D51" i="15"/>
  <c r="E51" i="15"/>
  <c r="H51" i="15"/>
  <c r="F51" i="15"/>
  <c r="G51" i="15"/>
  <c r="I51" i="15"/>
  <c r="J51" i="15"/>
  <c r="L51" i="15"/>
  <c r="M52" i="15"/>
  <c r="B52" i="15"/>
  <c r="C52" i="15"/>
  <c r="D52" i="15"/>
  <c r="E52" i="15"/>
  <c r="H52" i="15"/>
  <c r="F52" i="15"/>
  <c r="G52" i="15"/>
  <c r="I52" i="15"/>
  <c r="J52" i="15"/>
  <c r="L52" i="15"/>
  <c r="M53" i="15"/>
  <c r="B53" i="15"/>
  <c r="C53" i="15"/>
  <c r="D53" i="15"/>
  <c r="E53" i="15"/>
  <c r="H53" i="15"/>
  <c r="F53" i="15"/>
  <c r="G53" i="15"/>
  <c r="I53" i="15"/>
  <c r="J53" i="15"/>
  <c r="L53" i="15"/>
  <c r="M54" i="15"/>
  <c r="B54" i="15"/>
  <c r="C54" i="15"/>
  <c r="D54" i="15"/>
  <c r="E54" i="15"/>
  <c r="H54" i="15"/>
  <c r="F54" i="15"/>
  <c r="G54" i="15"/>
  <c r="I54" i="15"/>
  <c r="J54" i="15"/>
  <c r="L54" i="15"/>
  <c r="M55" i="15"/>
  <c r="B55" i="15"/>
  <c r="C55" i="15"/>
  <c r="D55" i="15"/>
  <c r="E55" i="15"/>
  <c r="H55" i="15"/>
  <c r="F55" i="15"/>
  <c r="G55" i="15"/>
  <c r="I55" i="15"/>
  <c r="J55" i="15"/>
  <c r="L55" i="15"/>
  <c r="M56" i="15"/>
  <c r="B56" i="15"/>
  <c r="C56" i="15"/>
  <c r="D56" i="15"/>
  <c r="E56" i="15"/>
  <c r="H56" i="15"/>
  <c r="F56" i="15"/>
  <c r="G56" i="15"/>
  <c r="I56" i="15"/>
  <c r="J56" i="15"/>
  <c r="L56" i="15"/>
  <c r="M57" i="15"/>
  <c r="B57" i="15"/>
  <c r="C57" i="15"/>
  <c r="D57" i="15"/>
  <c r="E57" i="15"/>
  <c r="H57" i="15"/>
  <c r="F57" i="15"/>
  <c r="G57" i="15"/>
  <c r="I57" i="15"/>
  <c r="J57" i="15"/>
  <c r="L57" i="15"/>
  <c r="M58" i="15"/>
  <c r="B58" i="15"/>
  <c r="C58" i="15"/>
  <c r="D58" i="15"/>
  <c r="E58" i="15"/>
  <c r="H58" i="15"/>
  <c r="F58" i="15"/>
  <c r="G58" i="15"/>
  <c r="I58" i="15"/>
  <c r="J58" i="15"/>
  <c r="L58" i="15"/>
  <c r="M59" i="15"/>
  <c r="B59" i="15"/>
  <c r="C59" i="15"/>
  <c r="D59" i="15"/>
  <c r="E59" i="15"/>
  <c r="H59" i="15"/>
  <c r="F59" i="15"/>
  <c r="G59" i="15"/>
  <c r="I59" i="15"/>
  <c r="J59" i="15"/>
  <c r="L59" i="15"/>
  <c r="M60" i="15"/>
  <c r="B60" i="15"/>
  <c r="C60" i="15"/>
  <c r="D60" i="15"/>
  <c r="E60" i="15"/>
  <c r="H60" i="15"/>
  <c r="F60" i="15"/>
  <c r="G60" i="15"/>
  <c r="I60" i="15"/>
  <c r="J60" i="15"/>
  <c r="L60" i="15"/>
  <c r="M61" i="15"/>
  <c r="B61" i="15"/>
  <c r="C61" i="15"/>
  <c r="D61" i="15"/>
  <c r="E61" i="15"/>
  <c r="H61" i="15"/>
  <c r="F61" i="15"/>
  <c r="G61" i="15"/>
  <c r="I61" i="15"/>
  <c r="J61" i="15"/>
  <c r="L61" i="15"/>
  <c r="M62" i="15"/>
  <c r="B62" i="15"/>
  <c r="C62" i="15"/>
  <c r="D62" i="15"/>
  <c r="E62" i="15"/>
  <c r="H62" i="15"/>
  <c r="F62" i="15"/>
  <c r="G62" i="15"/>
  <c r="I62" i="15"/>
  <c r="J62" i="15"/>
  <c r="L62" i="15"/>
  <c r="M63" i="15"/>
  <c r="B63" i="15"/>
  <c r="C63" i="15"/>
  <c r="D63" i="15"/>
  <c r="E63" i="15"/>
  <c r="H63" i="15"/>
  <c r="F63" i="15"/>
  <c r="G63" i="15"/>
  <c r="I63" i="15"/>
  <c r="J63" i="15"/>
  <c r="L63" i="15"/>
  <c r="M64" i="15"/>
  <c r="B64" i="15"/>
  <c r="C64" i="15"/>
  <c r="D64" i="15"/>
  <c r="E64" i="15"/>
  <c r="H64" i="15"/>
  <c r="F64" i="15"/>
  <c r="G64" i="15"/>
  <c r="I64" i="15"/>
  <c r="J64" i="15"/>
  <c r="L64" i="15"/>
  <c r="M65" i="15"/>
  <c r="B65" i="15"/>
  <c r="C65" i="15"/>
  <c r="D65" i="15"/>
  <c r="E65" i="15"/>
  <c r="H65" i="15"/>
  <c r="F65" i="15"/>
  <c r="G65" i="15"/>
  <c r="I65" i="15"/>
  <c r="J65" i="15"/>
  <c r="L65" i="15"/>
  <c r="M66" i="15"/>
  <c r="B66" i="15"/>
  <c r="C66" i="15"/>
  <c r="D66" i="15"/>
  <c r="E66" i="15"/>
  <c r="H66" i="15"/>
  <c r="F66" i="15"/>
  <c r="G66" i="15"/>
  <c r="I66" i="15"/>
  <c r="J66" i="15"/>
  <c r="L66" i="15"/>
  <c r="M67" i="15"/>
  <c r="B67" i="15"/>
  <c r="C67" i="15"/>
  <c r="D67" i="15"/>
  <c r="E67" i="15"/>
  <c r="H67" i="15"/>
  <c r="F67" i="15"/>
  <c r="G67" i="15"/>
  <c r="I67" i="15"/>
  <c r="J67" i="15"/>
  <c r="L67" i="15"/>
  <c r="M68" i="15"/>
  <c r="B68" i="15"/>
  <c r="C68" i="15"/>
  <c r="D68" i="15"/>
  <c r="E68" i="15"/>
  <c r="H68" i="15"/>
  <c r="F68" i="15"/>
  <c r="G68" i="15"/>
  <c r="I68" i="15"/>
  <c r="J68" i="15"/>
  <c r="L68" i="15"/>
  <c r="M69" i="15"/>
  <c r="B69" i="15"/>
  <c r="C69" i="15"/>
  <c r="D69" i="15"/>
  <c r="E69" i="15"/>
  <c r="H69" i="15"/>
  <c r="F69" i="15"/>
  <c r="G69" i="15"/>
  <c r="I69" i="15"/>
  <c r="J69" i="15"/>
  <c r="L69" i="15"/>
  <c r="M70" i="15"/>
  <c r="B70" i="15"/>
  <c r="C70" i="15"/>
  <c r="D70" i="15"/>
  <c r="E70" i="15"/>
  <c r="H70" i="15"/>
  <c r="F70" i="15"/>
  <c r="G70" i="15"/>
  <c r="I70" i="15"/>
  <c r="J70" i="15"/>
  <c r="L70" i="15"/>
  <c r="M71" i="15"/>
  <c r="B71" i="15"/>
  <c r="C71" i="15"/>
  <c r="D71" i="15"/>
  <c r="E71" i="15"/>
  <c r="H71" i="15"/>
  <c r="F71" i="15"/>
  <c r="G71" i="15"/>
  <c r="I71" i="15"/>
  <c r="J71" i="15"/>
  <c r="L71" i="15"/>
  <c r="M72" i="15"/>
  <c r="B72" i="15"/>
  <c r="C72" i="15"/>
  <c r="D72" i="15"/>
  <c r="E72" i="15"/>
  <c r="H72" i="15"/>
  <c r="F72" i="15"/>
  <c r="G72" i="15"/>
  <c r="I72" i="15"/>
  <c r="J72" i="15"/>
  <c r="L72" i="15"/>
  <c r="M73" i="15"/>
  <c r="B73" i="15"/>
  <c r="C73" i="15"/>
  <c r="D73" i="15"/>
  <c r="E73" i="15"/>
  <c r="H73" i="15"/>
  <c r="F73" i="15"/>
  <c r="G73" i="15"/>
  <c r="I73" i="15"/>
  <c r="J73" i="15"/>
  <c r="L73" i="15"/>
  <c r="M74" i="15"/>
  <c r="B74" i="15"/>
  <c r="C74" i="15"/>
  <c r="D74" i="15"/>
  <c r="E74" i="15"/>
  <c r="H74" i="15"/>
  <c r="F74" i="15"/>
  <c r="G74" i="15"/>
  <c r="I74" i="15"/>
  <c r="J74" i="15"/>
  <c r="L74" i="15"/>
  <c r="M75" i="15"/>
  <c r="B75" i="15"/>
  <c r="C75" i="15"/>
  <c r="D75" i="15"/>
  <c r="E75" i="15"/>
  <c r="H75" i="15"/>
  <c r="F75" i="15"/>
  <c r="G75" i="15"/>
  <c r="I75" i="15"/>
  <c r="J75" i="15"/>
  <c r="L75" i="15"/>
  <c r="M76" i="15"/>
  <c r="B76" i="15"/>
  <c r="C76" i="15"/>
  <c r="D76" i="15"/>
  <c r="E76" i="15"/>
  <c r="H76" i="15"/>
  <c r="F76" i="15"/>
  <c r="G76" i="15"/>
  <c r="I76" i="15"/>
  <c r="J76" i="15"/>
  <c r="L76" i="15"/>
  <c r="M77" i="15"/>
  <c r="B77" i="15"/>
  <c r="C77" i="15"/>
  <c r="D77" i="15"/>
  <c r="E77" i="15"/>
  <c r="H77" i="15"/>
  <c r="F77" i="15"/>
  <c r="G77" i="15"/>
  <c r="I77" i="15"/>
  <c r="J77" i="15"/>
  <c r="L77" i="15"/>
  <c r="M78" i="15"/>
  <c r="B78" i="15"/>
  <c r="C78" i="15"/>
  <c r="D78" i="15"/>
  <c r="E78" i="15"/>
  <c r="H78" i="15"/>
  <c r="F78" i="15"/>
  <c r="G78" i="15"/>
  <c r="I78" i="15"/>
  <c r="J78" i="15"/>
  <c r="L78" i="15"/>
  <c r="M79" i="15"/>
  <c r="B79" i="15"/>
  <c r="C79" i="15"/>
  <c r="D79" i="15"/>
  <c r="E79" i="15"/>
  <c r="H79" i="15"/>
  <c r="F79" i="15"/>
  <c r="G79" i="15"/>
  <c r="I79" i="15"/>
  <c r="J79" i="15"/>
  <c r="L79" i="15"/>
  <c r="M80" i="15"/>
  <c r="B80" i="15"/>
  <c r="C80" i="15"/>
  <c r="D80" i="15"/>
  <c r="E80" i="15"/>
  <c r="H80" i="15"/>
  <c r="F80" i="15"/>
  <c r="G80" i="15"/>
  <c r="I80" i="15"/>
  <c r="J80" i="15"/>
  <c r="L80" i="15"/>
  <c r="M81" i="15"/>
  <c r="B81" i="15"/>
  <c r="C81" i="15"/>
  <c r="D81" i="15"/>
  <c r="E81" i="15"/>
  <c r="H81" i="15"/>
  <c r="F81" i="15"/>
  <c r="G81" i="15"/>
  <c r="I81" i="15"/>
  <c r="J81" i="15"/>
  <c r="L81" i="15"/>
  <c r="M82" i="15"/>
  <c r="B82" i="15"/>
  <c r="C82" i="15"/>
  <c r="D82" i="15"/>
  <c r="E82" i="15"/>
  <c r="H82" i="15"/>
  <c r="F82" i="15"/>
  <c r="G82" i="15"/>
  <c r="I82" i="15"/>
  <c r="J82" i="15"/>
  <c r="L82" i="15"/>
  <c r="M83" i="15"/>
  <c r="B83" i="15"/>
  <c r="C83" i="15"/>
  <c r="D83" i="15"/>
  <c r="E83" i="15"/>
  <c r="H83" i="15"/>
  <c r="F83" i="15"/>
  <c r="G83" i="15"/>
  <c r="I83" i="15"/>
  <c r="J83" i="15"/>
  <c r="L83" i="15"/>
  <c r="M84" i="15"/>
  <c r="B84" i="15"/>
  <c r="C84" i="15"/>
  <c r="D84" i="15"/>
  <c r="E84" i="15"/>
  <c r="H84" i="15"/>
  <c r="F84" i="15"/>
  <c r="G84" i="15"/>
  <c r="I84" i="15"/>
  <c r="J84" i="15"/>
  <c r="L84" i="15"/>
  <c r="M85" i="15"/>
  <c r="B85" i="15"/>
  <c r="C85" i="15"/>
  <c r="D85" i="15"/>
  <c r="E85" i="15"/>
  <c r="H85" i="15"/>
  <c r="F85" i="15"/>
  <c r="G85" i="15"/>
  <c r="I85" i="15"/>
  <c r="J85" i="15"/>
  <c r="L85" i="15"/>
  <c r="M86" i="15"/>
  <c r="B86" i="15"/>
  <c r="C86" i="15"/>
  <c r="D86" i="15"/>
  <c r="E86" i="15"/>
  <c r="H86" i="15"/>
  <c r="F86" i="15"/>
  <c r="G86" i="15"/>
  <c r="I86" i="15"/>
  <c r="J86" i="15"/>
  <c r="L86" i="15"/>
  <c r="M87" i="15"/>
  <c r="B87" i="15"/>
  <c r="C87" i="15"/>
  <c r="D87" i="15"/>
  <c r="E87" i="15"/>
  <c r="H87" i="15"/>
  <c r="F87" i="15"/>
  <c r="G87" i="15"/>
  <c r="I87" i="15"/>
  <c r="J87" i="15"/>
  <c r="L87" i="15"/>
  <c r="M88" i="15"/>
  <c r="B88" i="15"/>
  <c r="C88" i="15"/>
  <c r="D88" i="15"/>
  <c r="E88" i="15"/>
  <c r="H88" i="15"/>
  <c r="F88" i="15"/>
  <c r="G88" i="15"/>
  <c r="I88" i="15"/>
  <c r="J88" i="15"/>
  <c r="L88" i="15"/>
  <c r="M89" i="15"/>
  <c r="B89" i="15"/>
  <c r="C89" i="15"/>
  <c r="D89" i="15"/>
  <c r="E89" i="15"/>
  <c r="H89" i="15"/>
  <c r="F89" i="15"/>
  <c r="G89" i="15"/>
  <c r="I89" i="15"/>
  <c r="J89" i="15"/>
  <c r="L89" i="15"/>
  <c r="M90" i="15"/>
  <c r="B90" i="15"/>
  <c r="C90" i="15"/>
  <c r="D90" i="15"/>
  <c r="E90" i="15"/>
  <c r="H90" i="15"/>
  <c r="F90" i="15"/>
  <c r="G90" i="15"/>
  <c r="I90" i="15"/>
  <c r="J90" i="15"/>
  <c r="L90" i="15"/>
  <c r="M91" i="15"/>
  <c r="B91" i="15"/>
  <c r="C91" i="15"/>
  <c r="D91" i="15"/>
  <c r="E91" i="15"/>
  <c r="H91" i="15"/>
  <c r="F91" i="15"/>
  <c r="G91" i="15"/>
  <c r="I91" i="15"/>
  <c r="J91" i="15"/>
  <c r="L91" i="15"/>
  <c r="M92" i="15"/>
  <c r="B92" i="15"/>
  <c r="C92" i="15"/>
  <c r="D92" i="15"/>
  <c r="E92" i="15"/>
  <c r="H92" i="15"/>
  <c r="F92" i="15"/>
  <c r="G92" i="15"/>
  <c r="I92" i="15"/>
  <c r="J92" i="15"/>
  <c r="L92" i="15"/>
  <c r="M93" i="15"/>
  <c r="B93" i="15"/>
  <c r="C93" i="15"/>
  <c r="D93" i="15"/>
  <c r="E93" i="15"/>
  <c r="H93" i="15"/>
  <c r="F93" i="15"/>
  <c r="G93" i="15"/>
  <c r="I93" i="15"/>
  <c r="J93" i="15"/>
  <c r="L93" i="15"/>
  <c r="M94" i="15"/>
  <c r="B94" i="15"/>
  <c r="C94" i="15"/>
  <c r="D94" i="15"/>
  <c r="E94" i="15"/>
  <c r="H94" i="15"/>
  <c r="F94" i="15"/>
  <c r="G94" i="15"/>
  <c r="I94" i="15"/>
  <c r="J94" i="15"/>
  <c r="L94" i="15"/>
  <c r="M95" i="15"/>
  <c r="B95" i="15"/>
  <c r="C95" i="15"/>
  <c r="D95" i="15"/>
  <c r="E95" i="15"/>
  <c r="H95" i="15"/>
  <c r="F95" i="15"/>
  <c r="G95" i="15"/>
  <c r="I95" i="15"/>
  <c r="J95" i="15"/>
  <c r="L95" i="15"/>
  <c r="M96" i="15"/>
  <c r="N33" i="15"/>
  <c r="N34" i="15"/>
  <c r="N35" i="15"/>
  <c r="N36" i="15"/>
  <c r="O37" i="15"/>
  <c r="N48" i="15"/>
  <c r="N49" i="15"/>
  <c r="N50" i="15"/>
  <c r="N51" i="15"/>
  <c r="O52" i="15"/>
  <c r="N52" i="15"/>
  <c r="O53" i="15"/>
  <c r="N53" i="15"/>
  <c r="O54" i="15"/>
  <c r="N54" i="15"/>
  <c r="O55" i="15"/>
  <c r="N55" i="15"/>
  <c r="O56" i="15"/>
  <c r="N56" i="15"/>
  <c r="O57" i="15"/>
  <c r="N57" i="15"/>
  <c r="O58" i="15"/>
  <c r="N58" i="15"/>
  <c r="O59" i="15"/>
  <c r="N59" i="15"/>
  <c r="O60" i="15"/>
  <c r="N60" i="15"/>
  <c r="O61" i="15"/>
  <c r="N61" i="15"/>
  <c r="O62" i="15"/>
  <c r="N62" i="15"/>
  <c r="O63" i="15"/>
  <c r="N63" i="15"/>
  <c r="O64" i="15"/>
  <c r="N64" i="15"/>
  <c r="O65" i="15"/>
  <c r="N65" i="15"/>
  <c r="O66" i="15"/>
  <c r="N66" i="15"/>
  <c r="O67" i="15"/>
  <c r="N67" i="15"/>
  <c r="O68" i="15"/>
  <c r="N68" i="15"/>
  <c r="O69" i="15"/>
  <c r="N69" i="15"/>
  <c r="O70" i="15"/>
  <c r="N70" i="15"/>
  <c r="O71" i="15"/>
  <c r="N71" i="15"/>
  <c r="O72" i="15"/>
  <c r="N72" i="15"/>
  <c r="O73" i="15"/>
  <c r="N73" i="15"/>
  <c r="O74" i="15"/>
  <c r="N74" i="15"/>
  <c r="O75" i="15"/>
  <c r="N75" i="15"/>
  <c r="O76" i="15"/>
  <c r="N76" i="15"/>
  <c r="O77" i="15"/>
  <c r="N77" i="15"/>
  <c r="O78" i="15"/>
  <c r="N78" i="15"/>
  <c r="O79" i="15"/>
  <c r="N79" i="15"/>
  <c r="O80" i="15"/>
  <c r="N80" i="15"/>
  <c r="O81" i="15"/>
  <c r="N81" i="15"/>
  <c r="O82" i="15"/>
  <c r="N82" i="15"/>
  <c r="O83" i="15"/>
  <c r="N83" i="15"/>
  <c r="O84" i="15"/>
  <c r="N84" i="15"/>
  <c r="O85" i="15"/>
  <c r="N85" i="15"/>
  <c r="O86" i="15"/>
  <c r="N86" i="15"/>
  <c r="O87" i="15"/>
  <c r="N87" i="15"/>
  <c r="O88" i="15"/>
  <c r="N88" i="15"/>
  <c r="O89" i="15"/>
  <c r="N89" i="15"/>
  <c r="O90" i="15"/>
  <c r="N90" i="15"/>
  <c r="O91" i="15"/>
  <c r="N91" i="15"/>
  <c r="O92" i="15"/>
  <c r="N92" i="15"/>
  <c r="O93" i="15"/>
  <c r="N93" i="15"/>
  <c r="O94" i="15"/>
  <c r="N94" i="15"/>
  <c r="O95" i="15"/>
  <c r="N95" i="15"/>
  <c r="O96" i="15"/>
  <c r="B96" i="15"/>
  <c r="C96" i="15"/>
  <c r="D96" i="15"/>
  <c r="E96" i="15"/>
  <c r="H96" i="15"/>
  <c r="F96" i="15"/>
  <c r="G96" i="15"/>
  <c r="I96" i="15"/>
  <c r="J96" i="15"/>
  <c r="O38" i="15"/>
  <c r="N38" i="15"/>
  <c r="O39" i="15"/>
  <c r="N39" i="15"/>
  <c r="O40" i="15"/>
  <c r="N40" i="15"/>
  <c r="O41" i="15"/>
  <c r="N41" i="15"/>
  <c r="O42" i="15"/>
  <c r="N42" i="15"/>
  <c r="O43" i="15"/>
  <c r="N43" i="15"/>
  <c r="O44" i="15"/>
  <c r="N44" i="15"/>
  <c r="O45" i="15"/>
  <c r="N45" i="15"/>
  <c r="O46" i="15"/>
  <c r="N46" i="15"/>
  <c r="O47" i="15"/>
  <c r="N47" i="15"/>
  <c r="O48" i="15"/>
  <c r="O49" i="15"/>
  <c r="O50" i="15"/>
  <c r="O51" i="15"/>
  <c r="N96" i="15"/>
  <c r="L96" i="15"/>
  <c r="D5" i="15"/>
  <c r="D6" i="15"/>
  <c r="D3" i="15"/>
  <c r="D4" i="15"/>
  <c r="D7" i="15"/>
  <c r="B76" i="7"/>
  <c r="B75" i="7"/>
  <c r="B74" i="7"/>
  <c r="F17" i="13"/>
  <c r="F18" i="13"/>
  <c r="F19" i="13"/>
  <c r="F20" i="13"/>
  <c r="F21" i="13"/>
  <c r="F22" i="13"/>
  <c r="F23" i="13"/>
  <c r="F24" i="13"/>
  <c r="F25" i="13"/>
  <c r="F26" i="13"/>
  <c r="F27" i="13"/>
  <c r="F28" i="13"/>
  <c r="F29" i="13"/>
  <c r="F30" i="13"/>
  <c r="F31" i="13"/>
  <c r="F32" i="13"/>
  <c r="F33" i="13"/>
  <c r="F34" i="13"/>
  <c r="F35" i="13"/>
  <c r="F36" i="13"/>
  <c r="F37" i="13"/>
  <c r="F38" i="13"/>
  <c r="F39" i="13"/>
  <c r="F40" i="13"/>
  <c r="F41" i="13"/>
  <c r="F42" i="13"/>
  <c r="F43" i="13"/>
  <c r="F44" i="13"/>
  <c r="F45" i="13"/>
  <c r="F46" i="13"/>
  <c r="F47" i="13"/>
  <c r="F48" i="13"/>
  <c r="F49" i="13"/>
  <c r="F50" i="13"/>
  <c r="F51" i="13"/>
  <c r="F52" i="13"/>
  <c r="F53" i="13"/>
  <c r="F54" i="13"/>
  <c r="F55" i="13"/>
  <c r="F56" i="13"/>
  <c r="F57" i="13"/>
  <c r="F58" i="13"/>
  <c r="F59" i="13"/>
  <c r="F60" i="13"/>
  <c r="F61" i="13"/>
  <c r="F62" i="13"/>
  <c r="F63" i="13"/>
  <c r="F64" i="13"/>
  <c r="F65" i="13"/>
  <c r="F66" i="13"/>
  <c r="F67" i="13"/>
  <c r="F68" i="13"/>
  <c r="F69" i="13"/>
  <c r="F70" i="13"/>
  <c r="F71" i="13"/>
  <c r="F72" i="13"/>
  <c r="F73" i="13"/>
  <c r="F74" i="13"/>
  <c r="F75" i="13"/>
  <c r="F76" i="13"/>
  <c r="F77" i="13"/>
  <c r="F78" i="13"/>
  <c r="F79" i="13"/>
  <c r="F80" i="13"/>
  <c r="F81" i="13"/>
  <c r="F82" i="13"/>
  <c r="F83" i="13"/>
  <c r="F84" i="13"/>
  <c r="F85" i="13"/>
  <c r="F86" i="13"/>
  <c r="F87" i="13"/>
  <c r="F88" i="13"/>
  <c r="F89" i="13"/>
  <c r="F90" i="13"/>
  <c r="F91" i="13"/>
  <c r="F92" i="13"/>
  <c r="F93" i="13"/>
  <c r="F94" i="13"/>
  <c r="F95" i="13"/>
  <c r="F96" i="13"/>
  <c r="F97" i="13"/>
  <c r="F98" i="13"/>
  <c r="F99" i="13"/>
  <c r="F100" i="13"/>
  <c r="F101" i="13"/>
  <c r="F102" i="13"/>
  <c r="F103" i="13"/>
  <c r="F104" i="13"/>
  <c r="F105" i="13"/>
  <c r="F106" i="13"/>
  <c r="F107" i="13"/>
  <c r="F108" i="13"/>
  <c r="F109" i="13"/>
  <c r="F110" i="13"/>
  <c r="F111" i="13"/>
  <c r="F112" i="13"/>
  <c r="F113" i="13"/>
  <c r="F114" i="13"/>
  <c r="F115" i="13"/>
  <c r="F116" i="13"/>
  <c r="F117" i="13"/>
  <c r="F118" i="13"/>
  <c r="F119" i="13"/>
  <c r="F120" i="13"/>
  <c r="F121" i="13"/>
  <c r="F122" i="13"/>
  <c r="F123" i="13"/>
  <c r="F124" i="13"/>
  <c r="F125" i="13"/>
  <c r="F126" i="13"/>
  <c r="F127" i="13"/>
  <c r="F128" i="13"/>
  <c r="F129" i="13"/>
  <c r="F130" i="13"/>
  <c r="F131" i="13"/>
  <c r="F132" i="13"/>
  <c r="F133" i="13"/>
  <c r="F134" i="13"/>
  <c r="F135" i="13"/>
  <c r="F136" i="13"/>
  <c r="F137" i="13"/>
  <c r="F138" i="13"/>
  <c r="F139" i="13"/>
  <c r="F140" i="13"/>
  <c r="F141" i="13"/>
  <c r="F142" i="13"/>
  <c r="F143" i="13"/>
  <c r="F16" i="13"/>
  <c r="C17" i="13"/>
  <c r="G17" i="13"/>
  <c r="E17" i="13"/>
  <c r="H17" i="13"/>
  <c r="I17" i="13"/>
  <c r="B9" i="14"/>
  <c r="C18" i="13"/>
  <c r="G18" i="13"/>
  <c r="E18" i="13"/>
  <c r="H18" i="13"/>
  <c r="I18" i="13"/>
  <c r="B10" i="14"/>
  <c r="C19" i="13"/>
  <c r="G19" i="13"/>
  <c r="E19" i="13"/>
  <c r="H19" i="13"/>
  <c r="I19" i="13"/>
  <c r="B11" i="14"/>
  <c r="C20" i="13"/>
  <c r="G20" i="13"/>
  <c r="E20" i="13"/>
  <c r="H20" i="13"/>
  <c r="I20" i="13"/>
  <c r="B12" i="14"/>
  <c r="C21" i="13"/>
  <c r="G21" i="13"/>
  <c r="E21" i="13"/>
  <c r="H21" i="13"/>
  <c r="I21" i="13"/>
  <c r="B13" i="14"/>
  <c r="C22" i="13"/>
  <c r="G22" i="13"/>
  <c r="E22" i="13"/>
  <c r="H22" i="13"/>
  <c r="I22" i="13"/>
  <c r="B14" i="14"/>
  <c r="C23" i="13"/>
  <c r="G23" i="13"/>
  <c r="E23" i="13"/>
  <c r="H23" i="13"/>
  <c r="I23" i="13"/>
  <c r="B15" i="14"/>
  <c r="C24" i="13"/>
  <c r="G24" i="13"/>
  <c r="E24" i="13"/>
  <c r="H24" i="13"/>
  <c r="I24" i="13"/>
  <c r="B16" i="14"/>
  <c r="C25" i="13"/>
  <c r="G25" i="13"/>
  <c r="E25" i="13"/>
  <c r="D25" i="13"/>
  <c r="H25" i="13"/>
  <c r="I25" i="13"/>
  <c r="B17" i="14"/>
  <c r="C26" i="13"/>
  <c r="G26" i="13"/>
  <c r="E26" i="13"/>
  <c r="D26" i="13"/>
  <c r="H26" i="13"/>
  <c r="I26" i="13"/>
  <c r="B18" i="14"/>
  <c r="C27" i="13"/>
  <c r="G27" i="13"/>
  <c r="E27" i="13"/>
  <c r="D27" i="13"/>
  <c r="H27" i="13"/>
  <c r="I27" i="13"/>
  <c r="B19" i="14"/>
  <c r="C28" i="13"/>
  <c r="G28" i="13"/>
  <c r="E28" i="13"/>
  <c r="D28" i="13"/>
  <c r="H28" i="13"/>
  <c r="I28" i="13"/>
  <c r="B20" i="14"/>
  <c r="C29" i="13"/>
  <c r="G29" i="13"/>
  <c r="E29" i="13"/>
  <c r="D29" i="13"/>
  <c r="H29" i="13"/>
  <c r="I29" i="13"/>
  <c r="B21" i="14"/>
  <c r="C30" i="13"/>
  <c r="G30" i="13"/>
  <c r="E30" i="13"/>
  <c r="D30" i="13"/>
  <c r="H30" i="13"/>
  <c r="I30" i="13"/>
  <c r="B22" i="14"/>
  <c r="C31" i="13"/>
  <c r="G31" i="13"/>
  <c r="E31" i="13"/>
  <c r="D31" i="13"/>
  <c r="H31" i="13"/>
  <c r="I31" i="13"/>
  <c r="B23" i="14"/>
  <c r="G32" i="13"/>
  <c r="E32" i="13"/>
  <c r="D32" i="13"/>
  <c r="H32" i="13"/>
  <c r="I32" i="13"/>
  <c r="B24" i="14"/>
  <c r="C33" i="13"/>
  <c r="G33" i="13"/>
  <c r="E33" i="13"/>
  <c r="D33" i="13"/>
  <c r="H33" i="13"/>
  <c r="I33" i="13"/>
  <c r="B25" i="14"/>
  <c r="C34" i="13"/>
  <c r="G34" i="13"/>
  <c r="E34" i="13"/>
  <c r="D34" i="13"/>
  <c r="H34" i="13"/>
  <c r="I34" i="13"/>
  <c r="B26" i="14"/>
  <c r="C35" i="13"/>
  <c r="G35" i="13"/>
  <c r="E35" i="13"/>
  <c r="D35" i="13"/>
  <c r="H35" i="13"/>
  <c r="I35" i="13"/>
  <c r="B27" i="14"/>
  <c r="C36" i="13"/>
  <c r="G36" i="13"/>
  <c r="E36" i="13"/>
  <c r="D36" i="13"/>
  <c r="H36" i="13"/>
  <c r="I36" i="13"/>
  <c r="B28" i="14"/>
  <c r="C37" i="13"/>
  <c r="G37" i="13"/>
  <c r="E37" i="13"/>
  <c r="D37" i="13"/>
  <c r="H37" i="13"/>
  <c r="I37" i="13"/>
  <c r="B29" i="14"/>
  <c r="C38" i="13"/>
  <c r="G38" i="13"/>
  <c r="E38" i="13"/>
  <c r="D38" i="13"/>
  <c r="H38" i="13"/>
  <c r="I38" i="13"/>
  <c r="B30" i="14"/>
  <c r="C39" i="13"/>
  <c r="G39" i="13"/>
  <c r="E39" i="13"/>
  <c r="D39" i="13"/>
  <c r="H39" i="13"/>
  <c r="I39" i="13"/>
  <c r="B31" i="14"/>
  <c r="C40" i="13"/>
  <c r="G40" i="13"/>
  <c r="E40" i="13"/>
  <c r="H40" i="13"/>
  <c r="I40" i="13"/>
  <c r="B32" i="14"/>
  <c r="C41" i="13"/>
  <c r="G41" i="13"/>
  <c r="E41" i="13"/>
  <c r="D41" i="13"/>
  <c r="H41" i="13"/>
  <c r="I41" i="13"/>
  <c r="B33" i="14"/>
  <c r="C42" i="13"/>
  <c r="G42" i="13"/>
  <c r="E42" i="13"/>
  <c r="D42" i="13"/>
  <c r="H42" i="13"/>
  <c r="I42" i="13"/>
  <c r="B34" i="14"/>
  <c r="C43" i="13"/>
  <c r="G43" i="13"/>
  <c r="E43" i="13"/>
  <c r="D43" i="13"/>
  <c r="H43" i="13"/>
  <c r="I43" i="13"/>
  <c r="B35" i="14"/>
  <c r="C44" i="13"/>
  <c r="G44" i="13"/>
  <c r="E44" i="13"/>
  <c r="D44" i="13"/>
  <c r="H44" i="13"/>
  <c r="I44" i="13"/>
  <c r="B36" i="14"/>
  <c r="C45" i="13"/>
  <c r="G45" i="13"/>
  <c r="E45" i="13"/>
  <c r="D45" i="13"/>
  <c r="H45" i="13"/>
  <c r="I45" i="13"/>
  <c r="B37" i="14"/>
  <c r="C46" i="13"/>
  <c r="G46" i="13"/>
  <c r="E46" i="13"/>
  <c r="D46" i="13"/>
  <c r="H46" i="13"/>
  <c r="I46" i="13"/>
  <c r="B38" i="14"/>
  <c r="C47" i="13"/>
  <c r="G47" i="13"/>
  <c r="E47" i="13"/>
  <c r="D47" i="13"/>
  <c r="H47" i="13"/>
  <c r="I47" i="13"/>
  <c r="B39" i="14"/>
  <c r="G48" i="13"/>
  <c r="E48" i="13"/>
  <c r="D48" i="13"/>
  <c r="H48" i="13"/>
  <c r="I48" i="13"/>
  <c r="B40" i="14"/>
  <c r="C49" i="13"/>
  <c r="G49" i="13"/>
  <c r="E49" i="13"/>
  <c r="D49" i="13"/>
  <c r="H49" i="13"/>
  <c r="I49" i="13"/>
  <c r="B41" i="14"/>
  <c r="C50" i="13"/>
  <c r="G50" i="13"/>
  <c r="E50" i="13"/>
  <c r="D50" i="13"/>
  <c r="H50" i="13"/>
  <c r="I50" i="13"/>
  <c r="B42" i="14"/>
  <c r="C51" i="13"/>
  <c r="G51" i="13"/>
  <c r="E51" i="13"/>
  <c r="D51" i="13"/>
  <c r="H51" i="13"/>
  <c r="I51" i="13"/>
  <c r="B43" i="14"/>
  <c r="C52" i="13"/>
  <c r="G52" i="13"/>
  <c r="E52" i="13"/>
  <c r="D52" i="13"/>
  <c r="H52" i="13"/>
  <c r="I52" i="13"/>
  <c r="B44" i="14"/>
  <c r="C53" i="13"/>
  <c r="G53" i="13"/>
  <c r="E53" i="13"/>
  <c r="D53" i="13"/>
  <c r="H53" i="13"/>
  <c r="I53" i="13"/>
  <c r="B45" i="14"/>
  <c r="C54" i="13"/>
  <c r="G54" i="13"/>
  <c r="E54" i="13"/>
  <c r="D54" i="13"/>
  <c r="H54" i="13"/>
  <c r="I54" i="13"/>
  <c r="B46" i="14"/>
  <c r="C55" i="13"/>
  <c r="G55" i="13"/>
  <c r="E55" i="13"/>
  <c r="D55" i="13"/>
  <c r="H55" i="13"/>
  <c r="I55" i="13"/>
  <c r="B47" i="14"/>
  <c r="C56" i="13"/>
  <c r="G56" i="13"/>
  <c r="E56" i="13"/>
  <c r="H56" i="13"/>
  <c r="I56" i="13"/>
  <c r="B48" i="14"/>
  <c r="C57" i="13"/>
  <c r="G57" i="13"/>
  <c r="E57" i="13"/>
  <c r="D57" i="13"/>
  <c r="H57" i="13"/>
  <c r="I57" i="13"/>
  <c r="B49" i="14"/>
  <c r="C58" i="13"/>
  <c r="G58" i="13"/>
  <c r="E58" i="13"/>
  <c r="D58" i="13"/>
  <c r="H58" i="13"/>
  <c r="I58" i="13"/>
  <c r="B50" i="14"/>
  <c r="C59" i="13"/>
  <c r="G59" i="13"/>
  <c r="E59" i="13"/>
  <c r="D59" i="13"/>
  <c r="H59" i="13"/>
  <c r="I59" i="13"/>
  <c r="B51" i="14"/>
  <c r="C60" i="13"/>
  <c r="G60" i="13"/>
  <c r="E60" i="13"/>
  <c r="D60" i="13"/>
  <c r="H60" i="13"/>
  <c r="I60" i="13"/>
  <c r="B52" i="14"/>
  <c r="C61" i="13"/>
  <c r="G61" i="13"/>
  <c r="E61" i="13"/>
  <c r="D61" i="13"/>
  <c r="H61" i="13"/>
  <c r="I61" i="13"/>
  <c r="B53" i="14"/>
  <c r="C62" i="13"/>
  <c r="G62" i="13"/>
  <c r="E62" i="13"/>
  <c r="D62" i="13"/>
  <c r="H62" i="13"/>
  <c r="I62" i="13"/>
  <c r="B54" i="14"/>
  <c r="C63" i="13"/>
  <c r="G63" i="13"/>
  <c r="E63" i="13"/>
  <c r="D63" i="13"/>
  <c r="H63" i="13"/>
  <c r="I63" i="13"/>
  <c r="B55" i="14"/>
  <c r="G64" i="13"/>
  <c r="E64" i="13"/>
  <c r="D64" i="13"/>
  <c r="H64" i="13"/>
  <c r="I64" i="13"/>
  <c r="B56" i="14"/>
  <c r="C65" i="13"/>
  <c r="G65" i="13"/>
  <c r="E65" i="13"/>
  <c r="D65" i="13"/>
  <c r="H65" i="13"/>
  <c r="I65" i="13"/>
  <c r="B57" i="14"/>
  <c r="C66" i="13"/>
  <c r="G66" i="13"/>
  <c r="E66" i="13"/>
  <c r="D66" i="13"/>
  <c r="H66" i="13"/>
  <c r="I66" i="13"/>
  <c r="B58" i="14"/>
  <c r="C67" i="13"/>
  <c r="G67" i="13"/>
  <c r="E67" i="13"/>
  <c r="D67" i="13"/>
  <c r="H67" i="13"/>
  <c r="I67" i="13"/>
  <c r="B59" i="14"/>
  <c r="C68" i="13"/>
  <c r="G68" i="13"/>
  <c r="E68" i="13"/>
  <c r="D68" i="13"/>
  <c r="H68" i="13"/>
  <c r="I68" i="13"/>
  <c r="B60" i="14"/>
  <c r="C69" i="13"/>
  <c r="G69" i="13"/>
  <c r="E69" i="13"/>
  <c r="D69" i="13"/>
  <c r="H69" i="13"/>
  <c r="I69" i="13"/>
  <c r="B61" i="14"/>
  <c r="C70" i="13"/>
  <c r="G70" i="13"/>
  <c r="E70" i="13"/>
  <c r="D70" i="13"/>
  <c r="H70" i="13"/>
  <c r="I70" i="13"/>
  <c r="B62" i="14"/>
  <c r="C71" i="13"/>
  <c r="G71" i="13"/>
  <c r="E71" i="13"/>
  <c r="D71" i="13"/>
  <c r="H71" i="13"/>
  <c r="I71" i="13"/>
  <c r="B63" i="14"/>
  <c r="C72" i="13"/>
  <c r="G72" i="13"/>
  <c r="E72" i="13"/>
  <c r="H72" i="13"/>
  <c r="I72" i="13"/>
  <c r="B64" i="14"/>
  <c r="C73" i="13"/>
  <c r="G73" i="13"/>
  <c r="E73" i="13"/>
  <c r="D73" i="13"/>
  <c r="H73" i="13"/>
  <c r="I73" i="13"/>
  <c r="B65" i="14"/>
  <c r="C74" i="13"/>
  <c r="G74" i="13"/>
  <c r="E74" i="13"/>
  <c r="D74" i="13"/>
  <c r="H74" i="13"/>
  <c r="I74" i="13"/>
  <c r="B66" i="14"/>
  <c r="C75" i="13"/>
  <c r="G75" i="13"/>
  <c r="E75" i="13"/>
  <c r="D75" i="13"/>
  <c r="H75" i="13"/>
  <c r="I75" i="13"/>
  <c r="B67" i="14"/>
  <c r="C76" i="13"/>
  <c r="G76" i="13"/>
  <c r="E76" i="13"/>
  <c r="D76" i="13"/>
  <c r="H76" i="13"/>
  <c r="I76" i="13"/>
  <c r="B68" i="14"/>
  <c r="C77" i="13"/>
  <c r="G77" i="13"/>
  <c r="E77" i="13"/>
  <c r="D77" i="13"/>
  <c r="H77" i="13"/>
  <c r="I77" i="13"/>
  <c r="B69" i="14"/>
  <c r="C78" i="13"/>
  <c r="G78" i="13"/>
  <c r="E78" i="13"/>
  <c r="D78" i="13"/>
  <c r="H78" i="13"/>
  <c r="I78" i="13"/>
  <c r="B70" i="14"/>
  <c r="C79" i="13"/>
  <c r="G79" i="13"/>
  <c r="E79" i="13"/>
  <c r="D79" i="13"/>
  <c r="H79" i="13"/>
  <c r="I79" i="13"/>
  <c r="B71" i="14"/>
  <c r="G80" i="13"/>
  <c r="E80" i="13"/>
  <c r="D80" i="13"/>
  <c r="H80" i="13"/>
  <c r="I80" i="13"/>
  <c r="B72" i="14"/>
  <c r="C81" i="13"/>
  <c r="G81" i="13"/>
  <c r="E81" i="13"/>
  <c r="D81" i="13"/>
  <c r="H81" i="13"/>
  <c r="I81" i="13"/>
  <c r="B73" i="14"/>
  <c r="C82" i="13"/>
  <c r="G82" i="13"/>
  <c r="E82" i="13"/>
  <c r="D82" i="13"/>
  <c r="H82" i="13"/>
  <c r="I82" i="13"/>
  <c r="B74" i="14"/>
  <c r="C83" i="13"/>
  <c r="G83" i="13"/>
  <c r="E83" i="13"/>
  <c r="D83" i="13"/>
  <c r="H83" i="13"/>
  <c r="I83" i="13"/>
  <c r="B75" i="14"/>
  <c r="C84" i="13"/>
  <c r="G84" i="13"/>
  <c r="E84" i="13"/>
  <c r="D84" i="13"/>
  <c r="H84" i="13"/>
  <c r="I84" i="13"/>
  <c r="B76" i="14"/>
  <c r="C85" i="13"/>
  <c r="G85" i="13"/>
  <c r="E85" i="13"/>
  <c r="D85" i="13"/>
  <c r="H85" i="13"/>
  <c r="I85" i="13"/>
  <c r="B77" i="14"/>
  <c r="C86" i="13"/>
  <c r="G86" i="13"/>
  <c r="E86" i="13"/>
  <c r="D86" i="13"/>
  <c r="H86" i="13"/>
  <c r="I86" i="13"/>
  <c r="B78" i="14"/>
  <c r="C87" i="13"/>
  <c r="G87" i="13"/>
  <c r="E87" i="13"/>
  <c r="D87" i="13"/>
  <c r="H87" i="13"/>
  <c r="I87" i="13"/>
  <c r="B79" i="14"/>
  <c r="C88" i="13"/>
  <c r="G88" i="13"/>
  <c r="E88" i="13"/>
  <c r="H88" i="13"/>
  <c r="I88" i="13"/>
  <c r="B80" i="14"/>
  <c r="C89" i="13"/>
  <c r="G89" i="13"/>
  <c r="E89" i="13"/>
  <c r="D89" i="13"/>
  <c r="H89" i="13"/>
  <c r="I89" i="13"/>
  <c r="B81" i="14"/>
  <c r="C90" i="13"/>
  <c r="G90" i="13"/>
  <c r="E90" i="13"/>
  <c r="D90" i="13"/>
  <c r="H90" i="13"/>
  <c r="I90" i="13"/>
  <c r="B82" i="14"/>
  <c r="C91" i="13"/>
  <c r="G91" i="13"/>
  <c r="E91" i="13"/>
  <c r="D91" i="13"/>
  <c r="H91" i="13"/>
  <c r="I91" i="13"/>
  <c r="B83" i="14"/>
  <c r="C92" i="13"/>
  <c r="G92" i="13"/>
  <c r="E92" i="13"/>
  <c r="D92" i="13"/>
  <c r="H92" i="13"/>
  <c r="I92" i="13"/>
  <c r="B84" i="14"/>
  <c r="C93" i="13"/>
  <c r="G93" i="13"/>
  <c r="E93" i="13"/>
  <c r="D93" i="13"/>
  <c r="H93" i="13"/>
  <c r="I93" i="13"/>
  <c r="B85" i="14"/>
  <c r="C94" i="13"/>
  <c r="G94" i="13"/>
  <c r="E94" i="13"/>
  <c r="D94" i="13"/>
  <c r="H94" i="13"/>
  <c r="I94" i="13"/>
  <c r="B86" i="14"/>
  <c r="C95" i="13"/>
  <c r="G95" i="13"/>
  <c r="E95" i="13"/>
  <c r="D95" i="13"/>
  <c r="H95" i="13"/>
  <c r="I95" i="13"/>
  <c r="B87" i="14"/>
  <c r="G96" i="13"/>
  <c r="E96" i="13"/>
  <c r="D96" i="13"/>
  <c r="H96" i="13"/>
  <c r="I96" i="13"/>
  <c r="B88" i="14"/>
  <c r="C97" i="13"/>
  <c r="G97" i="13"/>
  <c r="E97" i="13"/>
  <c r="D97" i="13"/>
  <c r="H97" i="13"/>
  <c r="I97" i="13"/>
  <c r="B89" i="14"/>
  <c r="C98" i="13"/>
  <c r="G98" i="13"/>
  <c r="E98" i="13"/>
  <c r="D98" i="13"/>
  <c r="H98" i="13"/>
  <c r="I98" i="13"/>
  <c r="B90" i="14"/>
  <c r="C99" i="13"/>
  <c r="G99" i="13"/>
  <c r="E99" i="13"/>
  <c r="D99" i="13"/>
  <c r="H99" i="13"/>
  <c r="I99" i="13"/>
  <c r="B91" i="14"/>
  <c r="C100" i="13"/>
  <c r="G100" i="13"/>
  <c r="E100" i="13"/>
  <c r="D100" i="13"/>
  <c r="H100" i="13"/>
  <c r="I100" i="13"/>
  <c r="B92" i="14"/>
  <c r="C101" i="13"/>
  <c r="G101" i="13"/>
  <c r="E101" i="13"/>
  <c r="D101" i="13"/>
  <c r="H101" i="13"/>
  <c r="I101" i="13"/>
  <c r="B93" i="14"/>
  <c r="C102" i="13"/>
  <c r="G102" i="13"/>
  <c r="E102" i="13"/>
  <c r="D102" i="13"/>
  <c r="H102" i="13"/>
  <c r="I102" i="13"/>
  <c r="B94" i="14"/>
  <c r="C103" i="13"/>
  <c r="G103" i="13"/>
  <c r="E103" i="13"/>
  <c r="D103" i="13"/>
  <c r="H103" i="13"/>
  <c r="I103" i="13"/>
  <c r="B95" i="14"/>
  <c r="C104" i="13"/>
  <c r="G104" i="13"/>
  <c r="E104" i="13"/>
  <c r="H104" i="13"/>
  <c r="I104" i="13"/>
  <c r="B96" i="14"/>
  <c r="C105" i="13"/>
  <c r="G105" i="13"/>
  <c r="E105" i="13"/>
  <c r="D105" i="13"/>
  <c r="H105" i="13"/>
  <c r="I105" i="13"/>
  <c r="B97" i="14"/>
  <c r="C106" i="13"/>
  <c r="G106" i="13"/>
  <c r="E106" i="13"/>
  <c r="D106" i="13"/>
  <c r="H106" i="13"/>
  <c r="I106" i="13"/>
  <c r="B98" i="14"/>
  <c r="C107" i="13"/>
  <c r="G107" i="13"/>
  <c r="E107" i="13"/>
  <c r="D107" i="13"/>
  <c r="H107" i="13"/>
  <c r="I107" i="13"/>
  <c r="B99" i="14"/>
  <c r="C108" i="13"/>
  <c r="G108" i="13"/>
  <c r="E108" i="13"/>
  <c r="D108" i="13"/>
  <c r="H108" i="13"/>
  <c r="I108" i="13"/>
  <c r="B100" i="14"/>
  <c r="C109" i="13"/>
  <c r="G109" i="13"/>
  <c r="E109" i="13"/>
  <c r="D109" i="13"/>
  <c r="H109" i="13"/>
  <c r="I109" i="13"/>
  <c r="B101" i="14"/>
  <c r="C110" i="13"/>
  <c r="G110" i="13"/>
  <c r="E110" i="13"/>
  <c r="D110" i="13"/>
  <c r="H110" i="13"/>
  <c r="I110" i="13"/>
  <c r="B102" i="14"/>
  <c r="C111" i="13"/>
  <c r="G111" i="13"/>
  <c r="E111" i="13"/>
  <c r="D111" i="13"/>
  <c r="H111" i="13"/>
  <c r="I111" i="13"/>
  <c r="B103" i="14"/>
  <c r="G112" i="13"/>
  <c r="E112" i="13"/>
  <c r="D112" i="13"/>
  <c r="H112" i="13"/>
  <c r="I112" i="13"/>
  <c r="B104" i="14"/>
  <c r="C113" i="13"/>
  <c r="G113" i="13"/>
  <c r="E113" i="13"/>
  <c r="D113" i="13"/>
  <c r="H113" i="13"/>
  <c r="I113" i="13"/>
  <c r="B105" i="14"/>
  <c r="C114" i="13"/>
  <c r="G114" i="13"/>
  <c r="E114" i="13"/>
  <c r="D114" i="13"/>
  <c r="H114" i="13"/>
  <c r="I114" i="13"/>
  <c r="B106" i="14"/>
  <c r="C115" i="13"/>
  <c r="G115" i="13"/>
  <c r="E115" i="13"/>
  <c r="D115" i="13"/>
  <c r="H115" i="13"/>
  <c r="I115" i="13"/>
  <c r="B107" i="14"/>
  <c r="C116" i="13"/>
  <c r="G116" i="13"/>
  <c r="E116" i="13"/>
  <c r="D116" i="13"/>
  <c r="H116" i="13"/>
  <c r="I116" i="13"/>
  <c r="B108" i="14"/>
  <c r="C117" i="13"/>
  <c r="G117" i="13"/>
  <c r="E117" i="13"/>
  <c r="D117" i="13"/>
  <c r="H117" i="13"/>
  <c r="I117" i="13"/>
  <c r="B109" i="14"/>
  <c r="C118" i="13"/>
  <c r="G118" i="13"/>
  <c r="E118" i="13"/>
  <c r="D118" i="13"/>
  <c r="H118" i="13"/>
  <c r="I118" i="13"/>
  <c r="B110" i="14"/>
  <c r="C119" i="13"/>
  <c r="G119" i="13"/>
  <c r="E119" i="13"/>
  <c r="D119" i="13"/>
  <c r="H119" i="13"/>
  <c r="I119" i="13"/>
  <c r="B111" i="14"/>
  <c r="C120" i="13"/>
  <c r="G120" i="13"/>
  <c r="E120" i="13"/>
  <c r="H120" i="13"/>
  <c r="I120" i="13"/>
  <c r="B112" i="14"/>
  <c r="C121" i="13"/>
  <c r="G121" i="13"/>
  <c r="E121" i="13"/>
  <c r="D121" i="13"/>
  <c r="H121" i="13"/>
  <c r="I121" i="13"/>
  <c r="B113" i="14"/>
  <c r="C122" i="13"/>
  <c r="G122" i="13"/>
  <c r="E122" i="13"/>
  <c r="D122" i="13"/>
  <c r="H122" i="13"/>
  <c r="I122" i="13"/>
  <c r="B114" i="14"/>
  <c r="C123" i="13"/>
  <c r="G123" i="13"/>
  <c r="E123" i="13"/>
  <c r="D123" i="13"/>
  <c r="H123" i="13"/>
  <c r="I123" i="13"/>
  <c r="B115" i="14"/>
  <c r="C124" i="13"/>
  <c r="G124" i="13"/>
  <c r="E124" i="13"/>
  <c r="D124" i="13"/>
  <c r="H124" i="13"/>
  <c r="I124" i="13"/>
  <c r="B116" i="14"/>
  <c r="C125" i="13"/>
  <c r="G125" i="13"/>
  <c r="E125" i="13"/>
  <c r="D125" i="13"/>
  <c r="H125" i="13"/>
  <c r="I125" i="13"/>
  <c r="B117" i="14"/>
  <c r="C126" i="13"/>
  <c r="G126" i="13"/>
  <c r="E126" i="13"/>
  <c r="D126" i="13"/>
  <c r="H126" i="13"/>
  <c r="I126" i="13"/>
  <c r="B118" i="14"/>
  <c r="C127" i="13"/>
  <c r="G127" i="13"/>
  <c r="E127" i="13"/>
  <c r="D127" i="13"/>
  <c r="H127" i="13"/>
  <c r="I127" i="13"/>
  <c r="B119" i="14"/>
  <c r="G128" i="13"/>
  <c r="E128" i="13"/>
  <c r="D128" i="13"/>
  <c r="H128" i="13"/>
  <c r="I128" i="13"/>
  <c r="B120" i="14"/>
  <c r="C129" i="13"/>
  <c r="G129" i="13"/>
  <c r="E129" i="13"/>
  <c r="D129" i="13"/>
  <c r="H129" i="13"/>
  <c r="I129" i="13"/>
  <c r="B121" i="14"/>
  <c r="C130" i="13"/>
  <c r="G130" i="13"/>
  <c r="E130" i="13"/>
  <c r="D130" i="13"/>
  <c r="H130" i="13"/>
  <c r="I130" i="13"/>
  <c r="B122" i="14"/>
  <c r="C131" i="13"/>
  <c r="G131" i="13"/>
  <c r="E131" i="13"/>
  <c r="D131" i="13"/>
  <c r="H131" i="13"/>
  <c r="I131" i="13"/>
  <c r="B123" i="14"/>
  <c r="C132" i="13"/>
  <c r="G132" i="13"/>
  <c r="E132" i="13"/>
  <c r="D132" i="13"/>
  <c r="H132" i="13"/>
  <c r="I132" i="13"/>
  <c r="B124" i="14"/>
  <c r="C133" i="13"/>
  <c r="G133" i="13"/>
  <c r="E133" i="13"/>
  <c r="D133" i="13"/>
  <c r="H133" i="13"/>
  <c r="I133" i="13"/>
  <c r="B125" i="14"/>
  <c r="C134" i="13"/>
  <c r="G134" i="13"/>
  <c r="E134" i="13"/>
  <c r="D134" i="13"/>
  <c r="H134" i="13"/>
  <c r="I134" i="13"/>
  <c r="B126" i="14"/>
  <c r="C135" i="13"/>
  <c r="G135" i="13"/>
  <c r="E135" i="13"/>
  <c r="D135" i="13"/>
  <c r="H135" i="13"/>
  <c r="I135" i="13"/>
  <c r="B127" i="14"/>
  <c r="C136" i="13"/>
  <c r="G136" i="13"/>
  <c r="E136" i="13"/>
  <c r="H136" i="13"/>
  <c r="I136" i="13"/>
  <c r="B128" i="14"/>
  <c r="C137" i="13"/>
  <c r="G137" i="13"/>
  <c r="E137" i="13"/>
  <c r="D137" i="13"/>
  <c r="H137" i="13"/>
  <c r="I137" i="13"/>
  <c r="B129" i="14"/>
  <c r="C138" i="13"/>
  <c r="G138" i="13"/>
  <c r="E138" i="13"/>
  <c r="D138" i="13"/>
  <c r="H138" i="13"/>
  <c r="I138" i="13"/>
  <c r="B130" i="14"/>
  <c r="C139" i="13"/>
  <c r="G139" i="13"/>
  <c r="E139" i="13"/>
  <c r="D139" i="13"/>
  <c r="H139" i="13"/>
  <c r="I139" i="13"/>
  <c r="B131" i="14"/>
  <c r="C140" i="13"/>
  <c r="G140" i="13"/>
  <c r="E140" i="13"/>
  <c r="D140" i="13"/>
  <c r="H140" i="13"/>
  <c r="I140" i="13"/>
  <c r="B132" i="14"/>
  <c r="C141" i="13"/>
  <c r="G141" i="13"/>
  <c r="E141" i="13"/>
  <c r="D141" i="13"/>
  <c r="H141" i="13"/>
  <c r="I141" i="13"/>
  <c r="B133" i="14"/>
  <c r="C142" i="13"/>
  <c r="G142" i="13"/>
  <c r="E142" i="13"/>
  <c r="D142" i="13"/>
  <c r="H142" i="13"/>
  <c r="I142" i="13"/>
  <c r="B134" i="14"/>
  <c r="C143" i="13"/>
  <c r="G143" i="13"/>
  <c r="E143" i="13"/>
  <c r="D143" i="13"/>
  <c r="H143" i="13"/>
  <c r="I143" i="13"/>
  <c r="B135" i="14"/>
  <c r="G16" i="13"/>
  <c r="E16" i="13"/>
  <c r="H16" i="13"/>
  <c r="I16" i="13"/>
  <c r="B8" i="14"/>
  <c r="EC135" i="14"/>
  <c r="EB135" i="14"/>
  <c r="EA135" i="14"/>
  <c r="DZ135" i="14"/>
  <c r="DY135" i="14"/>
  <c r="DX135" i="14"/>
  <c r="DW135" i="14"/>
  <c r="DV135" i="14"/>
  <c r="DU135" i="14"/>
  <c r="DT135" i="14"/>
  <c r="DS135" i="14"/>
  <c r="DR135" i="14"/>
  <c r="DQ135" i="14"/>
  <c r="DP135" i="14"/>
  <c r="DO135" i="14"/>
  <c r="DN135" i="14"/>
  <c r="DM135" i="14"/>
  <c r="DL135" i="14"/>
  <c r="DK135" i="14"/>
  <c r="DJ135" i="14"/>
  <c r="DI135" i="14"/>
  <c r="DH135" i="14"/>
  <c r="DG135" i="14"/>
  <c r="DF135" i="14"/>
  <c r="DE135" i="14"/>
  <c r="DD135" i="14"/>
  <c r="DC135" i="14"/>
  <c r="DB135" i="14"/>
  <c r="DA135" i="14"/>
  <c r="CZ135" i="14"/>
  <c r="CY135" i="14"/>
  <c r="CX135" i="14"/>
  <c r="CW135" i="14"/>
  <c r="CV135" i="14"/>
  <c r="CU135" i="14"/>
  <c r="CT135" i="14"/>
  <c r="CS135" i="14"/>
  <c r="CR135" i="14"/>
  <c r="CQ135" i="14"/>
  <c r="CP135" i="14"/>
  <c r="CO135" i="14"/>
  <c r="CN135" i="14"/>
  <c r="CM135" i="14"/>
  <c r="CL135" i="14"/>
  <c r="CK135" i="14"/>
  <c r="CJ135" i="14"/>
  <c r="CI135" i="14"/>
  <c r="CH135" i="14"/>
  <c r="CG135" i="14"/>
  <c r="CF135" i="14"/>
  <c r="CE135" i="14"/>
  <c r="CD135" i="14"/>
  <c r="CC135" i="14"/>
  <c r="CB135" i="14"/>
  <c r="CA135" i="14"/>
  <c r="BZ135" i="14"/>
  <c r="BY135" i="14"/>
  <c r="BX135" i="14"/>
  <c r="BW135" i="14"/>
  <c r="BV135" i="14"/>
  <c r="BU135" i="14"/>
  <c r="BT135" i="14"/>
  <c r="BS135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E135" i="14"/>
  <c r="D135" i="14"/>
  <c r="EC134" i="14"/>
  <c r="EB134" i="14"/>
  <c r="EA134" i="14"/>
  <c r="DZ134" i="14"/>
  <c r="DY134" i="14"/>
  <c r="DX134" i="14"/>
  <c r="DW134" i="14"/>
  <c r="DV134" i="14"/>
  <c r="DU134" i="14"/>
  <c r="DT134" i="14"/>
  <c r="DS134" i="14"/>
  <c r="DR134" i="14"/>
  <c r="DQ134" i="14"/>
  <c r="DP134" i="14"/>
  <c r="DO134" i="14"/>
  <c r="DN134" i="14"/>
  <c r="DM134" i="14"/>
  <c r="DL134" i="14"/>
  <c r="DK134" i="14"/>
  <c r="DJ134" i="14"/>
  <c r="DI134" i="14"/>
  <c r="DH134" i="14"/>
  <c r="DG134" i="14"/>
  <c r="DF134" i="14"/>
  <c r="DE134" i="14"/>
  <c r="DD134" i="14"/>
  <c r="DC134" i="14"/>
  <c r="DB134" i="14"/>
  <c r="DA134" i="14"/>
  <c r="CZ134" i="14"/>
  <c r="CY134" i="14"/>
  <c r="CX134" i="14"/>
  <c r="CW134" i="14"/>
  <c r="CV134" i="14"/>
  <c r="CU134" i="14"/>
  <c r="CT134" i="14"/>
  <c r="CS134" i="14"/>
  <c r="CR134" i="14"/>
  <c r="CQ134" i="14"/>
  <c r="CP134" i="14"/>
  <c r="CO134" i="14"/>
  <c r="CN134" i="14"/>
  <c r="CM134" i="14"/>
  <c r="CL134" i="14"/>
  <c r="CK134" i="14"/>
  <c r="CJ134" i="14"/>
  <c r="CI134" i="14"/>
  <c r="CH134" i="14"/>
  <c r="CG134" i="14"/>
  <c r="CF134" i="14"/>
  <c r="CE134" i="14"/>
  <c r="CD134" i="14"/>
  <c r="CC134" i="14"/>
  <c r="CB134" i="14"/>
  <c r="CA134" i="14"/>
  <c r="BZ134" i="14"/>
  <c r="BY134" i="14"/>
  <c r="BX134" i="14"/>
  <c r="BW134" i="14"/>
  <c r="BV134" i="14"/>
  <c r="BU134" i="14"/>
  <c r="BT134" i="14"/>
  <c r="BS134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E134" i="14"/>
  <c r="D134" i="14"/>
  <c r="EC133" i="14"/>
  <c r="EB133" i="14"/>
  <c r="EA133" i="14"/>
  <c r="DZ133" i="14"/>
  <c r="DY133" i="14"/>
  <c r="DX133" i="14"/>
  <c r="DW133" i="14"/>
  <c r="DV133" i="14"/>
  <c r="DU133" i="14"/>
  <c r="DT133" i="14"/>
  <c r="DS133" i="14"/>
  <c r="DR133" i="14"/>
  <c r="DQ133" i="14"/>
  <c r="DP133" i="14"/>
  <c r="DO133" i="14"/>
  <c r="DN133" i="14"/>
  <c r="DM133" i="14"/>
  <c r="DL133" i="14"/>
  <c r="DK133" i="14"/>
  <c r="DJ133" i="14"/>
  <c r="DI133" i="14"/>
  <c r="DH133" i="14"/>
  <c r="DG133" i="14"/>
  <c r="DF133" i="14"/>
  <c r="DE133" i="14"/>
  <c r="DD133" i="14"/>
  <c r="DC133" i="14"/>
  <c r="DB133" i="14"/>
  <c r="DA133" i="14"/>
  <c r="CZ133" i="14"/>
  <c r="CY133" i="14"/>
  <c r="CX133" i="14"/>
  <c r="CW133" i="14"/>
  <c r="CV133" i="14"/>
  <c r="CU133" i="14"/>
  <c r="CT133" i="14"/>
  <c r="CS133" i="14"/>
  <c r="CR133" i="14"/>
  <c r="CQ133" i="14"/>
  <c r="CP133" i="14"/>
  <c r="CO133" i="14"/>
  <c r="CN133" i="14"/>
  <c r="CM133" i="14"/>
  <c r="CL133" i="14"/>
  <c r="CK133" i="14"/>
  <c r="CJ133" i="14"/>
  <c r="CI133" i="14"/>
  <c r="CH133" i="14"/>
  <c r="CG133" i="14"/>
  <c r="CF133" i="14"/>
  <c r="CE133" i="14"/>
  <c r="CD133" i="14"/>
  <c r="CC133" i="14"/>
  <c r="CB133" i="14"/>
  <c r="CA133" i="14"/>
  <c r="BZ133" i="14"/>
  <c r="BY133" i="14"/>
  <c r="BX133" i="14"/>
  <c r="BW133" i="14"/>
  <c r="BV133" i="14"/>
  <c r="BU133" i="14"/>
  <c r="BT133" i="14"/>
  <c r="BS133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E133" i="14"/>
  <c r="D133" i="14"/>
  <c r="EC132" i="14"/>
  <c r="EB132" i="14"/>
  <c r="EA132" i="14"/>
  <c r="DZ132" i="14"/>
  <c r="DY132" i="14"/>
  <c r="DX132" i="14"/>
  <c r="DW132" i="14"/>
  <c r="DV132" i="14"/>
  <c r="DU132" i="14"/>
  <c r="DT132" i="14"/>
  <c r="DS132" i="14"/>
  <c r="DR132" i="14"/>
  <c r="DQ132" i="14"/>
  <c r="DP132" i="14"/>
  <c r="DO132" i="14"/>
  <c r="DN132" i="14"/>
  <c r="DM132" i="14"/>
  <c r="DL132" i="14"/>
  <c r="DK132" i="14"/>
  <c r="DJ132" i="14"/>
  <c r="DI132" i="14"/>
  <c r="DH132" i="14"/>
  <c r="DG132" i="14"/>
  <c r="DF132" i="14"/>
  <c r="DE132" i="14"/>
  <c r="DD132" i="14"/>
  <c r="DC132" i="14"/>
  <c r="DB132" i="14"/>
  <c r="DA132" i="14"/>
  <c r="CZ132" i="14"/>
  <c r="CY132" i="14"/>
  <c r="CX132" i="14"/>
  <c r="CW132" i="14"/>
  <c r="CV132" i="14"/>
  <c r="CU132" i="14"/>
  <c r="CT132" i="14"/>
  <c r="CS132" i="14"/>
  <c r="CR132" i="14"/>
  <c r="CQ132" i="14"/>
  <c r="CP132" i="14"/>
  <c r="CO132" i="14"/>
  <c r="CN132" i="14"/>
  <c r="CM132" i="14"/>
  <c r="CL132" i="14"/>
  <c r="CK132" i="14"/>
  <c r="CJ132" i="14"/>
  <c r="CI132" i="14"/>
  <c r="CH132" i="14"/>
  <c r="CG132" i="14"/>
  <c r="CF132" i="14"/>
  <c r="CE132" i="14"/>
  <c r="CD132" i="14"/>
  <c r="CC132" i="14"/>
  <c r="CB132" i="14"/>
  <c r="CA132" i="14"/>
  <c r="BZ132" i="14"/>
  <c r="BY132" i="14"/>
  <c r="BX132" i="14"/>
  <c r="BW132" i="14"/>
  <c r="BV132" i="14"/>
  <c r="BU132" i="14"/>
  <c r="BT132" i="14"/>
  <c r="BS132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E132" i="14"/>
  <c r="D132" i="14"/>
  <c r="EC131" i="14"/>
  <c r="EB131" i="14"/>
  <c r="EA131" i="14"/>
  <c r="DZ131" i="14"/>
  <c r="DY131" i="14"/>
  <c r="DX131" i="14"/>
  <c r="DW131" i="14"/>
  <c r="DV131" i="14"/>
  <c r="DU131" i="14"/>
  <c r="DT131" i="14"/>
  <c r="DS131" i="14"/>
  <c r="DR131" i="14"/>
  <c r="DQ131" i="14"/>
  <c r="DP131" i="14"/>
  <c r="DO131" i="14"/>
  <c r="DN131" i="14"/>
  <c r="DM131" i="14"/>
  <c r="DL131" i="14"/>
  <c r="DK131" i="14"/>
  <c r="DJ131" i="14"/>
  <c r="DI131" i="14"/>
  <c r="DH131" i="14"/>
  <c r="DG131" i="14"/>
  <c r="DF131" i="14"/>
  <c r="DE131" i="14"/>
  <c r="DD131" i="14"/>
  <c r="DC131" i="14"/>
  <c r="DB131" i="14"/>
  <c r="DA131" i="14"/>
  <c r="CZ131" i="14"/>
  <c r="CY131" i="14"/>
  <c r="CX131" i="14"/>
  <c r="CW131" i="14"/>
  <c r="CV131" i="14"/>
  <c r="CU131" i="14"/>
  <c r="CT131" i="14"/>
  <c r="CS131" i="14"/>
  <c r="CR131" i="14"/>
  <c r="CQ131" i="14"/>
  <c r="CP131" i="14"/>
  <c r="CO131" i="14"/>
  <c r="CN131" i="14"/>
  <c r="CM131" i="14"/>
  <c r="CL131" i="14"/>
  <c r="CK131" i="14"/>
  <c r="CJ131" i="14"/>
  <c r="CI131" i="14"/>
  <c r="CH131" i="14"/>
  <c r="CG131" i="14"/>
  <c r="CF131" i="14"/>
  <c r="CE131" i="14"/>
  <c r="CD131" i="14"/>
  <c r="CC131" i="14"/>
  <c r="CB131" i="14"/>
  <c r="CA131" i="14"/>
  <c r="BZ131" i="14"/>
  <c r="BY131" i="14"/>
  <c r="BX131" i="14"/>
  <c r="BW131" i="14"/>
  <c r="BV131" i="14"/>
  <c r="BU131" i="14"/>
  <c r="BT131" i="14"/>
  <c r="BS131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E131" i="14"/>
  <c r="D131" i="14"/>
  <c r="EC130" i="14"/>
  <c r="EB130" i="14"/>
  <c r="EA130" i="14"/>
  <c r="DZ130" i="14"/>
  <c r="DY130" i="14"/>
  <c r="DX130" i="14"/>
  <c r="DW130" i="14"/>
  <c r="DV130" i="14"/>
  <c r="DU130" i="14"/>
  <c r="DT130" i="14"/>
  <c r="DS130" i="14"/>
  <c r="DR130" i="14"/>
  <c r="DQ130" i="14"/>
  <c r="DP130" i="14"/>
  <c r="DO130" i="14"/>
  <c r="DN130" i="14"/>
  <c r="DM130" i="14"/>
  <c r="DL130" i="14"/>
  <c r="DK130" i="14"/>
  <c r="DJ130" i="14"/>
  <c r="DI130" i="14"/>
  <c r="DH130" i="14"/>
  <c r="DG130" i="14"/>
  <c r="DF130" i="14"/>
  <c r="DE130" i="14"/>
  <c r="DD130" i="14"/>
  <c r="DC130" i="14"/>
  <c r="DB130" i="14"/>
  <c r="DA130" i="14"/>
  <c r="CZ130" i="14"/>
  <c r="CY130" i="14"/>
  <c r="CX130" i="14"/>
  <c r="CW130" i="14"/>
  <c r="CV130" i="14"/>
  <c r="CU130" i="14"/>
  <c r="CT130" i="14"/>
  <c r="CS130" i="14"/>
  <c r="CR130" i="14"/>
  <c r="CQ130" i="14"/>
  <c r="CP130" i="14"/>
  <c r="CO130" i="14"/>
  <c r="CN130" i="14"/>
  <c r="CM130" i="14"/>
  <c r="CL130" i="14"/>
  <c r="CK130" i="14"/>
  <c r="CJ130" i="14"/>
  <c r="CI130" i="14"/>
  <c r="CH130" i="14"/>
  <c r="CG130" i="14"/>
  <c r="CF130" i="14"/>
  <c r="CE130" i="14"/>
  <c r="CD130" i="14"/>
  <c r="CC130" i="14"/>
  <c r="CB130" i="14"/>
  <c r="CA130" i="14"/>
  <c r="BZ130" i="14"/>
  <c r="BY130" i="14"/>
  <c r="BX130" i="14"/>
  <c r="BW130" i="14"/>
  <c r="BV130" i="14"/>
  <c r="BU130" i="14"/>
  <c r="BT130" i="14"/>
  <c r="BS130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E130" i="14"/>
  <c r="D130" i="14"/>
  <c r="EC129" i="14"/>
  <c r="EB129" i="14"/>
  <c r="EA129" i="14"/>
  <c r="DZ129" i="14"/>
  <c r="DY129" i="14"/>
  <c r="DX129" i="14"/>
  <c r="DW129" i="14"/>
  <c r="DV129" i="14"/>
  <c r="DU129" i="14"/>
  <c r="DT129" i="14"/>
  <c r="DS129" i="14"/>
  <c r="DR129" i="14"/>
  <c r="DQ129" i="14"/>
  <c r="DP129" i="14"/>
  <c r="DO129" i="14"/>
  <c r="DN129" i="14"/>
  <c r="DM129" i="14"/>
  <c r="DL129" i="14"/>
  <c r="DK129" i="14"/>
  <c r="DJ129" i="14"/>
  <c r="DI129" i="14"/>
  <c r="DH129" i="14"/>
  <c r="DG129" i="14"/>
  <c r="DF129" i="14"/>
  <c r="DE129" i="14"/>
  <c r="DD129" i="14"/>
  <c r="DC129" i="14"/>
  <c r="DB129" i="14"/>
  <c r="DA129" i="14"/>
  <c r="CZ129" i="14"/>
  <c r="CY129" i="14"/>
  <c r="CX129" i="14"/>
  <c r="CW129" i="14"/>
  <c r="CV129" i="14"/>
  <c r="CU129" i="14"/>
  <c r="CT129" i="14"/>
  <c r="CS129" i="14"/>
  <c r="CR129" i="14"/>
  <c r="CQ129" i="14"/>
  <c r="CP129" i="14"/>
  <c r="CO129" i="14"/>
  <c r="CN129" i="14"/>
  <c r="CM129" i="14"/>
  <c r="CL129" i="14"/>
  <c r="CK129" i="14"/>
  <c r="CJ129" i="14"/>
  <c r="CI129" i="14"/>
  <c r="CH129" i="14"/>
  <c r="CG129" i="14"/>
  <c r="CF129" i="14"/>
  <c r="CE129" i="14"/>
  <c r="CD129" i="14"/>
  <c r="CC129" i="14"/>
  <c r="CB129" i="14"/>
  <c r="CA129" i="14"/>
  <c r="BZ129" i="14"/>
  <c r="BY129" i="14"/>
  <c r="BX129" i="14"/>
  <c r="BW129" i="14"/>
  <c r="BV129" i="14"/>
  <c r="BU129" i="14"/>
  <c r="BT129" i="14"/>
  <c r="BS129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E129" i="14"/>
  <c r="D129" i="14"/>
  <c r="EC128" i="14"/>
  <c r="EB128" i="14"/>
  <c r="EA128" i="14"/>
  <c r="DZ128" i="14"/>
  <c r="DY128" i="14"/>
  <c r="DX128" i="14"/>
  <c r="DW128" i="14"/>
  <c r="DV128" i="14"/>
  <c r="DU128" i="14"/>
  <c r="DT128" i="14"/>
  <c r="DS128" i="14"/>
  <c r="DR128" i="14"/>
  <c r="DQ128" i="14"/>
  <c r="DP128" i="14"/>
  <c r="DO128" i="14"/>
  <c r="DN128" i="14"/>
  <c r="DM128" i="14"/>
  <c r="DL128" i="14"/>
  <c r="DK128" i="14"/>
  <c r="DJ128" i="14"/>
  <c r="DI128" i="14"/>
  <c r="DH128" i="14"/>
  <c r="DG128" i="14"/>
  <c r="DF128" i="14"/>
  <c r="DE128" i="14"/>
  <c r="DD128" i="14"/>
  <c r="DC128" i="14"/>
  <c r="DB128" i="14"/>
  <c r="DA128" i="14"/>
  <c r="CZ128" i="14"/>
  <c r="CY128" i="14"/>
  <c r="CX128" i="14"/>
  <c r="CW128" i="14"/>
  <c r="CV128" i="14"/>
  <c r="CU128" i="14"/>
  <c r="CT128" i="14"/>
  <c r="CS128" i="14"/>
  <c r="CR128" i="14"/>
  <c r="CQ128" i="14"/>
  <c r="CP128" i="14"/>
  <c r="CO128" i="14"/>
  <c r="CN128" i="14"/>
  <c r="CM128" i="14"/>
  <c r="CL128" i="14"/>
  <c r="CK128" i="14"/>
  <c r="CJ128" i="14"/>
  <c r="CI128" i="14"/>
  <c r="CH128" i="14"/>
  <c r="CG128" i="14"/>
  <c r="CF128" i="14"/>
  <c r="CE128" i="14"/>
  <c r="CD128" i="14"/>
  <c r="CC128" i="14"/>
  <c r="CB128" i="14"/>
  <c r="CA128" i="14"/>
  <c r="BZ128" i="14"/>
  <c r="BY128" i="14"/>
  <c r="BX128" i="14"/>
  <c r="BW128" i="14"/>
  <c r="BV128" i="14"/>
  <c r="BU128" i="14"/>
  <c r="BT128" i="14"/>
  <c r="BS128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E128" i="14"/>
  <c r="D128" i="14"/>
  <c r="EC127" i="14"/>
  <c r="EB127" i="14"/>
  <c r="EA127" i="14"/>
  <c r="DZ127" i="14"/>
  <c r="DY127" i="14"/>
  <c r="DX127" i="14"/>
  <c r="DW127" i="14"/>
  <c r="DV127" i="14"/>
  <c r="DU127" i="14"/>
  <c r="DT127" i="14"/>
  <c r="DS127" i="14"/>
  <c r="DR127" i="14"/>
  <c r="DQ127" i="14"/>
  <c r="DP127" i="14"/>
  <c r="DO127" i="14"/>
  <c r="DN127" i="14"/>
  <c r="DM127" i="14"/>
  <c r="DL127" i="14"/>
  <c r="DK127" i="14"/>
  <c r="DJ127" i="14"/>
  <c r="DI127" i="14"/>
  <c r="DH127" i="14"/>
  <c r="DG127" i="14"/>
  <c r="DF127" i="14"/>
  <c r="DE127" i="14"/>
  <c r="DD127" i="14"/>
  <c r="DC127" i="14"/>
  <c r="DB127" i="14"/>
  <c r="DA127" i="14"/>
  <c r="CZ127" i="14"/>
  <c r="CY127" i="14"/>
  <c r="CX127" i="14"/>
  <c r="CW127" i="14"/>
  <c r="CV127" i="14"/>
  <c r="CU127" i="14"/>
  <c r="CT127" i="14"/>
  <c r="CS127" i="14"/>
  <c r="CR127" i="14"/>
  <c r="CQ127" i="14"/>
  <c r="CP127" i="14"/>
  <c r="CO127" i="14"/>
  <c r="CN127" i="14"/>
  <c r="CM127" i="14"/>
  <c r="CL127" i="14"/>
  <c r="CK127" i="14"/>
  <c r="CJ127" i="14"/>
  <c r="CI127" i="14"/>
  <c r="CH127" i="14"/>
  <c r="CG127" i="14"/>
  <c r="CF127" i="14"/>
  <c r="CE127" i="14"/>
  <c r="CD127" i="14"/>
  <c r="CC127" i="14"/>
  <c r="CB127" i="14"/>
  <c r="CA127" i="14"/>
  <c r="BZ127" i="14"/>
  <c r="BY127" i="14"/>
  <c r="BX127" i="14"/>
  <c r="BW127" i="14"/>
  <c r="BV127" i="14"/>
  <c r="BU127" i="14"/>
  <c r="BT127" i="14"/>
  <c r="BS127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E127" i="14"/>
  <c r="D127" i="14"/>
  <c r="EC126" i="14"/>
  <c r="EB126" i="14"/>
  <c r="EA126" i="14"/>
  <c r="DZ126" i="14"/>
  <c r="DY126" i="14"/>
  <c r="DX126" i="14"/>
  <c r="DW126" i="14"/>
  <c r="DV126" i="14"/>
  <c r="DU126" i="14"/>
  <c r="DT126" i="14"/>
  <c r="DS126" i="14"/>
  <c r="DR126" i="14"/>
  <c r="DQ126" i="14"/>
  <c r="DP126" i="14"/>
  <c r="DO126" i="14"/>
  <c r="DN126" i="14"/>
  <c r="DM126" i="14"/>
  <c r="DL126" i="14"/>
  <c r="DK126" i="14"/>
  <c r="DJ126" i="14"/>
  <c r="DI126" i="14"/>
  <c r="DH126" i="14"/>
  <c r="DG126" i="14"/>
  <c r="DF126" i="14"/>
  <c r="DE126" i="14"/>
  <c r="DD126" i="14"/>
  <c r="DC126" i="14"/>
  <c r="DB126" i="14"/>
  <c r="DA126" i="14"/>
  <c r="CZ126" i="14"/>
  <c r="CY126" i="14"/>
  <c r="CX126" i="14"/>
  <c r="CW126" i="14"/>
  <c r="CV126" i="14"/>
  <c r="CU126" i="14"/>
  <c r="CT126" i="14"/>
  <c r="CS126" i="14"/>
  <c r="CR126" i="14"/>
  <c r="CQ126" i="14"/>
  <c r="CP126" i="14"/>
  <c r="CO126" i="14"/>
  <c r="CN126" i="14"/>
  <c r="CM126" i="14"/>
  <c r="CL126" i="14"/>
  <c r="CK126" i="14"/>
  <c r="CJ126" i="14"/>
  <c r="CI126" i="14"/>
  <c r="CH126" i="14"/>
  <c r="CG126" i="14"/>
  <c r="CF126" i="14"/>
  <c r="CE126" i="14"/>
  <c r="CD126" i="14"/>
  <c r="CC126" i="14"/>
  <c r="CB126" i="14"/>
  <c r="CA126" i="14"/>
  <c r="BZ126" i="14"/>
  <c r="BY126" i="14"/>
  <c r="BX126" i="14"/>
  <c r="BW126" i="14"/>
  <c r="BV126" i="14"/>
  <c r="BU126" i="14"/>
  <c r="BT126" i="14"/>
  <c r="BS126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E126" i="14"/>
  <c r="D126" i="14"/>
  <c r="EC125" i="14"/>
  <c r="EB125" i="14"/>
  <c r="EA125" i="14"/>
  <c r="DZ125" i="14"/>
  <c r="DY125" i="14"/>
  <c r="DX125" i="14"/>
  <c r="DW125" i="14"/>
  <c r="DV125" i="14"/>
  <c r="DU125" i="14"/>
  <c r="DT125" i="14"/>
  <c r="DS125" i="14"/>
  <c r="DR125" i="14"/>
  <c r="DQ125" i="14"/>
  <c r="DP125" i="14"/>
  <c r="DO125" i="14"/>
  <c r="DN125" i="14"/>
  <c r="DM125" i="14"/>
  <c r="DL125" i="14"/>
  <c r="DK125" i="14"/>
  <c r="DJ125" i="14"/>
  <c r="DI125" i="14"/>
  <c r="DH125" i="14"/>
  <c r="DG125" i="14"/>
  <c r="DF125" i="14"/>
  <c r="DE125" i="14"/>
  <c r="DD125" i="14"/>
  <c r="DC125" i="14"/>
  <c r="DB125" i="14"/>
  <c r="DA125" i="14"/>
  <c r="CZ125" i="14"/>
  <c r="CY125" i="14"/>
  <c r="CX125" i="14"/>
  <c r="CW125" i="14"/>
  <c r="CV125" i="14"/>
  <c r="CU125" i="14"/>
  <c r="CT125" i="14"/>
  <c r="CS125" i="14"/>
  <c r="CR125" i="14"/>
  <c r="CQ125" i="14"/>
  <c r="CP125" i="14"/>
  <c r="CO125" i="14"/>
  <c r="CN125" i="14"/>
  <c r="CM125" i="14"/>
  <c r="CL125" i="14"/>
  <c r="CK125" i="14"/>
  <c r="CJ125" i="14"/>
  <c r="CI125" i="14"/>
  <c r="CH125" i="14"/>
  <c r="CG125" i="14"/>
  <c r="CF125" i="14"/>
  <c r="CE125" i="14"/>
  <c r="CD125" i="14"/>
  <c r="CC125" i="14"/>
  <c r="CB125" i="14"/>
  <c r="CA125" i="14"/>
  <c r="BZ125" i="14"/>
  <c r="BY125" i="14"/>
  <c r="BX125" i="14"/>
  <c r="BW125" i="14"/>
  <c r="BV125" i="14"/>
  <c r="BU125" i="14"/>
  <c r="BT125" i="14"/>
  <c r="BS125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E125" i="14"/>
  <c r="D125" i="14"/>
  <c r="EC124" i="14"/>
  <c r="EB124" i="14"/>
  <c r="EA124" i="14"/>
  <c r="DZ124" i="14"/>
  <c r="DY124" i="14"/>
  <c r="DX124" i="14"/>
  <c r="DW124" i="14"/>
  <c r="DV124" i="14"/>
  <c r="DU124" i="14"/>
  <c r="DT124" i="14"/>
  <c r="DS124" i="14"/>
  <c r="DR124" i="14"/>
  <c r="DQ124" i="14"/>
  <c r="DP124" i="14"/>
  <c r="DO124" i="14"/>
  <c r="DN124" i="14"/>
  <c r="DM124" i="14"/>
  <c r="DL124" i="14"/>
  <c r="DK124" i="14"/>
  <c r="DJ124" i="14"/>
  <c r="DI124" i="14"/>
  <c r="DH124" i="14"/>
  <c r="DG124" i="14"/>
  <c r="DF124" i="14"/>
  <c r="DE124" i="14"/>
  <c r="DD124" i="14"/>
  <c r="DC124" i="14"/>
  <c r="DB124" i="14"/>
  <c r="DA124" i="14"/>
  <c r="CZ124" i="14"/>
  <c r="CY124" i="14"/>
  <c r="CX124" i="14"/>
  <c r="CW124" i="14"/>
  <c r="CV124" i="14"/>
  <c r="CU124" i="14"/>
  <c r="CT124" i="14"/>
  <c r="CS124" i="14"/>
  <c r="CR124" i="14"/>
  <c r="CQ124" i="14"/>
  <c r="CP124" i="14"/>
  <c r="CO124" i="14"/>
  <c r="CN124" i="14"/>
  <c r="CM124" i="14"/>
  <c r="CL124" i="14"/>
  <c r="CK124" i="14"/>
  <c r="CJ124" i="14"/>
  <c r="CI124" i="14"/>
  <c r="CH124" i="14"/>
  <c r="CG124" i="14"/>
  <c r="CF124" i="14"/>
  <c r="CE124" i="14"/>
  <c r="CD124" i="14"/>
  <c r="CC124" i="14"/>
  <c r="CB124" i="14"/>
  <c r="CA124" i="14"/>
  <c r="BZ124" i="14"/>
  <c r="BY124" i="14"/>
  <c r="BX124" i="14"/>
  <c r="BW124" i="14"/>
  <c r="BV124" i="14"/>
  <c r="BU124" i="14"/>
  <c r="BT124" i="14"/>
  <c r="BS124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E124" i="14"/>
  <c r="D124" i="14"/>
  <c r="EC123" i="14"/>
  <c r="EB123" i="14"/>
  <c r="EA123" i="14"/>
  <c r="DZ123" i="14"/>
  <c r="DY123" i="14"/>
  <c r="DX123" i="14"/>
  <c r="DW123" i="14"/>
  <c r="DV123" i="14"/>
  <c r="DU123" i="14"/>
  <c r="DT123" i="14"/>
  <c r="DS123" i="14"/>
  <c r="DR123" i="14"/>
  <c r="DQ123" i="14"/>
  <c r="DP123" i="14"/>
  <c r="DO123" i="14"/>
  <c r="DN123" i="14"/>
  <c r="DM123" i="14"/>
  <c r="DL123" i="14"/>
  <c r="DK123" i="14"/>
  <c r="DJ123" i="14"/>
  <c r="DI123" i="14"/>
  <c r="DH123" i="14"/>
  <c r="DG123" i="14"/>
  <c r="DF123" i="14"/>
  <c r="DE123" i="14"/>
  <c r="DD123" i="14"/>
  <c r="DC123" i="14"/>
  <c r="DB123" i="14"/>
  <c r="DA123" i="14"/>
  <c r="CZ123" i="14"/>
  <c r="CY123" i="14"/>
  <c r="CX123" i="14"/>
  <c r="CW123" i="14"/>
  <c r="CV123" i="14"/>
  <c r="CU123" i="14"/>
  <c r="CT123" i="14"/>
  <c r="CS123" i="14"/>
  <c r="CR123" i="14"/>
  <c r="CQ123" i="14"/>
  <c r="CP123" i="14"/>
  <c r="CO123" i="14"/>
  <c r="CN123" i="14"/>
  <c r="CM123" i="14"/>
  <c r="CL123" i="14"/>
  <c r="CK123" i="14"/>
  <c r="CJ123" i="14"/>
  <c r="CI123" i="14"/>
  <c r="CH123" i="14"/>
  <c r="CG123" i="14"/>
  <c r="CF123" i="14"/>
  <c r="CE123" i="14"/>
  <c r="CD123" i="14"/>
  <c r="CC123" i="14"/>
  <c r="CB123" i="14"/>
  <c r="CA123" i="14"/>
  <c r="BZ123" i="14"/>
  <c r="BY123" i="14"/>
  <c r="BX123" i="14"/>
  <c r="BW123" i="14"/>
  <c r="BV123" i="14"/>
  <c r="BU123" i="14"/>
  <c r="BT123" i="14"/>
  <c r="BS123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E123" i="14"/>
  <c r="D123" i="14"/>
  <c r="EC122" i="14"/>
  <c r="EB122" i="14"/>
  <c r="EA122" i="14"/>
  <c r="DZ122" i="14"/>
  <c r="DY122" i="14"/>
  <c r="DX122" i="14"/>
  <c r="DW122" i="14"/>
  <c r="DV122" i="14"/>
  <c r="DU122" i="14"/>
  <c r="DT122" i="14"/>
  <c r="DS122" i="14"/>
  <c r="DR122" i="14"/>
  <c r="DQ122" i="14"/>
  <c r="DP122" i="14"/>
  <c r="DO122" i="14"/>
  <c r="DN122" i="14"/>
  <c r="DM122" i="14"/>
  <c r="DL122" i="14"/>
  <c r="DK122" i="14"/>
  <c r="DJ122" i="14"/>
  <c r="DI122" i="14"/>
  <c r="DH122" i="14"/>
  <c r="DG122" i="14"/>
  <c r="DF122" i="14"/>
  <c r="DE122" i="14"/>
  <c r="DD122" i="14"/>
  <c r="DC122" i="14"/>
  <c r="DB122" i="14"/>
  <c r="DA122" i="14"/>
  <c r="CZ122" i="14"/>
  <c r="CY122" i="14"/>
  <c r="CX122" i="14"/>
  <c r="CW122" i="14"/>
  <c r="CV122" i="14"/>
  <c r="CU122" i="14"/>
  <c r="CT122" i="14"/>
  <c r="CS122" i="14"/>
  <c r="CR122" i="14"/>
  <c r="CQ122" i="14"/>
  <c r="CP122" i="14"/>
  <c r="CO122" i="14"/>
  <c r="CN122" i="14"/>
  <c r="CM122" i="14"/>
  <c r="CL122" i="14"/>
  <c r="CK122" i="14"/>
  <c r="CJ122" i="14"/>
  <c r="CI122" i="14"/>
  <c r="CH122" i="14"/>
  <c r="CG122" i="14"/>
  <c r="CF122" i="14"/>
  <c r="CE122" i="14"/>
  <c r="CD122" i="14"/>
  <c r="CC122" i="14"/>
  <c r="CB122" i="14"/>
  <c r="CA122" i="14"/>
  <c r="BZ122" i="14"/>
  <c r="BY122" i="14"/>
  <c r="BX122" i="14"/>
  <c r="BW122" i="14"/>
  <c r="BV122" i="14"/>
  <c r="BU122" i="14"/>
  <c r="BT122" i="14"/>
  <c r="BS122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E122" i="14"/>
  <c r="D122" i="14"/>
  <c r="EC121" i="14"/>
  <c r="EB121" i="14"/>
  <c r="EA121" i="14"/>
  <c r="DZ121" i="14"/>
  <c r="DY121" i="14"/>
  <c r="DX121" i="14"/>
  <c r="DW121" i="14"/>
  <c r="DV121" i="14"/>
  <c r="DU121" i="14"/>
  <c r="DT121" i="14"/>
  <c r="DS121" i="14"/>
  <c r="DR121" i="14"/>
  <c r="DQ121" i="14"/>
  <c r="DP121" i="14"/>
  <c r="DO121" i="14"/>
  <c r="DN121" i="14"/>
  <c r="DM121" i="14"/>
  <c r="DL121" i="14"/>
  <c r="DK121" i="14"/>
  <c r="DJ121" i="14"/>
  <c r="DI121" i="14"/>
  <c r="DH121" i="14"/>
  <c r="DG121" i="14"/>
  <c r="DF121" i="14"/>
  <c r="DE121" i="14"/>
  <c r="DD121" i="14"/>
  <c r="DC121" i="14"/>
  <c r="DB121" i="14"/>
  <c r="DA121" i="14"/>
  <c r="CZ121" i="14"/>
  <c r="CY121" i="14"/>
  <c r="CX121" i="14"/>
  <c r="CW121" i="14"/>
  <c r="CV121" i="14"/>
  <c r="CU121" i="14"/>
  <c r="CT121" i="14"/>
  <c r="CS121" i="14"/>
  <c r="CR121" i="14"/>
  <c r="CQ121" i="14"/>
  <c r="CP121" i="14"/>
  <c r="CO121" i="14"/>
  <c r="CN121" i="14"/>
  <c r="CM121" i="14"/>
  <c r="CL121" i="14"/>
  <c r="CK121" i="14"/>
  <c r="CJ121" i="14"/>
  <c r="CI121" i="14"/>
  <c r="CH121" i="14"/>
  <c r="CG121" i="14"/>
  <c r="CF121" i="14"/>
  <c r="CE121" i="14"/>
  <c r="CD121" i="14"/>
  <c r="CC121" i="14"/>
  <c r="CB121" i="14"/>
  <c r="CA121" i="14"/>
  <c r="BZ121" i="14"/>
  <c r="BY121" i="14"/>
  <c r="BX121" i="14"/>
  <c r="BW121" i="14"/>
  <c r="BV121" i="14"/>
  <c r="BU121" i="14"/>
  <c r="BT121" i="14"/>
  <c r="BS121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E121" i="14"/>
  <c r="D121" i="14"/>
  <c r="EC120" i="14"/>
  <c r="EB120" i="14"/>
  <c r="EA120" i="14"/>
  <c r="DZ120" i="14"/>
  <c r="DY120" i="14"/>
  <c r="DX120" i="14"/>
  <c r="DW120" i="14"/>
  <c r="DV120" i="14"/>
  <c r="DU120" i="14"/>
  <c r="DT120" i="14"/>
  <c r="DS120" i="14"/>
  <c r="DR120" i="14"/>
  <c r="DQ120" i="14"/>
  <c r="DP120" i="14"/>
  <c r="DO120" i="14"/>
  <c r="DN120" i="14"/>
  <c r="DM120" i="14"/>
  <c r="DL120" i="14"/>
  <c r="DK120" i="14"/>
  <c r="DJ120" i="14"/>
  <c r="DI120" i="14"/>
  <c r="DH120" i="14"/>
  <c r="DG120" i="14"/>
  <c r="DF120" i="14"/>
  <c r="DE120" i="14"/>
  <c r="DD120" i="14"/>
  <c r="DC120" i="14"/>
  <c r="DB120" i="14"/>
  <c r="DA120" i="14"/>
  <c r="CZ120" i="14"/>
  <c r="CY120" i="14"/>
  <c r="CX120" i="14"/>
  <c r="CW120" i="14"/>
  <c r="CV120" i="14"/>
  <c r="CU120" i="14"/>
  <c r="CT120" i="14"/>
  <c r="CS120" i="14"/>
  <c r="CR120" i="14"/>
  <c r="CQ120" i="14"/>
  <c r="CP120" i="14"/>
  <c r="CO120" i="14"/>
  <c r="CN120" i="14"/>
  <c r="CM120" i="14"/>
  <c r="CL120" i="14"/>
  <c r="CK120" i="14"/>
  <c r="CJ120" i="14"/>
  <c r="CI120" i="14"/>
  <c r="CH120" i="14"/>
  <c r="CG120" i="14"/>
  <c r="CF120" i="14"/>
  <c r="CE120" i="14"/>
  <c r="CD120" i="14"/>
  <c r="CC120" i="14"/>
  <c r="CB120" i="14"/>
  <c r="CA120" i="14"/>
  <c r="BZ120" i="14"/>
  <c r="BY120" i="14"/>
  <c r="BX120" i="14"/>
  <c r="BW120" i="14"/>
  <c r="BV120" i="14"/>
  <c r="BU120" i="14"/>
  <c r="BT120" i="14"/>
  <c r="BS120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E120" i="14"/>
  <c r="D120" i="14"/>
  <c r="EC119" i="14"/>
  <c r="EB119" i="14"/>
  <c r="EA119" i="14"/>
  <c r="DZ119" i="14"/>
  <c r="DY119" i="14"/>
  <c r="DX119" i="14"/>
  <c r="DW119" i="14"/>
  <c r="DV119" i="14"/>
  <c r="DU119" i="14"/>
  <c r="DT119" i="14"/>
  <c r="DS119" i="14"/>
  <c r="DR119" i="14"/>
  <c r="DQ119" i="14"/>
  <c r="DP119" i="14"/>
  <c r="DO119" i="14"/>
  <c r="DN119" i="14"/>
  <c r="DM119" i="14"/>
  <c r="DL119" i="14"/>
  <c r="DK119" i="14"/>
  <c r="DJ119" i="14"/>
  <c r="DI119" i="14"/>
  <c r="DH119" i="14"/>
  <c r="DG119" i="14"/>
  <c r="DF119" i="14"/>
  <c r="DE119" i="14"/>
  <c r="DD119" i="14"/>
  <c r="DC119" i="14"/>
  <c r="DB119" i="14"/>
  <c r="DA119" i="14"/>
  <c r="CZ119" i="14"/>
  <c r="CY119" i="14"/>
  <c r="CX119" i="14"/>
  <c r="CW119" i="14"/>
  <c r="CV119" i="14"/>
  <c r="CU119" i="14"/>
  <c r="CT119" i="14"/>
  <c r="CS119" i="14"/>
  <c r="CR119" i="14"/>
  <c r="CQ119" i="14"/>
  <c r="CP119" i="14"/>
  <c r="CO119" i="14"/>
  <c r="CN119" i="14"/>
  <c r="CM119" i="14"/>
  <c r="CL119" i="14"/>
  <c r="CK119" i="14"/>
  <c r="CJ119" i="14"/>
  <c r="CI119" i="14"/>
  <c r="CH119" i="14"/>
  <c r="CG119" i="14"/>
  <c r="CF119" i="14"/>
  <c r="CE119" i="14"/>
  <c r="CD119" i="14"/>
  <c r="CC119" i="14"/>
  <c r="CB119" i="14"/>
  <c r="CA119" i="14"/>
  <c r="BZ119" i="14"/>
  <c r="BY119" i="14"/>
  <c r="BX119" i="14"/>
  <c r="BW119" i="14"/>
  <c r="BV119" i="14"/>
  <c r="BU119" i="14"/>
  <c r="BT119" i="14"/>
  <c r="BS119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E119" i="14"/>
  <c r="D119" i="14"/>
  <c r="EC118" i="14"/>
  <c r="EB118" i="14"/>
  <c r="EA118" i="14"/>
  <c r="DZ118" i="14"/>
  <c r="DY118" i="14"/>
  <c r="DX118" i="14"/>
  <c r="DW118" i="14"/>
  <c r="DV118" i="14"/>
  <c r="DU118" i="14"/>
  <c r="DT118" i="14"/>
  <c r="DS118" i="14"/>
  <c r="DR118" i="14"/>
  <c r="DQ118" i="14"/>
  <c r="DP118" i="14"/>
  <c r="DO118" i="14"/>
  <c r="DN118" i="14"/>
  <c r="DM118" i="14"/>
  <c r="DL118" i="14"/>
  <c r="DK118" i="14"/>
  <c r="DJ118" i="14"/>
  <c r="DI118" i="14"/>
  <c r="DH118" i="14"/>
  <c r="DG118" i="14"/>
  <c r="DF118" i="14"/>
  <c r="DE118" i="14"/>
  <c r="DD118" i="14"/>
  <c r="DC118" i="14"/>
  <c r="DB118" i="14"/>
  <c r="DA118" i="14"/>
  <c r="CZ118" i="14"/>
  <c r="CY118" i="14"/>
  <c r="CX118" i="14"/>
  <c r="CW118" i="14"/>
  <c r="CV118" i="14"/>
  <c r="CU118" i="14"/>
  <c r="CT118" i="14"/>
  <c r="CS118" i="14"/>
  <c r="CR118" i="14"/>
  <c r="CQ118" i="14"/>
  <c r="CP118" i="14"/>
  <c r="CO118" i="14"/>
  <c r="CN118" i="14"/>
  <c r="CM118" i="14"/>
  <c r="CL118" i="14"/>
  <c r="CK118" i="14"/>
  <c r="CJ118" i="14"/>
  <c r="CI118" i="14"/>
  <c r="CH118" i="14"/>
  <c r="CG118" i="14"/>
  <c r="CF118" i="14"/>
  <c r="CE118" i="14"/>
  <c r="CD118" i="14"/>
  <c r="CC118" i="14"/>
  <c r="CB118" i="14"/>
  <c r="CA118" i="14"/>
  <c r="BZ118" i="14"/>
  <c r="BY118" i="14"/>
  <c r="BX118" i="14"/>
  <c r="BW118" i="14"/>
  <c r="BV118" i="14"/>
  <c r="BU118" i="14"/>
  <c r="BT118" i="14"/>
  <c r="BS118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E118" i="14"/>
  <c r="D118" i="14"/>
  <c r="EC117" i="14"/>
  <c r="EB117" i="14"/>
  <c r="EA117" i="14"/>
  <c r="DZ117" i="14"/>
  <c r="DY117" i="14"/>
  <c r="DX117" i="14"/>
  <c r="DW117" i="14"/>
  <c r="DV117" i="14"/>
  <c r="DU117" i="14"/>
  <c r="DT117" i="14"/>
  <c r="DS117" i="14"/>
  <c r="DR117" i="14"/>
  <c r="DQ117" i="14"/>
  <c r="DP117" i="14"/>
  <c r="DO117" i="14"/>
  <c r="DN117" i="14"/>
  <c r="DM117" i="14"/>
  <c r="DL117" i="14"/>
  <c r="DK117" i="14"/>
  <c r="DJ117" i="14"/>
  <c r="DI117" i="14"/>
  <c r="DH117" i="14"/>
  <c r="DG117" i="14"/>
  <c r="DF117" i="14"/>
  <c r="DE117" i="14"/>
  <c r="DD117" i="14"/>
  <c r="DC117" i="14"/>
  <c r="DB117" i="14"/>
  <c r="DA117" i="14"/>
  <c r="CZ117" i="14"/>
  <c r="CY117" i="14"/>
  <c r="CX117" i="14"/>
  <c r="CW117" i="14"/>
  <c r="CV117" i="14"/>
  <c r="CU117" i="14"/>
  <c r="CT117" i="14"/>
  <c r="CS117" i="14"/>
  <c r="CR117" i="14"/>
  <c r="CQ117" i="14"/>
  <c r="CP117" i="14"/>
  <c r="CO117" i="14"/>
  <c r="CN117" i="14"/>
  <c r="CM117" i="14"/>
  <c r="CL117" i="14"/>
  <c r="CK117" i="14"/>
  <c r="CJ117" i="14"/>
  <c r="CI117" i="14"/>
  <c r="CH117" i="14"/>
  <c r="CG117" i="14"/>
  <c r="CF117" i="14"/>
  <c r="CE117" i="14"/>
  <c r="CD117" i="14"/>
  <c r="CC117" i="14"/>
  <c r="CB117" i="14"/>
  <c r="CA117" i="14"/>
  <c r="BZ117" i="14"/>
  <c r="BY117" i="14"/>
  <c r="BX117" i="14"/>
  <c r="BW117" i="14"/>
  <c r="BV117" i="14"/>
  <c r="BU117" i="14"/>
  <c r="BT117" i="14"/>
  <c r="BS117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E117" i="14"/>
  <c r="D117" i="14"/>
  <c r="EC116" i="14"/>
  <c r="EB116" i="14"/>
  <c r="EA116" i="14"/>
  <c r="DZ116" i="14"/>
  <c r="DY116" i="14"/>
  <c r="DX116" i="14"/>
  <c r="DW116" i="14"/>
  <c r="DV116" i="14"/>
  <c r="DU116" i="14"/>
  <c r="DT116" i="14"/>
  <c r="DS116" i="14"/>
  <c r="DR116" i="14"/>
  <c r="DQ116" i="14"/>
  <c r="DP116" i="14"/>
  <c r="DO116" i="14"/>
  <c r="DN116" i="14"/>
  <c r="DM116" i="14"/>
  <c r="DL116" i="14"/>
  <c r="DK116" i="14"/>
  <c r="DJ116" i="14"/>
  <c r="DI116" i="14"/>
  <c r="DH116" i="14"/>
  <c r="DG116" i="14"/>
  <c r="DF116" i="14"/>
  <c r="DE116" i="14"/>
  <c r="DD116" i="14"/>
  <c r="DC116" i="14"/>
  <c r="DB116" i="14"/>
  <c r="DA116" i="14"/>
  <c r="CZ116" i="14"/>
  <c r="CY116" i="14"/>
  <c r="CX116" i="14"/>
  <c r="CW116" i="14"/>
  <c r="CV116" i="14"/>
  <c r="CU116" i="14"/>
  <c r="CT116" i="14"/>
  <c r="CS116" i="14"/>
  <c r="CR116" i="14"/>
  <c r="CQ116" i="14"/>
  <c r="CP116" i="14"/>
  <c r="CO116" i="14"/>
  <c r="CN116" i="14"/>
  <c r="CM116" i="14"/>
  <c r="CL116" i="14"/>
  <c r="CK116" i="14"/>
  <c r="CJ116" i="14"/>
  <c r="CI116" i="14"/>
  <c r="CH116" i="14"/>
  <c r="CG116" i="14"/>
  <c r="CF116" i="14"/>
  <c r="CE116" i="14"/>
  <c r="CD116" i="14"/>
  <c r="CC116" i="14"/>
  <c r="CB116" i="14"/>
  <c r="CA116" i="14"/>
  <c r="BZ116" i="14"/>
  <c r="BY116" i="14"/>
  <c r="BX116" i="14"/>
  <c r="BW116" i="14"/>
  <c r="BV116" i="14"/>
  <c r="BU116" i="14"/>
  <c r="BT116" i="14"/>
  <c r="BS116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E116" i="14"/>
  <c r="D116" i="14"/>
  <c r="EC115" i="14"/>
  <c r="EB115" i="14"/>
  <c r="EA115" i="14"/>
  <c r="DZ115" i="14"/>
  <c r="DY115" i="14"/>
  <c r="DX115" i="14"/>
  <c r="DW115" i="14"/>
  <c r="DV115" i="14"/>
  <c r="DU115" i="14"/>
  <c r="DT115" i="14"/>
  <c r="DS115" i="14"/>
  <c r="DR115" i="14"/>
  <c r="DQ115" i="14"/>
  <c r="DP115" i="14"/>
  <c r="DO115" i="14"/>
  <c r="DN115" i="14"/>
  <c r="DM115" i="14"/>
  <c r="DL115" i="14"/>
  <c r="DK115" i="14"/>
  <c r="DJ115" i="14"/>
  <c r="DI115" i="14"/>
  <c r="DH115" i="14"/>
  <c r="DG115" i="14"/>
  <c r="DF115" i="14"/>
  <c r="DE115" i="14"/>
  <c r="DD115" i="14"/>
  <c r="DC115" i="14"/>
  <c r="DB115" i="14"/>
  <c r="DA115" i="14"/>
  <c r="CZ115" i="14"/>
  <c r="CY115" i="14"/>
  <c r="CX115" i="14"/>
  <c r="CW115" i="14"/>
  <c r="CV115" i="14"/>
  <c r="CU115" i="14"/>
  <c r="CT115" i="14"/>
  <c r="CS115" i="14"/>
  <c r="CR115" i="14"/>
  <c r="CQ115" i="14"/>
  <c r="CP115" i="14"/>
  <c r="CO115" i="14"/>
  <c r="CN115" i="14"/>
  <c r="CM115" i="14"/>
  <c r="CL115" i="14"/>
  <c r="CK115" i="14"/>
  <c r="CJ115" i="14"/>
  <c r="CI115" i="14"/>
  <c r="CH115" i="14"/>
  <c r="CG115" i="14"/>
  <c r="CF115" i="14"/>
  <c r="CE115" i="14"/>
  <c r="CD115" i="14"/>
  <c r="CC115" i="14"/>
  <c r="CB115" i="14"/>
  <c r="CA115" i="14"/>
  <c r="BZ115" i="14"/>
  <c r="BY115" i="14"/>
  <c r="BX115" i="14"/>
  <c r="BW115" i="14"/>
  <c r="BV115" i="14"/>
  <c r="BU115" i="14"/>
  <c r="BT115" i="14"/>
  <c r="BS115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E115" i="14"/>
  <c r="D115" i="14"/>
  <c r="EC114" i="14"/>
  <c r="EB114" i="14"/>
  <c r="EA114" i="14"/>
  <c r="DZ114" i="14"/>
  <c r="DY114" i="14"/>
  <c r="DX114" i="14"/>
  <c r="DW114" i="14"/>
  <c r="DV114" i="14"/>
  <c r="DU114" i="14"/>
  <c r="DT114" i="14"/>
  <c r="DS114" i="14"/>
  <c r="DR114" i="14"/>
  <c r="DQ114" i="14"/>
  <c r="DP114" i="14"/>
  <c r="DO114" i="14"/>
  <c r="DN114" i="14"/>
  <c r="DM114" i="14"/>
  <c r="DL114" i="14"/>
  <c r="DK114" i="14"/>
  <c r="DJ114" i="14"/>
  <c r="DI114" i="14"/>
  <c r="DH114" i="14"/>
  <c r="DG114" i="14"/>
  <c r="DF114" i="14"/>
  <c r="DE114" i="14"/>
  <c r="DD114" i="14"/>
  <c r="DC114" i="14"/>
  <c r="DB114" i="14"/>
  <c r="DA114" i="14"/>
  <c r="CZ114" i="14"/>
  <c r="CY114" i="14"/>
  <c r="CX114" i="14"/>
  <c r="CW114" i="14"/>
  <c r="CV114" i="14"/>
  <c r="CU114" i="14"/>
  <c r="CT114" i="14"/>
  <c r="CS114" i="14"/>
  <c r="CR114" i="14"/>
  <c r="CQ114" i="14"/>
  <c r="CP114" i="14"/>
  <c r="CO114" i="14"/>
  <c r="CN114" i="14"/>
  <c r="CM114" i="14"/>
  <c r="CL114" i="14"/>
  <c r="CK114" i="14"/>
  <c r="CJ114" i="14"/>
  <c r="CI114" i="14"/>
  <c r="CH114" i="14"/>
  <c r="CG114" i="14"/>
  <c r="CF114" i="14"/>
  <c r="CE114" i="14"/>
  <c r="CD114" i="14"/>
  <c r="CC114" i="14"/>
  <c r="CB114" i="14"/>
  <c r="CA114" i="14"/>
  <c r="BZ114" i="14"/>
  <c r="BY114" i="14"/>
  <c r="BX114" i="14"/>
  <c r="BW114" i="14"/>
  <c r="BV114" i="14"/>
  <c r="BU114" i="14"/>
  <c r="BT114" i="14"/>
  <c r="BS114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E114" i="14"/>
  <c r="D114" i="14"/>
  <c r="EC113" i="14"/>
  <c r="EB113" i="14"/>
  <c r="EA113" i="14"/>
  <c r="DZ113" i="14"/>
  <c r="DY113" i="14"/>
  <c r="DX113" i="14"/>
  <c r="DW113" i="14"/>
  <c r="DV113" i="14"/>
  <c r="DU113" i="14"/>
  <c r="DT113" i="14"/>
  <c r="DS113" i="14"/>
  <c r="DR113" i="14"/>
  <c r="DQ113" i="14"/>
  <c r="DP113" i="14"/>
  <c r="DO113" i="14"/>
  <c r="DN113" i="14"/>
  <c r="DM113" i="14"/>
  <c r="DL113" i="14"/>
  <c r="DK113" i="14"/>
  <c r="DJ113" i="14"/>
  <c r="DI113" i="14"/>
  <c r="DH113" i="14"/>
  <c r="DG113" i="14"/>
  <c r="DF113" i="14"/>
  <c r="DE113" i="14"/>
  <c r="DD113" i="14"/>
  <c r="DC113" i="14"/>
  <c r="DB113" i="14"/>
  <c r="DA113" i="14"/>
  <c r="CZ113" i="14"/>
  <c r="CY113" i="14"/>
  <c r="CX113" i="14"/>
  <c r="CW113" i="14"/>
  <c r="CV113" i="14"/>
  <c r="CU113" i="14"/>
  <c r="CT113" i="14"/>
  <c r="CS113" i="14"/>
  <c r="CR113" i="14"/>
  <c r="CQ113" i="14"/>
  <c r="CP113" i="14"/>
  <c r="CO113" i="14"/>
  <c r="CN113" i="14"/>
  <c r="CM113" i="14"/>
  <c r="CL113" i="14"/>
  <c r="CK113" i="14"/>
  <c r="CJ113" i="14"/>
  <c r="CI113" i="14"/>
  <c r="CH113" i="14"/>
  <c r="CG113" i="14"/>
  <c r="CF113" i="14"/>
  <c r="CE113" i="14"/>
  <c r="CD113" i="14"/>
  <c r="CC113" i="14"/>
  <c r="CB113" i="14"/>
  <c r="CA113" i="14"/>
  <c r="BZ113" i="14"/>
  <c r="BY113" i="14"/>
  <c r="BX113" i="14"/>
  <c r="BW113" i="14"/>
  <c r="BV113" i="14"/>
  <c r="BU113" i="14"/>
  <c r="BT113" i="14"/>
  <c r="BS113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E113" i="14"/>
  <c r="D113" i="14"/>
  <c r="EC112" i="14"/>
  <c r="EB112" i="14"/>
  <c r="EA112" i="14"/>
  <c r="DZ112" i="14"/>
  <c r="DY112" i="14"/>
  <c r="DX112" i="14"/>
  <c r="DW112" i="14"/>
  <c r="DV112" i="14"/>
  <c r="DU112" i="14"/>
  <c r="DT112" i="14"/>
  <c r="DS112" i="14"/>
  <c r="DR112" i="14"/>
  <c r="DQ112" i="14"/>
  <c r="DP112" i="14"/>
  <c r="DO112" i="14"/>
  <c r="DN112" i="14"/>
  <c r="DM112" i="14"/>
  <c r="DL112" i="14"/>
  <c r="DK112" i="14"/>
  <c r="DJ112" i="14"/>
  <c r="DI112" i="14"/>
  <c r="DH112" i="14"/>
  <c r="DG112" i="14"/>
  <c r="DF112" i="14"/>
  <c r="DE112" i="14"/>
  <c r="DD112" i="14"/>
  <c r="DC112" i="14"/>
  <c r="DB112" i="14"/>
  <c r="DA112" i="14"/>
  <c r="CZ112" i="14"/>
  <c r="CY112" i="14"/>
  <c r="CX112" i="14"/>
  <c r="CW112" i="14"/>
  <c r="CV112" i="14"/>
  <c r="CU112" i="14"/>
  <c r="CT112" i="14"/>
  <c r="CS112" i="14"/>
  <c r="CR112" i="14"/>
  <c r="CQ112" i="14"/>
  <c r="CP112" i="14"/>
  <c r="CO112" i="14"/>
  <c r="CN112" i="14"/>
  <c r="CM112" i="14"/>
  <c r="CL112" i="14"/>
  <c r="CK112" i="14"/>
  <c r="CJ112" i="14"/>
  <c r="CI112" i="14"/>
  <c r="CH112" i="14"/>
  <c r="CG112" i="14"/>
  <c r="CF112" i="14"/>
  <c r="CE112" i="14"/>
  <c r="CD112" i="14"/>
  <c r="CC112" i="14"/>
  <c r="CB112" i="14"/>
  <c r="CA112" i="14"/>
  <c r="BZ112" i="14"/>
  <c r="BY112" i="14"/>
  <c r="BX112" i="14"/>
  <c r="BW112" i="14"/>
  <c r="BV112" i="14"/>
  <c r="BU112" i="14"/>
  <c r="BT112" i="14"/>
  <c r="BS112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E112" i="14"/>
  <c r="D112" i="14"/>
  <c r="EC111" i="14"/>
  <c r="EB111" i="14"/>
  <c r="EA111" i="14"/>
  <c r="DZ111" i="14"/>
  <c r="DY111" i="14"/>
  <c r="DX111" i="14"/>
  <c r="DW111" i="14"/>
  <c r="DV111" i="14"/>
  <c r="DU111" i="14"/>
  <c r="DT111" i="14"/>
  <c r="DS111" i="14"/>
  <c r="DR111" i="14"/>
  <c r="DQ111" i="14"/>
  <c r="DP111" i="14"/>
  <c r="DO111" i="14"/>
  <c r="DN111" i="14"/>
  <c r="DM111" i="14"/>
  <c r="DL111" i="14"/>
  <c r="DK111" i="14"/>
  <c r="DJ111" i="14"/>
  <c r="DI111" i="14"/>
  <c r="DH111" i="14"/>
  <c r="DG111" i="14"/>
  <c r="DF111" i="14"/>
  <c r="DE111" i="14"/>
  <c r="DD111" i="14"/>
  <c r="DC111" i="14"/>
  <c r="DB111" i="14"/>
  <c r="DA111" i="14"/>
  <c r="CZ111" i="14"/>
  <c r="CY111" i="14"/>
  <c r="CX111" i="14"/>
  <c r="CW111" i="14"/>
  <c r="CV111" i="14"/>
  <c r="CU111" i="14"/>
  <c r="CT111" i="14"/>
  <c r="CS111" i="14"/>
  <c r="CR111" i="14"/>
  <c r="CQ111" i="14"/>
  <c r="CP111" i="14"/>
  <c r="CO111" i="14"/>
  <c r="CN111" i="14"/>
  <c r="CM111" i="14"/>
  <c r="CL111" i="14"/>
  <c r="CK111" i="14"/>
  <c r="CJ111" i="14"/>
  <c r="CI111" i="14"/>
  <c r="CH111" i="14"/>
  <c r="CG111" i="14"/>
  <c r="CF111" i="14"/>
  <c r="CE111" i="14"/>
  <c r="CD111" i="14"/>
  <c r="CC111" i="14"/>
  <c r="CB111" i="14"/>
  <c r="CA111" i="14"/>
  <c r="BZ111" i="14"/>
  <c r="BY111" i="14"/>
  <c r="BX111" i="14"/>
  <c r="BW111" i="14"/>
  <c r="BV111" i="14"/>
  <c r="BU111" i="14"/>
  <c r="BT111" i="14"/>
  <c r="BS111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E111" i="14"/>
  <c r="D111" i="14"/>
  <c r="EC110" i="14"/>
  <c r="EB110" i="14"/>
  <c r="EA110" i="14"/>
  <c r="DZ110" i="14"/>
  <c r="DY110" i="14"/>
  <c r="DX110" i="14"/>
  <c r="DW110" i="14"/>
  <c r="DV110" i="14"/>
  <c r="DU110" i="14"/>
  <c r="DT110" i="14"/>
  <c r="DS110" i="14"/>
  <c r="DR110" i="14"/>
  <c r="DQ110" i="14"/>
  <c r="DP110" i="14"/>
  <c r="DO110" i="14"/>
  <c r="DN110" i="14"/>
  <c r="DM110" i="14"/>
  <c r="DL110" i="14"/>
  <c r="DK110" i="14"/>
  <c r="DJ110" i="14"/>
  <c r="DI110" i="14"/>
  <c r="DH110" i="14"/>
  <c r="DG110" i="14"/>
  <c r="DF110" i="14"/>
  <c r="DE110" i="14"/>
  <c r="DD110" i="14"/>
  <c r="DC110" i="14"/>
  <c r="DB110" i="14"/>
  <c r="DA110" i="14"/>
  <c r="CZ110" i="14"/>
  <c r="CY110" i="14"/>
  <c r="CX110" i="14"/>
  <c r="CW110" i="14"/>
  <c r="CV110" i="14"/>
  <c r="CU110" i="14"/>
  <c r="CT110" i="14"/>
  <c r="CS110" i="14"/>
  <c r="CR110" i="14"/>
  <c r="CQ110" i="14"/>
  <c r="CP110" i="14"/>
  <c r="CO110" i="14"/>
  <c r="CN110" i="14"/>
  <c r="CM110" i="14"/>
  <c r="CL110" i="14"/>
  <c r="CK110" i="14"/>
  <c r="CJ110" i="14"/>
  <c r="CI110" i="14"/>
  <c r="CH110" i="14"/>
  <c r="CG110" i="14"/>
  <c r="CF110" i="14"/>
  <c r="CE110" i="14"/>
  <c r="CD110" i="14"/>
  <c r="CC110" i="14"/>
  <c r="CB110" i="14"/>
  <c r="CA110" i="14"/>
  <c r="BZ110" i="14"/>
  <c r="BY110" i="14"/>
  <c r="BX110" i="14"/>
  <c r="BW110" i="14"/>
  <c r="BV110" i="14"/>
  <c r="BU110" i="14"/>
  <c r="BT110" i="14"/>
  <c r="BS110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E110" i="14"/>
  <c r="D110" i="14"/>
  <c r="EC109" i="14"/>
  <c r="EB109" i="14"/>
  <c r="EA109" i="14"/>
  <c r="DZ109" i="14"/>
  <c r="DY109" i="14"/>
  <c r="DX109" i="14"/>
  <c r="DW109" i="14"/>
  <c r="DV109" i="14"/>
  <c r="DU109" i="14"/>
  <c r="DT109" i="14"/>
  <c r="DS109" i="14"/>
  <c r="DR109" i="14"/>
  <c r="DQ109" i="14"/>
  <c r="DP109" i="14"/>
  <c r="DO109" i="14"/>
  <c r="DN109" i="14"/>
  <c r="DM109" i="14"/>
  <c r="DL109" i="14"/>
  <c r="DK109" i="14"/>
  <c r="DJ109" i="14"/>
  <c r="DI109" i="14"/>
  <c r="DH109" i="14"/>
  <c r="DG109" i="14"/>
  <c r="DF109" i="14"/>
  <c r="DE109" i="14"/>
  <c r="DD109" i="14"/>
  <c r="DC109" i="14"/>
  <c r="DB109" i="14"/>
  <c r="DA109" i="14"/>
  <c r="CZ109" i="14"/>
  <c r="CY109" i="14"/>
  <c r="CX109" i="14"/>
  <c r="CW109" i="14"/>
  <c r="CV109" i="14"/>
  <c r="CU109" i="14"/>
  <c r="CT109" i="14"/>
  <c r="CS109" i="14"/>
  <c r="CR109" i="14"/>
  <c r="CQ109" i="14"/>
  <c r="CP109" i="14"/>
  <c r="CO109" i="14"/>
  <c r="CN109" i="14"/>
  <c r="CM109" i="14"/>
  <c r="CL109" i="14"/>
  <c r="CK109" i="14"/>
  <c r="CJ109" i="14"/>
  <c r="CI109" i="14"/>
  <c r="CH109" i="14"/>
  <c r="CG109" i="14"/>
  <c r="CF109" i="14"/>
  <c r="CE109" i="14"/>
  <c r="CD109" i="14"/>
  <c r="CC109" i="14"/>
  <c r="CB109" i="14"/>
  <c r="CA109" i="14"/>
  <c r="BZ109" i="14"/>
  <c r="BY109" i="14"/>
  <c r="BX109" i="14"/>
  <c r="BW109" i="14"/>
  <c r="BV109" i="14"/>
  <c r="BU109" i="14"/>
  <c r="BT109" i="14"/>
  <c r="BS109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E109" i="14"/>
  <c r="D109" i="14"/>
  <c r="EC108" i="14"/>
  <c r="EB108" i="14"/>
  <c r="EA108" i="14"/>
  <c r="DZ108" i="14"/>
  <c r="DY108" i="14"/>
  <c r="DX108" i="14"/>
  <c r="DW108" i="14"/>
  <c r="DV108" i="14"/>
  <c r="DU108" i="14"/>
  <c r="DT108" i="14"/>
  <c r="DS108" i="14"/>
  <c r="DR108" i="14"/>
  <c r="DQ108" i="14"/>
  <c r="DP108" i="14"/>
  <c r="DO108" i="14"/>
  <c r="DN108" i="14"/>
  <c r="DM108" i="14"/>
  <c r="DL108" i="14"/>
  <c r="DK108" i="14"/>
  <c r="DJ108" i="14"/>
  <c r="DI108" i="14"/>
  <c r="DH108" i="14"/>
  <c r="DG108" i="14"/>
  <c r="DF108" i="14"/>
  <c r="DE108" i="14"/>
  <c r="DD108" i="14"/>
  <c r="DC108" i="14"/>
  <c r="DB108" i="14"/>
  <c r="DA108" i="14"/>
  <c r="CZ108" i="14"/>
  <c r="CY108" i="14"/>
  <c r="CX108" i="14"/>
  <c r="CW108" i="14"/>
  <c r="CV108" i="14"/>
  <c r="CU108" i="14"/>
  <c r="CT108" i="14"/>
  <c r="CS108" i="14"/>
  <c r="CR108" i="14"/>
  <c r="CQ108" i="14"/>
  <c r="CP108" i="14"/>
  <c r="CO108" i="14"/>
  <c r="CN108" i="14"/>
  <c r="CM108" i="14"/>
  <c r="CL108" i="14"/>
  <c r="CK108" i="14"/>
  <c r="CJ108" i="14"/>
  <c r="CI108" i="14"/>
  <c r="CH108" i="14"/>
  <c r="CG108" i="14"/>
  <c r="CF108" i="14"/>
  <c r="CE108" i="14"/>
  <c r="CD108" i="14"/>
  <c r="CC108" i="14"/>
  <c r="CB108" i="14"/>
  <c r="CA108" i="14"/>
  <c r="BZ108" i="14"/>
  <c r="BY108" i="14"/>
  <c r="BX108" i="14"/>
  <c r="BW108" i="14"/>
  <c r="BV108" i="14"/>
  <c r="BU108" i="14"/>
  <c r="BT108" i="14"/>
  <c r="BS108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E108" i="14"/>
  <c r="D108" i="14"/>
  <c r="EC107" i="14"/>
  <c r="EB107" i="14"/>
  <c r="EA107" i="14"/>
  <c r="DZ107" i="14"/>
  <c r="DY107" i="14"/>
  <c r="DX107" i="14"/>
  <c r="DW107" i="14"/>
  <c r="DV107" i="14"/>
  <c r="DU107" i="14"/>
  <c r="DT107" i="14"/>
  <c r="DS107" i="14"/>
  <c r="DR107" i="14"/>
  <c r="DQ107" i="14"/>
  <c r="DP107" i="14"/>
  <c r="DO107" i="14"/>
  <c r="DN107" i="14"/>
  <c r="DM107" i="14"/>
  <c r="DL107" i="14"/>
  <c r="DK107" i="14"/>
  <c r="DJ107" i="14"/>
  <c r="DI107" i="14"/>
  <c r="DH107" i="14"/>
  <c r="DG107" i="14"/>
  <c r="DF107" i="14"/>
  <c r="DE107" i="14"/>
  <c r="DD107" i="14"/>
  <c r="DC107" i="14"/>
  <c r="DB107" i="14"/>
  <c r="DA107" i="14"/>
  <c r="CZ107" i="14"/>
  <c r="CY107" i="14"/>
  <c r="CX107" i="14"/>
  <c r="CW107" i="14"/>
  <c r="CV107" i="14"/>
  <c r="CU107" i="14"/>
  <c r="CT107" i="14"/>
  <c r="CS107" i="14"/>
  <c r="CR107" i="14"/>
  <c r="CQ107" i="14"/>
  <c r="CP107" i="14"/>
  <c r="CO107" i="14"/>
  <c r="CN107" i="14"/>
  <c r="CM107" i="14"/>
  <c r="CL107" i="14"/>
  <c r="CK107" i="14"/>
  <c r="CJ107" i="14"/>
  <c r="CI107" i="14"/>
  <c r="CH107" i="14"/>
  <c r="CG107" i="14"/>
  <c r="CF107" i="14"/>
  <c r="CE107" i="14"/>
  <c r="CD107" i="14"/>
  <c r="CC107" i="14"/>
  <c r="CB107" i="14"/>
  <c r="CA107" i="14"/>
  <c r="BZ107" i="14"/>
  <c r="BY107" i="14"/>
  <c r="BX107" i="14"/>
  <c r="BW107" i="14"/>
  <c r="BV107" i="14"/>
  <c r="BU107" i="14"/>
  <c r="BT107" i="14"/>
  <c r="BS107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E107" i="14"/>
  <c r="D107" i="14"/>
  <c r="EC106" i="14"/>
  <c r="EB106" i="14"/>
  <c r="EA106" i="14"/>
  <c r="DZ106" i="14"/>
  <c r="DY106" i="14"/>
  <c r="DX106" i="14"/>
  <c r="DW106" i="14"/>
  <c r="DV106" i="14"/>
  <c r="DU106" i="14"/>
  <c r="DT106" i="14"/>
  <c r="DS106" i="14"/>
  <c r="DR106" i="14"/>
  <c r="DQ106" i="14"/>
  <c r="DP106" i="14"/>
  <c r="DO106" i="14"/>
  <c r="DN106" i="14"/>
  <c r="DM106" i="14"/>
  <c r="DL106" i="14"/>
  <c r="DK106" i="14"/>
  <c r="DJ106" i="14"/>
  <c r="DI106" i="14"/>
  <c r="DH106" i="14"/>
  <c r="DG106" i="14"/>
  <c r="DF106" i="14"/>
  <c r="DE106" i="14"/>
  <c r="DD106" i="14"/>
  <c r="DC106" i="14"/>
  <c r="DB106" i="14"/>
  <c r="DA106" i="14"/>
  <c r="CZ106" i="14"/>
  <c r="CY106" i="14"/>
  <c r="CX106" i="14"/>
  <c r="CW106" i="14"/>
  <c r="CV106" i="14"/>
  <c r="CU106" i="14"/>
  <c r="CT106" i="14"/>
  <c r="CS106" i="14"/>
  <c r="CR106" i="14"/>
  <c r="CQ106" i="14"/>
  <c r="CP106" i="14"/>
  <c r="CO106" i="14"/>
  <c r="CN106" i="14"/>
  <c r="CM106" i="14"/>
  <c r="CL106" i="14"/>
  <c r="CK106" i="14"/>
  <c r="CJ106" i="14"/>
  <c r="CI106" i="14"/>
  <c r="CH106" i="14"/>
  <c r="CG106" i="14"/>
  <c r="CF106" i="14"/>
  <c r="CE106" i="14"/>
  <c r="CD106" i="14"/>
  <c r="CC106" i="14"/>
  <c r="CB106" i="14"/>
  <c r="CA106" i="14"/>
  <c r="BZ106" i="14"/>
  <c r="BY106" i="14"/>
  <c r="BX106" i="14"/>
  <c r="BW106" i="14"/>
  <c r="BV106" i="14"/>
  <c r="BU106" i="14"/>
  <c r="BT106" i="14"/>
  <c r="BS106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E106" i="14"/>
  <c r="D106" i="14"/>
  <c r="EC105" i="14"/>
  <c r="EB105" i="14"/>
  <c r="EA105" i="14"/>
  <c r="DZ105" i="14"/>
  <c r="DY105" i="14"/>
  <c r="DX105" i="14"/>
  <c r="DW105" i="14"/>
  <c r="DV105" i="14"/>
  <c r="DU105" i="14"/>
  <c r="DT105" i="14"/>
  <c r="DS105" i="14"/>
  <c r="DR105" i="14"/>
  <c r="DQ105" i="14"/>
  <c r="DP105" i="14"/>
  <c r="DO105" i="14"/>
  <c r="DN105" i="14"/>
  <c r="DM105" i="14"/>
  <c r="DL105" i="14"/>
  <c r="DK105" i="14"/>
  <c r="DJ105" i="14"/>
  <c r="DI105" i="14"/>
  <c r="DH105" i="14"/>
  <c r="DG105" i="14"/>
  <c r="DF105" i="14"/>
  <c r="DE105" i="14"/>
  <c r="DD105" i="14"/>
  <c r="DC105" i="14"/>
  <c r="DB105" i="14"/>
  <c r="DA105" i="14"/>
  <c r="CZ105" i="14"/>
  <c r="CY105" i="14"/>
  <c r="CX105" i="14"/>
  <c r="CW105" i="14"/>
  <c r="CV105" i="14"/>
  <c r="CU105" i="14"/>
  <c r="CT105" i="14"/>
  <c r="CS105" i="14"/>
  <c r="CR105" i="14"/>
  <c r="CQ105" i="14"/>
  <c r="CP105" i="14"/>
  <c r="CO105" i="14"/>
  <c r="CN105" i="14"/>
  <c r="CM105" i="14"/>
  <c r="CL105" i="14"/>
  <c r="CK105" i="14"/>
  <c r="CJ105" i="14"/>
  <c r="CI105" i="14"/>
  <c r="CH105" i="14"/>
  <c r="CG105" i="14"/>
  <c r="CF105" i="14"/>
  <c r="CE105" i="14"/>
  <c r="CD105" i="14"/>
  <c r="CC105" i="14"/>
  <c r="CB105" i="14"/>
  <c r="CA105" i="14"/>
  <c r="BZ105" i="14"/>
  <c r="BY105" i="14"/>
  <c r="BX105" i="14"/>
  <c r="BW105" i="14"/>
  <c r="BV105" i="14"/>
  <c r="BU105" i="14"/>
  <c r="BT105" i="14"/>
  <c r="BS105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E105" i="14"/>
  <c r="D105" i="14"/>
  <c r="EC104" i="14"/>
  <c r="EB104" i="14"/>
  <c r="EA104" i="14"/>
  <c r="DZ104" i="14"/>
  <c r="DY104" i="14"/>
  <c r="DX104" i="14"/>
  <c r="DW104" i="14"/>
  <c r="DV104" i="14"/>
  <c r="DU104" i="14"/>
  <c r="DT104" i="14"/>
  <c r="DS104" i="14"/>
  <c r="DR104" i="14"/>
  <c r="DQ104" i="14"/>
  <c r="DP104" i="14"/>
  <c r="DO104" i="14"/>
  <c r="DN104" i="14"/>
  <c r="DM104" i="14"/>
  <c r="DL104" i="14"/>
  <c r="DK104" i="14"/>
  <c r="DJ104" i="14"/>
  <c r="DI104" i="14"/>
  <c r="DH104" i="14"/>
  <c r="DG104" i="14"/>
  <c r="DF104" i="14"/>
  <c r="DE104" i="14"/>
  <c r="DD104" i="14"/>
  <c r="DC104" i="14"/>
  <c r="DB104" i="14"/>
  <c r="DA104" i="14"/>
  <c r="CZ104" i="14"/>
  <c r="CY104" i="14"/>
  <c r="CX104" i="14"/>
  <c r="CW104" i="14"/>
  <c r="CV104" i="14"/>
  <c r="CU104" i="14"/>
  <c r="CT104" i="14"/>
  <c r="CS104" i="14"/>
  <c r="CR104" i="14"/>
  <c r="CQ104" i="14"/>
  <c r="CP104" i="14"/>
  <c r="CO104" i="14"/>
  <c r="CN104" i="14"/>
  <c r="CM104" i="14"/>
  <c r="CL104" i="14"/>
  <c r="CK104" i="14"/>
  <c r="CJ104" i="14"/>
  <c r="CI104" i="14"/>
  <c r="CH104" i="14"/>
  <c r="CG104" i="14"/>
  <c r="CF104" i="14"/>
  <c r="CE104" i="14"/>
  <c r="CD104" i="14"/>
  <c r="CC104" i="14"/>
  <c r="CB104" i="14"/>
  <c r="CA104" i="14"/>
  <c r="BZ104" i="14"/>
  <c r="BY104" i="14"/>
  <c r="BX104" i="14"/>
  <c r="BW104" i="14"/>
  <c r="BV104" i="14"/>
  <c r="BU104" i="14"/>
  <c r="BT104" i="14"/>
  <c r="BS104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E104" i="14"/>
  <c r="D104" i="14"/>
  <c r="EC103" i="14"/>
  <c r="EB103" i="14"/>
  <c r="EA103" i="14"/>
  <c r="DZ103" i="14"/>
  <c r="DY103" i="14"/>
  <c r="DX103" i="14"/>
  <c r="DW103" i="14"/>
  <c r="DV103" i="14"/>
  <c r="DU103" i="14"/>
  <c r="DT103" i="14"/>
  <c r="DS103" i="14"/>
  <c r="DR103" i="14"/>
  <c r="DQ103" i="14"/>
  <c r="DP103" i="14"/>
  <c r="DO103" i="14"/>
  <c r="DN103" i="14"/>
  <c r="DM103" i="14"/>
  <c r="DL103" i="14"/>
  <c r="DK103" i="14"/>
  <c r="DJ103" i="14"/>
  <c r="DI103" i="14"/>
  <c r="DH103" i="14"/>
  <c r="DG103" i="14"/>
  <c r="DF103" i="14"/>
  <c r="DE103" i="14"/>
  <c r="DD103" i="14"/>
  <c r="DC103" i="14"/>
  <c r="DB103" i="14"/>
  <c r="DA103" i="14"/>
  <c r="CZ103" i="14"/>
  <c r="CY103" i="14"/>
  <c r="CX103" i="14"/>
  <c r="CW103" i="14"/>
  <c r="CV103" i="14"/>
  <c r="CU103" i="14"/>
  <c r="CT103" i="14"/>
  <c r="CS103" i="14"/>
  <c r="CR103" i="14"/>
  <c r="CQ103" i="14"/>
  <c r="CP103" i="14"/>
  <c r="CO103" i="14"/>
  <c r="CN103" i="14"/>
  <c r="CM103" i="14"/>
  <c r="CL103" i="14"/>
  <c r="CK103" i="14"/>
  <c r="CJ103" i="14"/>
  <c r="CI103" i="14"/>
  <c r="CH103" i="14"/>
  <c r="CG103" i="14"/>
  <c r="CF103" i="14"/>
  <c r="CE103" i="14"/>
  <c r="CD103" i="14"/>
  <c r="CC103" i="14"/>
  <c r="CB103" i="14"/>
  <c r="CA103" i="14"/>
  <c r="BZ103" i="14"/>
  <c r="BY103" i="14"/>
  <c r="BX103" i="14"/>
  <c r="BW103" i="14"/>
  <c r="BV103" i="14"/>
  <c r="BU103" i="14"/>
  <c r="BT103" i="14"/>
  <c r="BS103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E103" i="14"/>
  <c r="D103" i="14"/>
  <c r="EC102" i="14"/>
  <c r="EB102" i="14"/>
  <c r="EA102" i="14"/>
  <c r="DZ102" i="14"/>
  <c r="DY102" i="14"/>
  <c r="DX102" i="14"/>
  <c r="DW102" i="14"/>
  <c r="DV102" i="14"/>
  <c r="DU102" i="14"/>
  <c r="DT102" i="14"/>
  <c r="DS102" i="14"/>
  <c r="DR102" i="14"/>
  <c r="DQ102" i="14"/>
  <c r="DP102" i="14"/>
  <c r="DO102" i="14"/>
  <c r="DN102" i="14"/>
  <c r="DM102" i="14"/>
  <c r="DL102" i="14"/>
  <c r="DK102" i="14"/>
  <c r="DJ102" i="14"/>
  <c r="DI102" i="14"/>
  <c r="DH102" i="14"/>
  <c r="DG102" i="14"/>
  <c r="DF102" i="14"/>
  <c r="DE102" i="14"/>
  <c r="DD102" i="14"/>
  <c r="DC102" i="14"/>
  <c r="DB102" i="14"/>
  <c r="DA102" i="14"/>
  <c r="CZ102" i="14"/>
  <c r="CY102" i="14"/>
  <c r="CX102" i="14"/>
  <c r="CW102" i="14"/>
  <c r="CV102" i="14"/>
  <c r="CU102" i="14"/>
  <c r="CT102" i="14"/>
  <c r="CS102" i="14"/>
  <c r="CR102" i="14"/>
  <c r="CQ102" i="14"/>
  <c r="CP102" i="14"/>
  <c r="CO102" i="14"/>
  <c r="CN102" i="14"/>
  <c r="CM102" i="14"/>
  <c r="CL102" i="14"/>
  <c r="CK102" i="14"/>
  <c r="CJ102" i="14"/>
  <c r="CI102" i="14"/>
  <c r="CH102" i="14"/>
  <c r="CG102" i="14"/>
  <c r="CF102" i="14"/>
  <c r="CE102" i="14"/>
  <c r="CD102" i="14"/>
  <c r="CC102" i="14"/>
  <c r="CB102" i="14"/>
  <c r="CA102" i="14"/>
  <c r="BZ102" i="14"/>
  <c r="BY102" i="14"/>
  <c r="BX102" i="14"/>
  <c r="BW102" i="14"/>
  <c r="BV102" i="14"/>
  <c r="BU102" i="14"/>
  <c r="BT102" i="14"/>
  <c r="BS102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E102" i="14"/>
  <c r="D102" i="14"/>
  <c r="EC101" i="14"/>
  <c r="EB101" i="14"/>
  <c r="EA101" i="14"/>
  <c r="DZ101" i="14"/>
  <c r="DY101" i="14"/>
  <c r="DX101" i="14"/>
  <c r="DW101" i="14"/>
  <c r="DV101" i="14"/>
  <c r="DU101" i="14"/>
  <c r="DT101" i="14"/>
  <c r="DS101" i="14"/>
  <c r="DR101" i="14"/>
  <c r="DQ101" i="14"/>
  <c r="DP101" i="14"/>
  <c r="DO101" i="14"/>
  <c r="DN101" i="14"/>
  <c r="DM101" i="14"/>
  <c r="DL101" i="14"/>
  <c r="DK101" i="14"/>
  <c r="DJ101" i="14"/>
  <c r="DI101" i="14"/>
  <c r="DH101" i="14"/>
  <c r="DG101" i="14"/>
  <c r="DF101" i="14"/>
  <c r="DE101" i="14"/>
  <c r="DD101" i="14"/>
  <c r="DC101" i="14"/>
  <c r="DB101" i="14"/>
  <c r="DA101" i="14"/>
  <c r="CZ101" i="14"/>
  <c r="CY101" i="14"/>
  <c r="CX101" i="14"/>
  <c r="CW101" i="14"/>
  <c r="CV101" i="14"/>
  <c r="CU101" i="14"/>
  <c r="CT101" i="14"/>
  <c r="CS101" i="14"/>
  <c r="CR101" i="14"/>
  <c r="CQ101" i="14"/>
  <c r="CP101" i="14"/>
  <c r="CO101" i="14"/>
  <c r="CN101" i="14"/>
  <c r="CM101" i="14"/>
  <c r="CL101" i="14"/>
  <c r="CK101" i="14"/>
  <c r="CJ101" i="14"/>
  <c r="CI101" i="14"/>
  <c r="CH101" i="14"/>
  <c r="CG101" i="14"/>
  <c r="CF101" i="14"/>
  <c r="CE101" i="14"/>
  <c r="CD101" i="14"/>
  <c r="CC101" i="14"/>
  <c r="CB101" i="14"/>
  <c r="CA101" i="14"/>
  <c r="BZ101" i="14"/>
  <c r="BY101" i="14"/>
  <c r="BX101" i="14"/>
  <c r="BW101" i="14"/>
  <c r="BV101" i="14"/>
  <c r="BU101" i="14"/>
  <c r="BT101" i="14"/>
  <c r="BS101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E101" i="14"/>
  <c r="D101" i="14"/>
  <c r="EC100" i="14"/>
  <c r="EB100" i="14"/>
  <c r="EA100" i="14"/>
  <c r="DZ100" i="14"/>
  <c r="DY100" i="14"/>
  <c r="DX100" i="14"/>
  <c r="DW100" i="14"/>
  <c r="DV100" i="14"/>
  <c r="DU100" i="14"/>
  <c r="DT100" i="14"/>
  <c r="DS100" i="14"/>
  <c r="DR100" i="14"/>
  <c r="DQ100" i="14"/>
  <c r="DP100" i="14"/>
  <c r="DO100" i="14"/>
  <c r="DN100" i="14"/>
  <c r="DM100" i="14"/>
  <c r="DL100" i="14"/>
  <c r="DK100" i="14"/>
  <c r="DJ100" i="14"/>
  <c r="DI100" i="14"/>
  <c r="DH100" i="14"/>
  <c r="DG100" i="14"/>
  <c r="DF100" i="14"/>
  <c r="DE100" i="14"/>
  <c r="DD100" i="14"/>
  <c r="DC100" i="14"/>
  <c r="DB100" i="14"/>
  <c r="DA100" i="14"/>
  <c r="CZ100" i="14"/>
  <c r="CY100" i="14"/>
  <c r="CX100" i="14"/>
  <c r="CW100" i="14"/>
  <c r="CV100" i="14"/>
  <c r="CU100" i="14"/>
  <c r="CT100" i="14"/>
  <c r="CS100" i="14"/>
  <c r="CR100" i="14"/>
  <c r="CQ100" i="14"/>
  <c r="CP100" i="14"/>
  <c r="CO100" i="14"/>
  <c r="CN100" i="14"/>
  <c r="CM100" i="14"/>
  <c r="CL100" i="14"/>
  <c r="CK100" i="14"/>
  <c r="CJ100" i="14"/>
  <c r="CI100" i="14"/>
  <c r="CH100" i="14"/>
  <c r="CG100" i="14"/>
  <c r="CF100" i="14"/>
  <c r="CE100" i="14"/>
  <c r="CD100" i="14"/>
  <c r="CC100" i="14"/>
  <c r="CB100" i="14"/>
  <c r="CA100" i="14"/>
  <c r="BZ100" i="14"/>
  <c r="BY100" i="14"/>
  <c r="BX100" i="14"/>
  <c r="BW100" i="14"/>
  <c r="BV100" i="14"/>
  <c r="BU100" i="14"/>
  <c r="BT100" i="14"/>
  <c r="BS100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E100" i="14"/>
  <c r="D100" i="14"/>
  <c r="EC99" i="14"/>
  <c r="EB99" i="14"/>
  <c r="EA99" i="14"/>
  <c r="DZ99" i="14"/>
  <c r="DY99" i="14"/>
  <c r="DX99" i="14"/>
  <c r="DW99" i="14"/>
  <c r="DV99" i="14"/>
  <c r="DU99" i="14"/>
  <c r="DT99" i="14"/>
  <c r="DS99" i="14"/>
  <c r="DR99" i="14"/>
  <c r="DQ99" i="14"/>
  <c r="DP99" i="14"/>
  <c r="DO99" i="14"/>
  <c r="DN99" i="14"/>
  <c r="DM99" i="14"/>
  <c r="DL99" i="14"/>
  <c r="DK99" i="14"/>
  <c r="DJ99" i="14"/>
  <c r="DI99" i="14"/>
  <c r="DH99" i="14"/>
  <c r="DG99" i="14"/>
  <c r="DF99" i="14"/>
  <c r="DE99" i="14"/>
  <c r="DD99" i="14"/>
  <c r="DC99" i="14"/>
  <c r="DB99" i="14"/>
  <c r="DA99" i="14"/>
  <c r="CZ99" i="14"/>
  <c r="CY99" i="14"/>
  <c r="CX99" i="14"/>
  <c r="CW99" i="14"/>
  <c r="CV99" i="14"/>
  <c r="CU99" i="14"/>
  <c r="CT99" i="14"/>
  <c r="CS99" i="14"/>
  <c r="CR99" i="14"/>
  <c r="CQ99" i="14"/>
  <c r="CP99" i="14"/>
  <c r="CO99" i="14"/>
  <c r="CN99" i="14"/>
  <c r="CM99" i="14"/>
  <c r="CL99" i="14"/>
  <c r="CK99" i="14"/>
  <c r="CJ99" i="14"/>
  <c r="CI99" i="14"/>
  <c r="CH99" i="14"/>
  <c r="CG99" i="14"/>
  <c r="CF99" i="14"/>
  <c r="CE99" i="14"/>
  <c r="CD99" i="14"/>
  <c r="CC99" i="14"/>
  <c r="CB99" i="14"/>
  <c r="CA99" i="14"/>
  <c r="BZ99" i="14"/>
  <c r="BY99" i="14"/>
  <c r="BX99" i="14"/>
  <c r="BW99" i="14"/>
  <c r="BV99" i="14"/>
  <c r="BU99" i="14"/>
  <c r="BT99" i="14"/>
  <c r="BS99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E99" i="14"/>
  <c r="D99" i="14"/>
  <c r="EC98" i="14"/>
  <c r="EB98" i="14"/>
  <c r="EA98" i="14"/>
  <c r="DZ98" i="14"/>
  <c r="DY98" i="14"/>
  <c r="DX98" i="14"/>
  <c r="DW98" i="14"/>
  <c r="DV98" i="14"/>
  <c r="DU98" i="14"/>
  <c r="DT98" i="14"/>
  <c r="DS98" i="14"/>
  <c r="DR98" i="14"/>
  <c r="DQ98" i="14"/>
  <c r="DP98" i="14"/>
  <c r="DO98" i="14"/>
  <c r="DN98" i="14"/>
  <c r="DM98" i="14"/>
  <c r="DL98" i="14"/>
  <c r="DK98" i="14"/>
  <c r="DJ98" i="14"/>
  <c r="DI98" i="14"/>
  <c r="DH98" i="14"/>
  <c r="DG98" i="14"/>
  <c r="DF98" i="14"/>
  <c r="DE98" i="14"/>
  <c r="DD98" i="14"/>
  <c r="DC98" i="14"/>
  <c r="DB98" i="14"/>
  <c r="DA98" i="14"/>
  <c r="CZ98" i="14"/>
  <c r="CY98" i="14"/>
  <c r="CX98" i="14"/>
  <c r="CW98" i="14"/>
  <c r="CV98" i="14"/>
  <c r="CU98" i="14"/>
  <c r="CT98" i="14"/>
  <c r="CS98" i="14"/>
  <c r="CR98" i="14"/>
  <c r="CQ98" i="14"/>
  <c r="CP98" i="14"/>
  <c r="CO98" i="14"/>
  <c r="CN98" i="14"/>
  <c r="CM98" i="14"/>
  <c r="CL98" i="14"/>
  <c r="CK98" i="14"/>
  <c r="CJ98" i="14"/>
  <c r="CI98" i="14"/>
  <c r="CH98" i="14"/>
  <c r="CG98" i="14"/>
  <c r="CF98" i="14"/>
  <c r="CE98" i="14"/>
  <c r="CD98" i="14"/>
  <c r="CC98" i="14"/>
  <c r="CB98" i="14"/>
  <c r="CA98" i="14"/>
  <c r="BZ98" i="14"/>
  <c r="BY98" i="14"/>
  <c r="BX98" i="14"/>
  <c r="BW98" i="14"/>
  <c r="BV98" i="14"/>
  <c r="BU98" i="14"/>
  <c r="BT98" i="14"/>
  <c r="BS98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E98" i="14"/>
  <c r="D98" i="14"/>
  <c r="EC97" i="14"/>
  <c r="EB97" i="14"/>
  <c r="EA97" i="14"/>
  <c r="DZ97" i="14"/>
  <c r="DY97" i="14"/>
  <c r="DX97" i="14"/>
  <c r="DW97" i="14"/>
  <c r="DV97" i="14"/>
  <c r="DU97" i="14"/>
  <c r="DT97" i="14"/>
  <c r="DS97" i="14"/>
  <c r="DR97" i="14"/>
  <c r="DQ97" i="14"/>
  <c r="DP97" i="14"/>
  <c r="DO97" i="14"/>
  <c r="DN97" i="14"/>
  <c r="DM97" i="14"/>
  <c r="DL97" i="14"/>
  <c r="DK97" i="14"/>
  <c r="DJ97" i="14"/>
  <c r="DI97" i="14"/>
  <c r="DH97" i="14"/>
  <c r="DG97" i="14"/>
  <c r="DF97" i="14"/>
  <c r="DE97" i="14"/>
  <c r="DD97" i="14"/>
  <c r="DC97" i="14"/>
  <c r="DB97" i="14"/>
  <c r="DA97" i="14"/>
  <c r="CZ97" i="14"/>
  <c r="CY97" i="14"/>
  <c r="CX97" i="14"/>
  <c r="CW97" i="14"/>
  <c r="CV97" i="14"/>
  <c r="CU97" i="14"/>
  <c r="CT97" i="14"/>
  <c r="CS97" i="14"/>
  <c r="CR97" i="14"/>
  <c r="CQ97" i="14"/>
  <c r="CP97" i="14"/>
  <c r="CO97" i="14"/>
  <c r="CN97" i="14"/>
  <c r="CM97" i="14"/>
  <c r="CL97" i="14"/>
  <c r="CK97" i="14"/>
  <c r="CJ97" i="14"/>
  <c r="CI97" i="14"/>
  <c r="CH97" i="14"/>
  <c r="CG97" i="14"/>
  <c r="CF97" i="14"/>
  <c r="CE97" i="14"/>
  <c r="CD97" i="14"/>
  <c r="CC97" i="14"/>
  <c r="CB97" i="14"/>
  <c r="CA97" i="14"/>
  <c r="BZ97" i="14"/>
  <c r="BY97" i="14"/>
  <c r="BX97" i="14"/>
  <c r="BW97" i="14"/>
  <c r="BV97" i="14"/>
  <c r="BU97" i="14"/>
  <c r="BT97" i="14"/>
  <c r="BS97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G97" i="14"/>
  <c r="F97" i="14"/>
  <c r="E97" i="14"/>
  <c r="D97" i="14"/>
  <c r="EC96" i="14"/>
  <c r="EB96" i="14"/>
  <c r="EA96" i="14"/>
  <c r="DZ96" i="14"/>
  <c r="DY96" i="14"/>
  <c r="DX96" i="14"/>
  <c r="DW96" i="14"/>
  <c r="DV96" i="14"/>
  <c r="DU96" i="14"/>
  <c r="DT96" i="14"/>
  <c r="DS96" i="14"/>
  <c r="DR96" i="14"/>
  <c r="DQ96" i="14"/>
  <c r="DP96" i="14"/>
  <c r="DO96" i="14"/>
  <c r="DN96" i="14"/>
  <c r="DM96" i="14"/>
  <c r="DL96" i="14"/>
  <c r="DK96" i="14"/>
  <c r="DJ96" i="14"/>
  <c r="DI96" i="14"/>
  <c r="DH96" i="14"/>
  <c r="DG96" i="14"/>
  <c r="DF96" i="14"/>
  <c r="DE96" i="14"/>
  <c r="DD96" i="14"/>
  <c r="DC96" i="14"/>
  <c r="DB96" i="14"/>
  <c r="DA96" i="14"/>
  <c r="CZ96" i="14"/>
  <c r="CY96" i="14"/>
  <c r="CX96" i="14"/>
  <c r="CW96" i="14"/>
  <c r="CV96" i="14"/>
  <c r="CU96" i="14"/>
  <c r="CT96" i="14"/>
  <c r="CS96" i="14"/>
  <c r="CR96" i="14"/>
  <c r="CQ96" i="14"/>
  <c r="CP96" i="14"/>
  <c r="CO96" i="14"/>
  <c r="CN96" i="14"/>
  <c r="CM96" i="14"/>
  <c r="CL96" i="14"/>
  <c r="CK96" i="14"/>
  <c r="CJ96" i="14"/>
  <c r="CI96" i="14"/>
  <c r="CH96" i="14"/>
  <c r="CG96" i="14"/>
  <c r="CF96" i="14"/>
  <c r="CE96" i="14"/>
  <c r="CD96" i="14"/>
  <c r="CC96" i="14"/>
  <c r="CB96" i="14"/>
  <c r="CA96" i="14"/>
  <c r="BZ96" i="14"/>
  <c r="BY96" i="14"/>
  <c r="BX96" i="14"/>
  <c r="BW96" i="14"/>
  <c r="BV96" i="14"/>
  <c r="BU96" i="14"/>
  <c r="BT96" i="14"/>
  <c r="BS96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G96" i="14"/>
  <c r="F96" i="14"/>
  <c r="E96" i="14"/>
  <c r="D96" i="14"/>
  <c r="EC95" i="14"/>
  <c r="EB95" i="14"/>
  <c r="EA95" i="14"/>
  <c r="DZ95" i="14"/>
  <c r="DY95" i="14"/>
  <c r="DX95" i="14"/>
  <c r="DW95" i="14"/>
  <c r="DV95" i="14"/>
  <c r="DU95" i="14"/>
  <c r="DT95" i="14"/>
  <c r="DS95" i="14"/>
  <c r="DR95" i="14"/>
  <c r="DQ95" i="14"/>
  <c r="DP95" i="14"/>
  <c r="DO95" i="14"/>
  <c r="DN95" i="14"/>
  <c r="DM95" i="14"/>
  <c r="DL95" i="14"/>
  <c r="DK95" i="14"/>
  <c r="DJ95" i="14"/>
  <c r="DI95" i="14"/>
  <c r="DH95" i="14"/>
  <c r="DG95" i="14"/>
  <c r="DF95" i="14"/>
  <c r="DE95" i="14"/>
  <c r="DD95" i="14"/>
  <c r="DC95" i="14"/>
  <c r="DB95" i="14"/>
  <c r="DA95" i="14"/>
  <c r="CZ95" i="14"/>
  <c r="CY95" i="14"/>
  <c r="CX95" i="14"/>
  <c r="CW95" i="14"/>
  <c r="CV95" i="14"/>
  <c r="CU95" i="14"/>
  <c r="CT95" i="14"/>
  <c r="CS95" i="14"/>
  <c r="CR95" i="14"/>
  <c r="CQ95" i="14"/>
  <c r="CP95" i="14"/>
  <c r="CO95" i="14"/>
  <c r="CN95" i="14"/>
  <c r="CM95" i="14"/>
  <c r="CL95" i="14"/>
  <c r="CK95" i="14"/>
  <c r="CJ95" i="14"/>
  <c r="CI95" i="14"/>
  <c r="CH95" i="14"/>
  <c r="CG95" i="14"/>
  <c r="CF95" i="14"/>
  <c r="CE95" i="14"/>
  <c r="CD95" i="14"/>
  <c r="CC95" i="14"/>
  <c r="CB95" i="14"/>
  <c r="CA95" i="14"/>
  <c r="BZ95" i="14"/>
  <c r="BY95" i="14"/>
  <c r="BX95" i="14"/>
  <c r="BW95" i="14"/>
  <c r="BV95" i="14"/>
  <c r="BU95" i="14"/>
  <c r="BT95" i="14"/>
  <c r="BS95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G95" i="14"/>
  <c r="F95" i="14"/>
  <c r="E95" i="14"/>
  <c r="D95" i="14"/>
  <c r="EC94" i="14"/>
  <c r="EB94" i="14"/>
  <c r="EA94" i="14"/>
  <c r="DZ94" i="14"/>
  <c r="DY94" i="14"/>
  <c r="DX94" i="14"/>
  <c r="DW94" i="14"/>
  <c r="DV94" i="14"/>
  <c r="DU94" i="14"/>
  <c r="DT94" i="14"/>
  <c r="DS94" i="14"/>
  <c r="DR94" i="14"/>
  <c r="DQ94" i="14"/>
  <c r="DP94" i="14"/>
  <c r="DO94" i="14"/>
  <c r="DN94" i="14"/>
  <c r="DM94" i="14"/>
  <c r="DL94" i="14"/>
  <c r="DK94" i="14"/>
  <c r="DJ94" i="14"/>
  <c r="DI94" i="14"/>
  <c r="DH94" i="14"/>
  <c r="DG94" i="14"/>
  <c r="DF94" i="14"/>
  <c r="DE94" i="14"/>
  <c r="DD94" i="14"/>
  <c r="DC94" i="14"/>
  <c r="DB94" i="14"/>
  <c r="DA94" i="14"/>
  <c r="CZ94" i="14"/>
  <c r="CY94" i="14"/>
  <c r="CX94" i="14"/>
  <c r="CW94" i="14"/>
  <c r="CV94" i="14"/>
  <c r="CU94" i="14"/>
  <c r="CT94" i="14"/>
  <c r="CS94" i="14"/>
  <c r="CR94" i="14"/>
  <c r="CQ94" i="14"/>
  <c r="CP94" i="14"/>
  <c r="CO94" i="14"/>
  <c r="CN94" i="14"/>
  <c r="CM94" i="14"/>
  <c r="CL94" i="14"/>
  <c r="CK94" i="14"/>
  <c r="CJ94" i="14"/>
  <c r="CI94" i="14"/>
  <c r="CH94" i="14"/>
  <c r="CG94" i="14"/>
  <c r="CF94" i="14"/>
  <c r="CE94" i="14"/>
  <c r="CD94" i="14"/>
  <c r="CC94" i="14"/>
  <c r="CB94" i="14"/>
  <c r="CA94" i="14"/>
  <c r="BZ94" i="14"/>
  <c r="BY94" i="14"/>
  <c r="BX94" i="14"/>
  <c r="BW94" i="14"/>
  <c r="BV94" i="14"/>
  <c r="BU94" i="14"/>
  <c r="BT94" i="14"/>
  <c r="BS94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G94" i="14"/>
  <c r="F94" i="14"/>
  <c r="E94" i="14"/>
  <c r="D94" i="14"/>
  <c r="EC93" i="14"/>
  <c r="EB93" i="14"/>
  <c r="EA93" i="14"/>
  <c r="DZ93" i="14"/>
  <c r="DY93" i="14"/>
  <c r="DX93" i="14"/>
  <c r="DW93" i="14"/>
  <c r="DV93" i="14"/>
  <c r="DU93" i="14"/>
  <c r="DT93" i="14"/>
  <c r="DS93" i="14"/>
  <c r="DR93" i="14"/>
  <c r="DQ93" i="14"/>
  <c r="DP93" i="14"/>
  <c r="DO93" i="14"/>
  <c r="DN93" i="14"/>
  <c r="DM93" i="14"/>
  <c r="DL93" i="14"/>
  <c r="DK93" i="14"/>
  <c r="DJ93" i="14"/>
  <c r="DI93" i="14"/>
  <c r="DH93" i="14"/>
  <c r="DG93" i="14"/>
  <c r="DF93" i="14"/>
  <c r="DE93" i="14"/>
  <c r="DD93" i="14"/>
  <c r="DC93" i="14"/>
  <c r="DB93" i="14"/>
  <c r="DA93" i="14"/>
  <c r="CZ93" i="14"/>
  <c r="CY93" i="14"/>
  <c r="CX93" i="14"/>
  <c r="CW93" i="14"/>
  <c r="CV93" i="14"/>
  <c r="CU93" i="14"/>
  <c r="CT93" i="14"/>
  <c r="CS93" i="14"/>
  <c r="CR93" i="14"/>
  <c r="CQ93" i="14"/>
  <c r="CP93" i="14"/>
  <c r="CO93" i="14"/>
  <c r="CN93" i="14"/>
  <c r="CM93" i="14"/>
  <c r="CL93" i="14"/>
  <c r="CK93" i="14"/>
  <c r="CJ93" i="14"/>
  <c r="CI93" i="14"/>
  <c r="CH93" i="14"/>
  <c r="CG93" i="14"/>
  <c r="CF93" i="14"/>
  <c r="CE93" i="14"/>
  <c r="CD93" i="14"/>
  <c r="CC93" i="14"/>
  <c r="CB93" i="14"/>
  <c r="CA93" i="14"/>
  <c r="BZ93" i="14"/>
  <c r="BY93" i="14"/>
  <c r="BX93" i="14"/>
  <c r="BW93" i="14"/>
  <c r="BV93" i="14"/>
  <c r="BU93" i="14"/>
  <c r="BT93" i="14"/>
  <c r="BS93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G93" i="14"/>
  <c r="F93" i="14"/>
  <c r="E93" i="14"/>
  <c r="D93" i="14"/>
  <c r="EC92" i="14"/>
  <c r="EB92" i="14"/>
  <c r="EA92" i="14"/>
  <c r="DZ92" i="14"/>
  <c r="DY92" i="14"/>
  <c r="DX92" i="14"/>
  <c r="DW92" i="14"/>
  <c r="DV92" i="14"/>
  <c r="DU92" i="14"/>
  <c r="DT92" i="14"/>
  <c r="DS92" i="14"/>
  <c r="DR92" i="14"/>
  <c r="DQ92" i="14"/>
  <c r="DP92" i="14"/>
  <c r="DO92" i="14"/>
  <c r="DN92" i="14"/>
  <c r="DM92" i="14"/>
  <c r="DL92" i="14"/>
  <c r="DK92" i="14"/>
  <c r="DJ92" i="14"/>
  <c r="DI92" i="14"/>
  <c r="DH92" i="14"/>
  <c r="DG92" i="14"/>
  <c r="DF92" i="14"/>
  <c r="DE92" i="14"/>
  <c r="DD92" i="14"/>
  <c r="DC92" i="14"/>
  <c r="DB92" i="14"/>
  <c r="DA92" i="14"/>
  <c r="CZ92" i="14"/>
  <c r="CY92" i="14"/>
  <c r="CX92" i="14"/>
  <c r="CW92" i="14"/>
  <c r="CV92" i="14"/>
  <c r="CU92" i="14"/>
  <c r="CT92" i="14"/>
  <c r="CS92" i="14"/>
  <c r="CR92" i="14"/>
  <c r="CQ92" i="14"/>
  <c r="CP92" i="14"/>
  <c r="CO92" i="14"/>
  <c r="CN92" i="14"/>
  <c r="CM92" i="14"/>
  <c r="CL92" i="14"/>
  <c r="CK92" i="14"/>
  <c r="CJ92" i="14"/>
  <c r="CI92" i="14"/>
  <c r="CH92" i="14"/>
  <c r="CG92" i="14"/>
  <c r="CF92" i="14"/>
  <c r="CE92" i="14"/>
  <c r="CD92" i="14"/>
  <c r="CC92" i="14"/>
  <c r="CB92" i="14"/>
  <c r="CA92" i="14"/>
  <c r="BZ92" i="14"/>
  <c r="BY92" i="14"/>
  <c r="BX92" i="14"/>
  <c r="BW92" i="14"/>
  <c r="BV92" i="14"/>
  <c r="BU92" i="14"/>
  <c r="BT92" i="14"/>
  <c r="BS92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G92" i="14"/>
  <c r="F92" i="14"/>
  <c r="E92" i="14"/>
  <c r="D92" i="14"/>
  <c r="EC91" i="14"/>
  <c r="EB91" i="14"/>
  <c r="EA91" i="14"/>
  <c r="DZ91" i="14"/>
  <c r="DY91" i="14"/>
  <c r="DX91" i="14"/>
  <c r="DW91" i="14"/>
  <c r="DV91" i="14"/>
  <c r="DU91" i="14"/>
  <c r="DT91" i="14"/>
  <c r="DS91" i="14"/>
  <c r="DR91" i="14"/>
  <c r="DQ91" i="14"/>
  <c r="DP91" i="14"/>
  <c r="DO91" i="14"/>
  <c r="DN91" i="14"/>
  <c r="DM91" i="14"/>
  <c r="DL91" i="14"/>
  <c r="DK91" i="14"/>
  <c r="DJ91" i="14"/>
  <c r="DI91" i="14"/>
  <c r="DH91" i="14"/>
  <c r="DG91" i="14"/>
  <c r="DF91" i="14"/>
  <c r="DE91" i="14"/>
  <c r="DD91" i="14"/>
  <c r="DC91" i="14"/>
  <c r="DB91" i="14"/>
  <c r="DA91" i="14"/>
  <c r="CZ91" i="14"/>
  <c r="CY91" i="14"/>
  <c r="CX91" i="14"/>
  <c r="CW91" i="14"/>
  <c r="CV91" i="14"/>
  <c r="CU91" i="14"/>
  <c r="CT91" i="14"/>
  <c r="CS91" i="14"/>
  <c r="CR91" i="14"/>
  <c r="CQ91" i="14"/>
  <c r="CP91" i="14"/>
  <c r="CO91" i="14"/>
  <c r="CN91" i="14"/>
  <c r="CM91" i="14"/>
  <c r="CL91" i="14"/>
  <c r="CK91" i="14"/>
  <c r="CJ91" i="14"/>
  <c r="CI91" i="14"/>
  <c r="CH91" i="14"/>
  <c r="CG91" i="14"/>
  <c r="CF91" i="14"/>
  <c r="CE91" i="14"/>
  <c r="CD91" i="14"/>
  <c r="CC91" i="14"/>
  <c r="CB91" i="14"/>
  <c r="CA91" i="14"/>
  <c r="BZ91" i="14"/>
  <c r="BY91" i="14"/>
  <c r="BX91" i="14"/>
  <c r="BW91" i="14"/>
  <c r="BV91" i="14"/>
  <c r="BU91" i="14"/>
  <c r="BT91" i="14"/>
  <c r="BS91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G91" i="14"/>
  <c r="F91" i="14"/>
  <c r="E91" i="14"/>
  <c r="D91" i="14"/>
  <c r="EC90" i="14"/>
  <c r="EB90" i="14"/>
  <c r="EA90" i="14"/>
  <c r="DZ90" i="14"/>
  <c r="DY90" i="14"/>
  <c r="DX90" i="14"/>
  <c r="DW90" i="14"/>
  <c r="DV90" i="14"/>
  <c r="DU90" i="14"/>
  <c r="DT90" i="14"/>
  <c r="DS90" i="14"/>
  <c r="DR90" i="14"/>
  <c r="DQ90" i="14"/>
  <c r="DP90" i="14"/>
  <c r="DO90" i="14"/>
  <c r="DN90" i="14"/>
  <c r="DM90" i="14"/>
  <c r="DL90" i="14"/>
  <c r="DK90" i="14"/>
  <c r="DJ90" i="14"/>
  <c r="DI90" i="14"/>
  <c r="DH90" i="14"/>
  <c r="DG90" i="14"/>
  <c r="DF90" i="14"/>
  <c r="DE90" i="14"/>
  <c r="DD90" i="14"/>
  <c r="DC90" i="14"/>
  <c r="DB90" i="14"/>
  <c r="DA90" i="14"/>
  <c r="CZ90" i="14"/>
  <c r="CY90" i="14"/>
  <c r="CX90" i="14"/>
  <c r="CW90" i="14"/>
  <c r="CV90" i="14"/>
  <c r="CU90" i="14"/>
  <c r="CT90" i="14"/>
  <c r="CS90" i="14"/>
  <c r="CR90" i="14"/>
  <c r="CQ90" i="14"/>
  <c r="CP90" i="14"/>
  <c r="CO90" i="14"/>
  <c r="CN90" i="14"/>
  <c r="CM90" i="14"/>
  <c r="CL90" i="14"/>
  <c r="CK90" i="14"/>
  <c r="CJ90" i="14"/>
  <c r="CI90" i="14"/>
  <c r="CH90" i="14"/>
  <c r="CG90" i="14"/>
  <c r="CF90" i="14"/>
  <c r="CE90" i="14"/>
  <c r="CD90" i="14"/>
  <c r="CC90" i="14"/>
  <c r="CB90" i="14"/>
  <c r="CA90" i="14"/>
  <c r="BZ90" i="14"/>
  <c r="BY90" i="14"/>
  <c r="BX90" i="14"/>
  <c r="BW90" i="14"/>
  <c r="BV90" i="14"/>
  <c r="BU90" i="14"/>
  <c r="BT90" i="14"/>
  <c r="BS90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G90" i="14"/>
  <c r="F90" i="14"/>
  <c r="E90" i="14"/>
  <c r="D90" i="14"/>
  <c r="EC89" i="14"/>
  <c r="EB89" i="14"/>
  <c r="EA89" i="14"/>
  <c r="DZ89" i="14"/>
  <c r="DY89" i="14"/>
  <c r="DX89" i="14"/>
  <c r="DW89" i="14"/>
  <c r="DV89" i="14"/>
  <c r="DU89" i="14"/>
  <c r="DT89" i="14"/>
  <c r="DS89" i="14"/>
  <c r="DR89" i="14"/>
  <c r="DQ89" i="14"/>
  <c r="DP89" i="14"/>
  <c r="DO89" i="14"/>
  <c r="DN89" i="14"/>
  <c r="DM89" i="14"/>
  <c r="DL89" i="14"/>
  <c r="DK89" i="14"/>
  <c r="DJ89" i="14"/>
  <c r="DI89" i="14"/>
  <c r="DH89" i="14"/>
  <c r="DG89" i="14"/>
  <c r="DF89" i="14"/>
  <c r="DE89" i="14"/>
  <c r="DD89" i="14"/>
  <c r="DC89" i="14"/>
  <c r="DB89" i="14"/>
  <c r="DA89" i="14"/>
  <c r="CZ89" i="14"/>
  <c r="CY89" i="14"/>
  <c r="CX89" i="14"/>
  <c r="CW89" i="14"/>
  <c r="CV89" i="14"/>
  <c r="CU89" i="14"/>
  <c r="CT89" i="14"/>
  <c r="CS89" i="14"/>
  <c r="CR89" i="14"/>
  <c r="CQ89" i="14"/>
  <c r="CP89" i="14"/>
  <c r="CO89" i="14"/>
  <c r="CN89" i="14"/>
  <c r="CM89" i="14"/>
  <c r="CL89" i="14"/>
  <c r="CK89" i="14"/>
  <c r="CJ89" i="14"/>
  <c r="CI89" i="14"/>
  <c r="CH89" i="14"/>
  <c r="CG89" i="14"/>
  <c r="CF89" i="14"/>
  <c r="CE89" i="14"/>
  <c r="CD89" i="14"/>
  <c r="CC89" i="14"/>
  <c r="CB89" i="14"/>
  <c r="CA89" i="14"/>
  <c r="BZ89" i="14"/>
  <c r="BY89" i="14"/>
  <c r="BX89" i="14"/>
  <c r="BW89" i="14"/>
  <c r="BV89" i="14"/>
  <c r="BU89" i="14"/>
  <c r="BT89" i="14"/>
  <c r="BS89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G89" i="14"/>
  <c r="F89" i="14"/>
  <c r="E89" i="14"/>
  <c r="D89" i="14"/>
  <c r="EC88" i="14"/>
  <c r="EB88" i="14"/>
  <c r="EA88" i="14"/>
  <c r="DZ88" i="14"/>
  <c r="DY88" i="14"/>
  <c r="DX88" i="14"/>
  <c r="DW88" i="14"/>
  <c r="DV88" i="14"/>
  <c r="DU88" i="14"/>
  <c r="DT88" i="14"/>
  <c r="DS88" i="14"/>
  <c r="DR88" i="14"/>
  <c r="DQ88" i="14"/>
  <c r="DP88" i="14"/>
  <c r="DO88" i="14"/>
  <c r="DN88" i="14"/>
  <c r="DM88" i="14"/>
  <c r="DL88" i="14"/>
  <c r="DK88" i="14"/>
  <c r="DJ88" i="14"/>
  <c r="DI88" i="14"/>
  <c r="DH88" i="14"/>
  <c r="DG88" i="14"/>
  <c r="DF88" i="14"/>
  <c r="DE88" i="14"/>
  <c r="DD88" i="14"/>
  <c r="DC88" i="14"/>
  <c r="DB88" i="14"/>
  <c r="DA88" i="14"/>
  <c r="CZ88" i="14"/>
  <c r="CY88" i="14"/>
  <c r="CX88" i="14"/>
  <c r="CW88" i="14"/>
  <c r="CV88" i="14"/>
  <c r="CU88" i="14"/>
  <c r="CT88" i="14"/>
  <c r="CS88" i="14"/>
  <c r="CR88" i="14"/>
  <c r="CQ88" i="14"/>
  <c r="CP88" i="14"/>
  <c r="CO88" i="14"/>
  <c r="CN88" i="14"/>
  <c r="CM88" i="14"/>
  <c r="CL88" i="14"/>
  <c r="CK88" i="14"/>
  <c r="CJ88" i="14"/>
  <c r="CI88" i="14"/>
  <c r="CH88" i="14"/>
  <c r="CG88" i="14"/>
  <c r="CF88" i="14"/>
  <c r="CE88" i="14"/>
  <c r="CD88" i="14"/>
  <c r="CC88" i="14"/>
  <c r="CB88" i="14"/>
  <c r="CA88" i="14"/>
  <c r="BZ88" i="14"/>
  <c r="BY88" i="14"/>
  <c r="BX88" i="14"/>
  <c r="BW88" i="14"/>
  <c r="BV88" i="14"/>
  <c r="BU88" i="14"/>
  <c r="BT88" i="14"/>
  <c r="BS88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G88" i="14"/>
  <c r="F88" i="14"/>
  <c r="E88" i="14"/>
  <c r="D88" i="14"/>
  <c r="EC87" i="14"/>
  <c r="EB87" i="14"/>
  <c r="EA87" i="14"/>
  <c r="DZ87" i="14"/>
  <c r="DY87" i="14"/>
  <c r="DX87" i="14"/>
  <c r="DW87" i="14"/>
  <c r="DV87" i="14"/>
  <c r="DU87" i="14"/>
  <c r="DT87" i="14"/>
  <c r="DS87" i="14"/>
  <c r="DR87" i="14"/>
  <c r="DQ87" i="14"/>
  <c r="DP87" i="14"/>
  <c r="DO87" i="14"/>
  <c r="DN87" i="14"/>
  <c r="DM87" i="14"/>
  <c r="DL87" i="14"/>
  <c r="DK87" i="14"/>
  <c r="DJ87" i="14"/>
  <c r="DI87" i="14"/>
  <c r="DH87" i="14"/>
  <c r="DG87" i="14"/>
  <c r="DF87" i="14"/>
  <c r="DE87" i="14"/>
  <c r="DD87" i="14"/>
  <c r="DC87" i="14"/>
  <c r="DB87" i="14"/>
  <c r="DA87" i="14"/>
  <c r="CZ87" i="14"/>
  <c r="CY87" i="14"/>
  <c r="CX87" i="14"/>
  <c r="CW87" i="14"/>
  <c r="CV87" i="14"/>
  <c r="CU87" i="14"/>
  <c r="CT87" i="14"/>
  <c r="CS87" i="14"/>
  <c r="CR87" i="14"/>
  <c r="CQ87" i="14"/>
  <c r="CP87" i="14"/>
  <c r="CO87" i="14"/>
  <c r="CN87" i="14"/>
  <c r="CM87" i="14"/>
  <c r="CL87" i="14"/>
  <c r="CK87" i="14"/>
  <c r="CJ87" i="14"/>
  <c r="CI87" i="14"/>
  <c r="CH87" i="14"/>
  <c r="CG87" i="14"/>
  <c r="CF87" i="14"/>
  <c r="CE87" i="14"/>
  <c r="CD87" i="14"/>
  <c r="CC87" i="14"/>
  <c r="CB87" i="14"/>
  <c r="CA87" i="14"/>
  <c r="BZ87" i="14"/>
  <c r="BY87" i="14"/>
  <c r="BX87" i="14"/>
  <c r="BW87" i="14"/>
  <c r="BV87" i="14"/>
  <c r="BU87" i="14"/>
  <c r="BT87" i="14"/>
  <c r="BS87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G87" i="14"/>
  <c r="F87" i="14"/>
  <c r="E87" i="14"/>
  <c r="D87" i="14"/>
  <c r="EC86" i="14"/>
  <c r="EB86" i="14"/>
  <c r="EA86" i="14"/>
  <c r="DZ86" i="14"/>
  <c r="DY86" i="14"/>
  <c r="DX86" i="14"/>
  <c r="DW86" i="14"/>
  <c r="DV86" i="14"/>
  <c r="DU86" i="14"/>
  <c r="DT86" i="14"/>
  <c r="DS86" i="14"/>
  <c r="DR86" i="14"/>
  <c r="DQ86" i="14"/>
  <c r="DP86" i="14"/>
  <c r="DO86" i="14"/>
  <c r="DN86" i="14"/>
  <c r="DM86" i="14"/>
  <c r="DL86" i="14"/>
  <c r="DK86" i="14"/>
  <c r="DJ86" i="14"/>
  <c r="DI86" i="14"/>
  <c r="DH86" i="14"/>
  <c r="DG86" i="14"/>
  <c r="DF86" i="14"/>
  <c r="DE86" i="14"/>
  <c r="DD86" i="14"/>
  <c r="DC86" i="14"/>
  <c r="DB86" i="14"/>
  <c r="DA86" i="14"/>
  <c r="CZ86" i="14"/>
  <c r="CY86" i="14"/>
  <c r="CX86" i="14"/>
  <c r="CW86" i="14"/>
  <c r="CV86" i="14"/>
  <c r="CU86" i="14"/>
  <c r="CT86" i="14"/>
  <c r="CS86" i="14"/>
  <c r="CR86" i="14"/>
  <c r="CQ86" i="14"/>
  <c r="CP86" i="14"/>
  <c r="CO86" i="14"/>
  <c r="CN86" i="14"/>
  <c r="CM86" i="14"/>
  <c r="CL86" i="14"/>
  <c r="CK86" i="14"/>
  <c r="CJ86" i="14"/>
  <c r="CI86" i="14"/>
  <c r="CH86" i="14"/>
  <c r="CG86" i="14"/>
  <c r="CF86" i="14"/>
  <c r="CE86" i="14"/>
  <c r="CD86" i="14"/>
  <c r="CC86" i="14"/>
  <c r="CB86" i="14"/>
  <c r="CA86" i="14"/>
  <c r="BZ86" i="14"/>
  <c r="BY86" i="14"/>
  <c r="BX86" i="14"/>
  <c r="BW86" i="14"/>
  <c r="BV86" i="14"/>
  <c r="BU86" i="14"/>
  <c r="BT86" i="14"/>
  <c r="BS86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G86" i="14"/>
  <c r="F86" i="14"/>
  <c r="E86" i="14"/>
  <c r="D86" i="14"/>
  <c r="EC85" i="14"/>
  <c r="EB85" i="14"/>
  <c r="EA85" i="14"/>
  <c r="DZ85" i="14"/>
  <c r="DY85" i="14"/>
  <c r="DX85" i="14"/>
  <c r="DW85" i="14"/>
  <c r="DV85" i="14"/>
  <c r="DU85" i="14"/>
  <c r="DT85" i="14"/>
  <c r="DS85" i="14"/>
  <c r="DR85" i="14"/>
  <c r="DQ85" i="14"/>
  <c r="DP85" i="14"/>
  <c r="DO85" i="14"/>
  <c r="DN85" i="14"/>
  <c r="DM85" i="14"/>
  <c r="DL85" i="14"/>
  <c r="DK85" i="14"/>
  <c r="DJ85" i="14"/>
  <c r="DI85" i="14"/>
  <c r="DH85" i="14"/>
  <c r="DG85" i="14"/>
  <c r="DF85" i="14"/>
  <c r="DE85" i="14"/>
  <c r="DD85" i="14"/>
  <c r="DC85" i="14"/>
  <c r="DB85" i="14"/>
  <c r="DA85" i="14"/>
  <c r="CZ85" i="14"/>
  <c r="CY85" i="14"/>
  <c r="CX85" i="14"/>
  <c r="CW85" i="14"/>
  <c r="CV85" i="14"/>
  <c r="CU85" i="14"/>
  <c r="CT85" i="14"/>
  <c r="CS85" i="14"/>
  <c r="CR85" i="14"/>
  <c r="CQ85" i="14"/>
  <c r="CP85" i="14"/>
  <c r="CO85" i="14"/>
  <c r="CN85" i="14"/>
  <c r="CM85" i="14"/>
  <c r="CL85" i="14"/>
  <c r="CK85" i="14"/>
  <c r="CJ85" i="14"/>
  <c r="CI85" i="14"/>
  <c r="CH85" i="14"/>
  <c r="CG85" i="14"/>
  <c r="CF85" i="14"/>
  <c r="CE85" i="14"/>
  <c r="CD85" i="14"/>
  <c r="CC85" i="14"/>
  <c r="CB85" i="14"/>
  <c r="CA85" i="14"/>
  <c r="BZ85" i="14"/>
  <c r="BY85" i="14"/>
  <c r="BX85" i="14"/>
  <c r="BW85" i="14"/>
  <c r="BV85" i="14"/>
  <c r="BU85" i="14"/>
  <c r="BT85" i="14"/>
  <c r="BS85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G85" i="14"/>
  <c r="F85" i="14"/>
  <c r="E85" i="14"/>
  <c r="D85" i="14"/>
  <c r="EC84" i="14"/>
  <c r="EB84" i="14"/>
  <c r="EA84" i="14"/>
  <c r="DZ84" i="14"/>
  <c r="DY84" i="14"/>
  <c r="DX84" i="14"/>
  <c r="DW84" i="14"/>
  <c r="DV84" i="14"/>
  <c r="DU84" i="14"/>
  <c r="DT84" i="14"/>
  <c r="DS84" i="14"/>
  <c r="DR84" i="14"/>
  <c r="DQ84" i="14"/>
  <c r="DP84" i="14"/>
  <c r="DO84" i="14"/>
  <c r="DN84" i="14"/>
  <c r="DM84" i="14"/>
  <c r="DL84" i="14"/>
  <c r="DK84" i="14"/>
  <c r="DJ84" i="14"/>
  <c r="DI84" i="14"/>
  <c r="DH84" i="14"/>
  <c r="DG84" i="14"/>
  <c r="DF84" i="14"/>
  <c r="DE84" i="14"/>
  <c r="DD84" i="14"/>
  <c r="DC84" i="14"/>
  <c r="DB84" i="14"/>
  <c r="DA84" i="14"/>
  <c r="CZ84" i="14"/>
  <c r="CY84" i="14"/>
  <c r="CX84" i="14"/>
  <c r="CW84" i="14"/>
  <c r="CV84" i="14"/>
  <c r="CU84" i="14"/>
  <c r="CT84" i="14"/>
  <c r="CS84" i="14"/>
  <c r="CR84" i="14"/>
  <c r="CQ84" i="14"/>
  <c r="CP84" i="14"/>
  <c r="CO84" i="14"/>
  <c r="CN84" i="14"/>
  <c r="CM84" i="14"/>
  <c r="CL84" i="14"/>
  <c r="CK84" i="14"/>
  <c r="CJ84" i="14"/>
  <c r="CI84" i="14"/>
  <c r="CH84" i="14"/>
  <c r="CG84" i="14"/>
  <c r="CF84" i="14"/>
  <c r="CE84" i="14"/>
  <c r="CD84" i="14"/>
  <c r="CC84" i="14"/>
  <c r="CB84" i="14"/>
  <c r="CA84" i="14"/>
  <c r="BZ84" i="14"/>
  <c r="BY84" i="14"/>
  <c r="BX84" i="14"/>
  <c r="BW84" i="14"/>
  <c r="BV84" i="14"/>
  <c r="BU84" i="14"/>
  <c r="BT84" i="14"/>
  <c r="BS84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G84" i="14"/>
  <c r="F84" i="14"/>
  <c r="E84" i="14"/>
  <c r="D84" i="14"/>
  <c r="EC83" i="14"/>
  <c r="EB83" i="14"/>
  <c r="EA83" i="14"/>
  <c r="DZ83" i="14"/>
  <c r="DY83" i="14"/>
  <c r="DX83" i="14"/>
  <c r="DW83" i="14"/>
  <c r="DV83" i="14"/>
  <c r="DU83" i="14"/>
  <c r="DT83" i="14"/>
  <c r="DS83" i="14"/>
  <c r="DR83" i="14"/>
  <c r="DQ83" i="14"/>
  <c r="DP83" i="14"/>
  <c r="DO83" i="14"/>
  <c r="DN83" i="14"/>
  <c r="DM83" i="14"/>
  <c r="DL83" i="14"/>
  <c r="DK83" i="14"/>
  <c r="DJ83" i="14"/>
  <c r="DI83" i="14"/>
  <c r="DH83" i="14"/>
  <c r="DG83" i="14"/>
  <c r="DF83" i="14"/>
  <c r="DE83" i="14"/>
  <c r="DD83" i="14"/>
  <c r="DC83" i="14"/>
  <c r="DB83" i="14"/>
  <c r="DA83" i="14"/>
  <c r="CZ83" i="14"/>
  <c r="CY83" i="14"/>
  <c r="CX83" i="14"/>
  <c r="CW83" i="14"/>
  <c r="CV83" i="14"/>
  <c r="CU83" i="14"/>
  <c r="CT83" i="14"/>
  <c r="CS83" i="14"/>
  <c r="CR83" i="14"/>
  <c r="CQ83" i="14"/>
  <c r="CP83" i="14"/>
  <c r="CO83" i="14"/>
  <c r="CN83" i="14"/>
  <c r="CM83" i="14"/>
  <c r="CL83" i="14"/>
  <c r="CK83" i="14"/>
  <c r="CJ83" i="14"/>
  <c r="CI83" i="14"/>
  <c r="CH83" i="14"/>
  <c r="CG83" i="14"/>
  <c r="CF83" i="14"/>
  <c r="CE83" i="14"/>
  <c r="CD83" i="14"/>
  <c r="CC83" i="14"/>
  <c r="CB83" i="14"/>
  <c r="CA83" i="14"/>
  <c r="BZ83" i="14"/>
  <c r="BY83" i="14"/>
  <c r="BX83" i="14"/>
  <c r="BW83" i="14"/>
  <c r="BV83" i="14"/>
  <c r="BU83" i="14"/>
  <c r="BT83" i="14"/>
  <c r="BS83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G83" i="14"/>
  <c r="F83" i="14"/>
  <c r="E83" i="14"/>
  <c r="D83" i="14"/>
  <c r="EC82" i="14"/>
  <c r="EB82" i="14"/>
  <c r="EA82" i="14"/>
  <c r="DZ82" i="14"/>
  <c r="DY82" i="14"/>
  <c r="DX82" i="14"/>
  <c r="DW82" i="14"/>
  <c r="DV82" i="14"/>
  <c r="DU82" i="14"/>
  <c r="DT82" i="14"/>
  <c r="DS82" i="14"/>
  <c r="DR82" i="14"/>
  <c r="DQ82" i="14"/>
  <c r="DP82" i="14"/>
  <c r="DO82" i="14"/>
  <c r="DN82" i="14"/>
  <c r="DM82" i="14"/>
  <c r="DL82" i="14"/>
  <c r="DK82" i="14"/>
  <c r="DJ82" i="14"/>
  <c r="DI82" i="14"/>
  <c r="DH82" i="14"/>
  <c r="DG82" i="14"/>
  <c r="DF82" i="14"/>
  <c r="DE82" i="14"/>
  <c r="DD82" i="14"/>
  <c r="DC82" i="14"/>
  <c r="DB82" i="14"/>
  <c r="DA82" i="14"/>
  <c r="CZ82" i="14"/>
  <c r="CY82" i="14"/>
  <c r="CX82" i="14"/>
  <c r="CW82" i="14"/>
  <c r="CV82" i="14"/>
  <c r="CU82" i="14"/>
  <c r="CT82" i="14"/>
  <c r="CS82" i="14"/>
  <c r="CR82" i="14"/>
  <c r="CQ82" i="14"/>
  <c r="CP82" i="14"/>
  <c r="CO82" i="14"/>
  <c r="CN82" i="14"/>
  <c r="CM82" i="14"/>
  <c r="CL82" i="14"/>
  <c r="CK82" i="14"/>
  <c r="CJ82" i="14"/>
  <c r="CI82" i="14"/>
  <c r="CH82" i="14"/>
  <c r="CG82" i="14"/>
  <c r="CF82" i="14"/>
  <c r="CE82" i="14"/>
  <c r="CD82" i="14"/>
  <c r="CC82" i="14"/>
  <c r="CB82" i="14"/>
  <c r="CA82" i="14"/>
  <c r="BZ82" i="14"/>
  <c r="BY82" i="14"/>
  <c r="BX82" i="14"/>
  <c r="BW82" i="14"/>
  <c r="BV82" i="14"/>
  <c r="BU82" i="14"/>
  <c r="BT82" i="14"/>
  <c r="BS82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G82" i="14"/>
  <c r="F82" i="14"/>
  <c r="E82" i="14"/>
  <c r="D82" i="14"/>
  <c r="EC81" i="14"/>
  <c r="EB81" i="14"/>
  <c r="EA81" i="14"/>
  <c r="DZ81" i="14"/>
  <c r="DY81" i="14"/>
  <c r="DX81" i="14"/>
  <c r="DW81" i="14"/>
  <c r="DV81" i="14"/>
  <c r="DU81" i="14"/>
  <c r="DT81" i="14"/>
  <c r="DS81" i="14"/>
  <c r="DR81" i="14"/>
  <c r="DQ81" i="14"/>
  <c r="DP81" i="14"/>
  <c r="DO81" i="14"/>
  <c r="DN81" i="14"/>
  <c r="DM81" i="14"/>
  <c r="DL81" i="14"/>
  <c r="DK81" i="14"/>
  <c r="DJ81" i="14"/>
  <c r="DI81" i="14"/>
  <c r="DH81" i="14"/>
  <c r="DG81" i="14"/>
  <c r="DF81" i="14"/>
  <c r="DE81" i="14"/>
  <c r="DD81" i="14"/>
  <c r="DC81" i="14"/>
  <c r="DB81" i="14"/>
  <c r="DA81" i="14"/>
  <c r="CZ81" i="14"/>
  <c r="CY81" i="14"/>
  <c r="CX81" i="14"/>
  <c r="CW81" i="14"/>
  <c r="CV81" i="14"/>
  <c r="CU81" i="14"/>
  <c r="CT81" i="14"/>
  <c r="CS81" i="14"/>
  <c r="CR81" i="14"/>
  <c r="CQ81" i="14"/>
  <c r="CP81" i="14"/>
  <c r="CO81" i="14"/>
  <c r="CN81" i="14"/>
  <c r="CM81" i="14"/>
  <c r="CL81" i="14"/>
  <c r="CK81" i="14"/>
  <c r="CJ81" i="14"/>
  <c r="CI81" i="14"/>
  <c r="CH81" i="14"/>
  <c r="CG81" i="14"/>
  <c r="CF81" i="14"/>
  <c r="CE81" i="14"/>
  <c r="CD81" i="14"/>
  <c r="CC81" i="14"/>
  <c r="CB81" i="14"/>
  <c r="CA81" i="14"/>
  <c r="BZ81" i="14"/>
  <c r="BY81" i="14"/>
  <c r="BX81" i="14"/>
  <c r="BW81" i="14"/>
  <c r="BV81" i="14"/>
  <c r="BU81" i="14"/>
  <c r="BT81" i="14"/>
  <c r="BS81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G81" i="14"/>
  <c r="F81" i="14"/>
  <c r="E81" i="14"/>
  <c r="D81" i="14"/>
  <c r="EC80" i="14"/>
  <c r="EB80" i="14"/>
  <c r="EA80" i="14"/>
  <c r="DZ80" i="14"/>
  <c r="DY80" i="14"/>
  <c r="DX80" i="14"/>
  <c r="DW80" i="14"/>
  <c r="DV80" i="14"/>
  <c r="DU80" i="14"/>
  <c r="DT80" i="14"/>
  <c r="DS80" i="14"/>
  <c r="DR80" i="14"/>
  <c r="DQ80" i="14"/>
  <c r="DP80" i="14"/>
  <c r="DO80" i="14"/>
  <c r="DN80" i="14"/>
  <c r="DM80" i="14"/>
  <c r="DL80" i="14"/>
  <c r="DK80" i="14"/>
  <c r="DJ80" i="14"/>
  <c r="DI80" i="14"/>
  <c r="DH80" i="14"/>
  <c r="DG80" i="14"/>
  <c r="DF80" i="14"/>
  <c r="DE80" i="14"/>
  <c r="DD80" i="14"/>
  <c r="DC80" i="14"/>
  <c r="DB80" i="14"/>
  <c r="DA80" i="14"/>
  <c r="CZ80" i="14"/>
  <c r="CY80" i="14"/>
  <c r="CX80" i="14"/>
  <c r="CW80" i="14"/>
  <c r="CV80" i="14"/>
  <c r="CU80" i="14"/>
  <c r="CT80" i="14"/>
  <c r="CS80" i="14"/>
  <c r="CR80" i="14"/>
  <c r="CQ80" i="14"/>
  <c r="CP80" i="14"/>
  <c r="CO80" i="14"/>
  <c r="CN80" i="14"/>
  <c r="CM80" i="14"/>
  <c r="CL80" i="14"/>
  <c r="CK80" i="14"/>
  <c r="CJ80" i="14"/>
  <c r="CI80" i="14"/>
  <c r="CH80" i="14"/>
  <c r="CG80" i="14"/>
  <c r="CF80" i="14"/>
  <c r="CE80" i="14"/>
  <c r="CD80" i="14"/>
  <c r="CC80" i="14"/>
  <c r="CB80" i="14"/>
  <c r="CA80" i="14"/>
  <c r="BZ80" i="14"/>
  <c r="BY80" i="14"/>
  <c r="BX80" i="14"/>
  <c r="BW80" i="14"/>
  <c r="BV80" i="14"/>
  <c r="BU80" i="14"/>
  <c r="BT80" i="14"/>
  <c r="BS80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G80" i="14"/>
  <c r="F80" i="14"/>
  <c r="E80" i="14"/>
  <c r="D80" i="14"/>
  <c r="EC79" i="14"/>
  <c r="EB79" i="14"/>
  <c r="EA79" i="14"/>
  <c r="DZ79" i="14"/>
  <c r="DY79" i="14"/>
  <c r="DX79" i="14"/>
  <c r="DW79" i="14"/>
  <c r="DV79" i="14"/>
  <c r="DU79" i="14"/>
  <c r="DT79" i="14"/>
  <c r="DS79" i="14"/>
  <c r="DR79" i="14"/>
  <c r="DQ79" i="14"/>
  <c r="DP79" i="14"/>
  <c r="DO79" i="14"/>
  <c r="DN79" i="14"/>
  <c r="DM79" i="14"/>
  <c r="DL79" i="14"/>
  <c r="DK79" i="14"/>
  <c r="DJ79" i="14"/>
  <c r="DI79" i="14"/>
  <c r="DH79" i="14"/>
  <c r="DG79" i="14"/>
  <c r="DF79" i="14"/>
  <c r="DE79" i="14"/>
  <c r="DD79" i="14"/>
  <c r="DC79" i="14"/>
  <c r="DB79" i="14"/>
  <c r="DA79" i="14"/>
  <c r="CZ79" i="14"/>
  <c r="CY79" i="14"/>
  <c r="CX79" i="14"/>
  <c r="CW79" i="14"/>
  <c r="CV79" i="14"/>
  <c r="CU79" i="14"/>
  <c r="CT79" i="14"/>
  <c r="CS79" i="14"/>
  <c r="CR79" i="14"/>
  <c r="CQ79" i="14"/>
  <c r="CP79" i="14"/>
  <c r="CO79" i="14"/>
  <c r="CN79" i="14"/>
  <c r="CM79" i="14"/>
  <c r="CL79" i="14"/>
  <c r="CK79" i="14"/>
  <c r="CJ79" i="14"/>
  <c r="CI79" i="14"/>
  <c r="CH79" i="14"/>
  <c r="CG79" i="14"/>
  <c r="CF79" i="14"/>
  <c r="CE79" i="14"/>
  <c r="CD79" i="14"/>
  <c r="CC79" i="14"/>
  <c r="CB79" i="14"/>
  <c r="CA79" i="14"/>
  <c r="BZ79" i="14"/>
  <c r="BY79" i="14"/>
  <c r="BX79" i="14"/>
  <c r="BW79" i="14"/>
  <c r="BV79" i="14"/>
  <c r="BU79" i="14"/>
  <c r="BT79" i="14"/>
  <c r="BS79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G79" i="14"/>
  <c r="F79" i="14"/>
  <c r="E79" i="14"/>
  <c r="D79" i="14"/>
  <c r="EC78" i="14"/>
  <c r="EB78" i="14"/>
  <c r="EA78" i="14"/>
  <c r="DZ78" i="14"/>
  <c r="DY78" i="14"/>
  <c r="DX78" i="14"/>
  <c r="DW78" i="14"/>
  <c r="DV78" i="14"/>
  <c r="DU78" i="14"/>
  <c r="DT78" i="14"/>
  <c r="DS78" i="14"/>
  <c r="DR78" i="14"/>
  <c r="DQ78" i="14"/>
  <c r="DP78" i="14"/>
  <c r="DO78" i="14"/>
  <c r="DN78" i="14"/>
  <c r="DM78" i="14"/>
  <c r="DL78" i="14"/>
  <c r="DK78" i="14"/>
  <c r="DJ78" i="14"/>
  <c r="DI78" i="14"/>
  <c r="DH78" i="14"/>
  <c r="DG78" i="14"/>
  <c r="DF78" i="14"/>
  <c r="DE78" i="14"/>
  <c r="DD78" i="14"/>
  <c r="DC78" i="14"/>
  <c r="DB78" i="14"/>
  <c r="DA78" i="14"/>
  <c r="CZ78" i="14"/>
  <c r="CY78" i="14"/>
  <c r="CX78" i="14"/>
  <c r="CW78" i="14"/>
  <c r="CV78" i="14"/>
  <c r="CU78" i="14"/>
  <c r="CT78" i="14"/>
  <c r="CS78" i="14"/>
  <c r="CR78" i="14"/>
  <c r="CQ78" i="14"/>
  <c r="CP78" i="14"/>
  <c r="CO78" i="14"/>
  <c r="CN78" i="14"/>
  <c r="CM78" i="14"/>
  <c r="CL78" i="14"/>
  <c r="CK78" i="14"/>
  <c r="CJ78" i="14"/>
  <c r="CI78" i="14"/>
  <c r="CH78" i="14"/>
  <c r="CG78" i="14"/>
  <c r="CF78" i="14"/>
  <c r="CE78" i="14"/>
  <c r="CD78" i="14"/>
  <c r="CC78" i="14"/>
  <c r="CB78" i="14"/>
  <c r="CA78" i="14"/>
  <c r="BZ78" i="14"/>
  <c r="BY78" i="14"/>
  <c r="BX78" i="14"/>
  <c r="BW78" i="14"/>
  <c r="BV78" i="14"/>
  <c r="BU78" i="14"/>
  <c r="BT78" i="14"/>
  <c r="BS78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G78" i="14"/>
  <c r="F78" i="14"/>
  <c r="E78" i="14"/>
  <c r="D78" i="14"/>
  <c r="EC77" i="14"/>
  <c r="EB77" i="14"/>
  <c r="EA77" i="14"/>
  <c r="DZ77" i="14"/>
  <c r="DY77" i="14"/>
  <c r="DX77" i="14"/>
  <c r="DW77" i="14"/>
  <c r="DV77" i="14"/>
  <c r="DU77" i="14"/>
  <c r="DT77" i="14"/>
  <c r="DS77" i="14"/>
  <c r="DR77" i="14"/>
  <c r="DQ77" i="14"/>
  <c r="DP77" i="14"/>
  <c r="DO77" i="14"/>
  <c r="DN77" i="14"/>
  <c r="DM77" i="14"/>
  <c r="DL77" i="14"/>
  <c r="DK77" i="14"/>
  <c r="DJ77" i="14"/>
  <c r="DI77" i="14"/>
  <c r="DH77" i="14"/>
  <c r="DG77" i="14"/>
  <c r="DF77" i="14"/>
  <c r="DE77" i="14"/>
  <c r="DD77" i="14"/>
  <c r="DC77" i="14"/>
  <c r="DB77" i="14"/>
  <c r="DA77" i="14"/>
  <c r="CZ77" i="14"/>
  <c r="CY77" i="14"/>
  <c r="CX77" i="14"/>
  <c r="CW77" i="14"/>
  <c r="CV77" i="14"/>
  <c r="CU77" i="14"/>
  <c r="CT77" i="14"/>
  <c r="CS77" i="14"/>
  <c r="CR77" i="14"/>
  <c r="CQ77" i="14"/>
  <c r="CP77" i="14"/>
  <c r="CO77" i="14"/>
  <c r="CN77" i="14"/>
  <c r="CM77" i="14"/>
  <c r="CL77" i="14"/>
  <c r="CK77" i="14"/>
  <c r="CJ77" i="14"/>
  <c r="CI77" i="14"/>
  <c r="CH77" i="14"/>
  <c r="CG77" i="14"/>
  <c r="CF77" i="14"/>
  <c r="CE77" i="14"/>
  <c r="CD77" i="14"/>
  <c r="CC77" i="14"/>
  <c r="CB77" i="14"/>
  <c r="CA77" i="14"/>
  <c r="BZ77" i="14"/>
  <c r="BY77" i="14"/>
  <c r="BX77" i="14"/>
  <c r="BW77" i="14"/>
  <c r="BV77" i="14"/>
  <c r="BU77" i="14"/>
  <c r="BT77" i="14"/>
  <c r="BS77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G77" i="14"/>
  <c r="F77" i="14"/>
  <c r="E77" i="14"/>
  <c r="D77" i="14"/>
  <c r="EC76" i="14"/>
  <c r="EB76" i="14"/>
  <c r="EA76" i="14"/>
  <c r="DZ76" i="14"/>
  <c r="DY76" i="14"/>
  <c r="DX76" i="14"/>
  <c r="DW76" i="14"/>
  <c r="DV76" i="14"/>
  <c r="DU76" i="14"/>
  <c r="DT76" i="14"/>
  <c r="DS76" i="14"/>
  <c r="DR76" i="14"/>
  <c r="DQ76" i="14"/>
  <c r="DP76" i="14"/>
  <c r="DO76" i="14"/>
  <c r="DN76" i="14"/>
  <c r="DM76" i="14"/>
  <c r="DL76" i="14"/>
  <c r="DK76" i="14"/>
  <c r="DJ76" i="14"/>
  <c r="DI76" i="14"/>
  <c r="DH76" i="14"/>
  <c r="DG76" i="14"/>
  <c r="DF76" i="14"/>
  <c r="DE76" i="14"/>
  <c r="DD76" i="14"/>
  <c r="DC76" i="14"/>
  <c r="DB76" i="14"/>
  <c r="DA76" i="14"/>
  <c r="CZ76" i="14"/>
  <c r="CY76" i="14"/>
  <c r="CX76" i="14"/>
  <c r="CW76" i="14"/>
  <c r="CV76" i="14"/>
  <c r="CU76" i="14"/>
  <c r="CT76" i="14"/>
  <c r="CS76" i="14"/>
  <c r="CR76" i="14"/>
  <c r="CQ76" i="14"/>
  <c r="CP76" i="14"/>
  <c r="CO76" i="14"/>
  <c r="CN76" i="14"/>
  <c r="CM76" i="14"/>
  <c r="CL76" i="14"/>
  <c r="CK76" i="14"/>
  <c r="CJ76" i="14"/>
  <c r="CI76" i="14"/>
  <c r="CH76" i="14"/>
  <c r="CG76" i="14"/>
  <c r="CF76" i="14"/>
  <c r="CE76" i="14"/>
  <c r="CD76" i="14"/>
  <c r="CC76" i="14"/>
  <c r="CB76" i="14"/>
  <c r="CA76" i="14"/>
  <c r="BZ76" i="14"/>
  <c r="BY76" i="14"/>
  <c r="BX76" i="14"/>
  <c r="BW76" i="14"/>
  <c r="BV76" i="14"/>
  <c r="BU76" i="14"/>
  <c r="BT76" i="14"/>
  <c r="BS76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G76" i="14"/>
  <c r="F76" i="14"/>
  <c r="E76" i="14"/>
  <c r="D76" i="14"/>
  <c r="EC75" i="14"/>
  <c r="EB75" i="14"/>
  <c r="EA75" i="14"/>
  <c r="DZ75" i="14"/>
  <c r="DY75" i="14"/>
  <c r="DX75" i="14"/>
  <c r="DW75" i="14"/>
  <c r="DV75" i="14"/>
  <c r="DU75" i="14"/>
  <c r="DT75" i="14"/>
  <c r="DS75" i="14"/>
  <c r="DR75" i="14"/>
  <c r="DQ75" i="14"/>
  <c r="DP75" i="14"/>
  <c r="DO75" i="14"/>
  <c r="DN75" i="14"/>
  <c r="DM75" i="14"/>
  <c r="DL75" i="14"/>
  <c r="DK75" i="14"/>
  <c r="DJ75" i="14"/>
  <c r="DI75" i="14"/>
  <c r="DH75" i="14"/>
  <c r="DG75" i="14"/>
  <c r="DF75" i="14"/>
  <c r="DE75" i="14"/>
  <c r="DD75" i="14"/>
  <c r="DC75" i="14"/>
  <c r="DB75" i="14"/>
  <c r="DA75" i="14"/>
  <c r="CZ75" i="14"/>
  <c r="CY75" i="14"/>
  <c r="CX75" i="14"/>
  <c r="CW75" i="14"/>
  <c r="CV75" i="14"/>
  <c r="CU75" i="14"/>
  <c r="CT75" i="14"/>
  <c r="CS75" i="14"/>
  <c r="CR75" i="14"/>
  <c r="CQ75" i="14"/>
  <c r="CP75" i="14"/>
  <c r="CO75" i="14"/>
  <c r="CN75" i="14"/>
  <c r="CM75" i="14"/>
  <c r="CL75" i="14"/>
  <c r="CK75" i="14"/>
  <c r="CJ75" i="14"/>
  <c r="CI75" i="14"/>
  <c r="CH75" i="14"/>
  <c r="CG75" i="14"/>
  <c r="CF75" i="14"/>
  <c r="CE75" i="14"/>
  <c r="CD75" i="14"/>
  <c r="CC75" i="14"/>
  <c r="CB75" i="14"/>
  <c r="CA75" i="14"/>
  <c r="BZ75" i="14"/>
  <c r="BY75" i="14"/>
  <c r="BX75" i="14"/>
  <c r="BW75" i="14"/>
  <c r="BV75" i="14"/>
  <c r="BU75" i="14"/>
  <c r="BT75" i="14"/>
  <c r="BS75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G75" i="14"/>
  <c r="F75" i="14"/>
  <c r="E75" i="14"/>
  <c r="D75" i="14"/>
  <c r="EC74" i="14"/>
  <c r="EB74" i="14"/>
  <c r="EA74" i="14"/>
  <c r="DZ74" i="14"/>
  <c r="DY74" i="14"/>
  <c r="DX74" i="14"/>
  <c r="DW74" i="14"/>
  <c r="DV74" i="14"/>
  <c r="DU74" i="14"/>
  <c r="DT74" i="14"/>
  <c r="DS74" i="14"/>
  <c r="DR74" i="14"/>
  <c r="DQ74" i="14"/>
  <c r="DP74" i="14"/>
  <c r="DO74" i="14"/>
  <c r="DN74" i="14"/>
  <c r="DM74" i="14"/>
  <c r="DL74" i="14"/>
  <c r="DK74" i="14"/>
  <c r="DJ74" i="14"/>
  <c r="DI74" i="14"/>
  <c r="DH74" i="14"/>
  <c r="DG74" i="14"/>
  <c r="DF74" i="14"/>
  <c r="DE74" i="14"/>
  <c r="DD74" i="14"/>
  <c r="DC74" i="14"/>
  <c r="DB74" i="14"/>
  <c r="DA74" i="14"/>
  <c r="CZ74" i="14"/>
  <c r="CY74" i="14"/>
  <c r="CX74" i="14"/>
  <c r="CW74" i="14"/>
  <c r="CV74" i="14"/>
  <c r="CU74" i="14"/>
  <c r="CT74" i="14"/>
  <c r="CS74" i="14"/>
  <c r="CR74" i="14"/>
  <c r="CQ74" i="14"/>
  <c r="CP74" i="14"/>
  <c r="CO74" i="14"/>
  <c r="CN74" i="14"/>
  <c r="CM74" i="14"/>
  <c r="CL74" i="14"/>
  <c r="CK74" i="14"/>
  <c r="CJ74" i="14"/>
  <c r="CI74" i="14"/>
  <c r="CH74" i="14"/>
  <c r="CG74" i="14"/>
  <c r="CF74" i="14"/>
  <c r="CE74" i="14"/>
  <c r="CD74" i="14"/>
  <c r="CC74" i="14"/>
  <c r="CB74" i="14"/>
  <c r="CA74" i="14"/>
  <c r="BZ74" i="14"/>
  <c r="BY74" i="14"/>
  <c r="BX74" i="14"/>
  <c r="BW74" i="14"/>
  <c r="BV74" i="14"/>
  <c r="BU74" i="14"/>
  <c r="BT74" i="14"/>
  <c r="BS74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G74" i="14"/>
  <c r="F74" i="14"/>
  <c r="E74" i="14"/>
  <c r="D74" i="14"/>
  <c r="EC73" i="14"/>
  <c r="EB73" i="14"/>
  <c r="EA73" i="14"/>
  <c r="DZ73" i="14"/>
  <c r="DY73" i="14"/>
  <c r="DX73" i="14"/>
  <c r="DW73" i="14"/>
  <c r="DV73" i="14"/>
  <c r="DU73" i="14"/>
  <c r="DT73" i="14"/>
  <c r="DS73" i="14"/>
  <c r="DR73" i="14"/>
  <c r="DQ73" i="14"/>
  <c r="DP73" i="14"/>
  <c r="DO73" i="14"/>
  <c r="DN73" i="14"/>
  <c r="DM73" i="14"/>
  <c r="DL73" i="14"/>
  <c r="DK73" i="14"/>
  <c r="DJ73" i="14"/>
  <c r="DI73" i="14"/>
  <c r="DH73" i="14"/>
  <c r="DG73" i="14"/>
  <c r="DF73" i="14"/>
  <c r="DE73" i="14"/>
  <c r="DD73" i="14"/>
  <c r="DC73" i="14"/>
  <c r="DB73" i="14"/>
  <c r="DA73" i="14"/>
  <c r="CZ73" i="14"/>
  <c r="CY73" i="14"/>
  <c r="CX73" i="14"/>
  <c r="CW73" i="14"/>
  <c r="CV73" i="14"/>
  <c r="CU73" i="14"/>
  <c r="CT73" i="14"/>
  <c r="CS73" i="14"/>
  <c r="CR73" i="14"/>
  <c r="CQ73" i="14"/>
  <c r="CP73" i="14"/>
  <c r="CO73" i="14"/>
  <c r="CN73" i="14"/>
  <c r="CM73" i="14"/>
  <c r="CL73" i="14"/>
  <c r="CK73" i="14"/>
  <c r="CJ73" i="14"/>
  <c r="CI73" i="14"/>
  <c r="CH73" i="14"/>
  <c r="CG73" i="14"/>
  <c r="CF73" i="14"/>
  <c r="CE73" i="14"/>
  <c r="CD73" i="14"/>
  <c r="CC73" i="14"/>
  <c r="CB73" i="14"/>
  <c r="CA73" i="14"/>
  <c r="BZ73" i="14"/>
  <c r="BY73" i="14"/>
  <c r="BX73" i="14"/>
  <c r="BW73" i="14"/>
  <c r="BV73" i="14"/>
  <c r="BU73" i="14"/>
  <c r="BT73" i="14"/>
  <c r="BS73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G73" i="14"/>
  <c r="F73" i="14"/>
  <c r="E73" i="14"/>
  <c r="D73" i="14"/>
  <c r="EC72" i="14"/>
  <c r="EB72" i="14"/>
  <c r="EA72" i="14"/>
  <c r="DZ72" i="14"/>
  <c r="DY72" i="14"/>
  <c r="DX72" i="14"/>
  <c r="DW72" i="14"/>
  <c r="DV72" i="14"/>
  <c r="DU72" i="14"/>
  <c r="DT72" i="14"/>
  <c r="DS72" i="14"/>
  <c r="DR72" i="14"/>
  <c r="DQ72" i="14"/>
  <c r="DP72" i="14"/>
  <c r="DO72" i="14"/>
  <c r="DN72" i="14"/>
  <c r="DM72" i="14"/>
  <c r="DL72" i="14"/>
  <c r="DK72" i="14"/>
  <c r="DJ72" i="14"/>
  <c r="DI72" i="14"/>
  <c r="DH72" i="14"/>
  <c r="DG72" i="14"/>
  <c r="DF72" i="14"/>
  <c r="DE72" i="14"/>
  <c r="DD72" i="14"/>
  <c r="DC72" i="14"/>
  <c r="DB72" i="14"/>
  <c r="DA72" i="14"/>
  <c r="CZ72" i="14"/>
  <c r="CY72" i="14"/>
  <c r="CX72" i="14"/>
  <c r="CW72" i="14"/>
  <c r="CV72" i="14"/>
  <c r="CU72" i="14"/>
  <c r="CT72" i="14"/>
  <c r="CS72" i="14"/>
  <c r="CR72" i="14"/>
  <c r="CQ72" i="14"/>
  <c r="CP72" i="14"/>
  <c r="CO72" i="14"/>
  <c r="CN72" i="14"/>
  <c r="CM72" i="14"/>
  <c r="CL72" i="14"/>
  <c r="CK72" i="14"/>
  <c r="CJ72" i="14"/>
  <c r="CI72" i="14"/>
  <c r="CH72" i="14"/>
  <c r="CG72" i="14"/>
  <c r="CF72" i="14"/>
  <c r="CE72" i="14"/>
  <c r="CD72" i="14"/>
  <c r="CC72" i="14"/>
  <c r="CB72" i="14"/>
  <c r="CA72" i="14"/>
  <c r="BZ72" i="14"/>
  <c r="BY72" i="14"/>
  <c r="BX72" i="14"/>
  <c r="BW72" i="14"/>
  <c r="BV72" i="14"/>
  <c r="BU72" i="14"/>
  <c r="BT72" i="14"/>
  <c r="BS72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G72" i="14"/>
  <c r="F72" i="14"/>
  <c r="E72" i="14"/>
  <c r="D72" i="14"/>
  <c r="EC71" i="14"/>
  <c r="EB71" i="14"/>
  <c r="EA71" i="14"/>
  <c r="DZ71" i="14"/>
  <c r="DY71" i="14"/>
  <c r="DX71" i="14"/>
  <c r="DW71" i="14"/>
  <c r="DV71" i="14"/>
  <c r="DU71" i="14"/>
  <c r="DT71" i="14"/>
  <c r="DS71" i="14"/>
  <c r="DR71" i="14"/>
  <c r="DQ71" i="14"/>
  <c r="DP71" i="14"/>
  <c r="DO71" i="14"/>
  <c r="DN71" i="14"/>
  <c r="DM71" i="14"/>
  <c r="DL71" i="14"/>
  <c r="DK71" i="14"/>
  <c r="DJ71" i="14"/>
  <c r="DI71" i="14"/>
  <c r="DH71" i="14"/>
  <c r="DG71" i="14"/>
  <c r="DF71" i="14"/>
  <c r="DE71" i="14"/>
  <c r="DD71" i="14"/>
  <c r="DC71" i="14"/>
  <c r="DB71" i="14"/>
  <c r="DA71" i="14"/>
  <c r="CZ71" i="14"/>
  <c r="CY71" i="14"/>
  <c r="CX71" i="14"/>
  <c r="CW71" i="14"/>
  <c r="CV71" i="14"/>
  <c r="CU71" i="14"/>
  <c r="CT71" i="14"/>
  <c r="CS71" i="14"/>
  <c r="CR71" i="14"/>
  <c r="CQ71" i="14"/>
  <c r="CP71" i="14"/>
  <c r="CO71" i="14"/>
  <c r="CN71" i="14"/>
  <c r="CM71" i="14"/>
  <c r="CL71" i="14"/>
  <c r="CK71" i="14"/>
  <c r="CJ71" i="14"/>
  <c r="CI71" i="14"/>
  <c r="CH71" i="14"/>
  <c r="CG71" i="14"/>
  <c r="CF71" i="14"/>
  <c r="CE71" i="14"/>
  <c r="CD71" i="14"/>
  <c r="CC71" i="14"/>
  <c r="CB71" i="14"/>
  <c r="CA71" i="14"/>
  <c r="BZ71" i="14"/>
  <c r="BY71" i="14"/>
  <c r="BX71" i="14"/>
  <c r="BW71" i="14"/>
  <c r="BV71" i="14"/>
  <c r="BU71" i="14"/>
  <c r="BT71" i="14"/>
  <c r="BS71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G71" i="14"/>
  <c r="F71" i="14"/>
  <c r="E71" i="14"/>
  <c r="D71" i="14"/>
  <c r="EC70" i="14"/>
  <c r="EB70" i="14"/>
  <c r="EA70" i="14"/>
  <c r="DZ70" i="14"/>
  <c r="DY70" i="14"/>
  <c r="DX70" i="14"/>
  <c r="DW70" i="14"/>
  <c r="DV70" i="14"/>
  <c r="DU70" i="14"/>
  <c r="DT70" i="14"/>
  <c r="DS70" i="14"/>
  <c r="DR70" i="14"/>
  <c r="DQ70" i="14"/>
  <c r="DP70" i="14"/>
  <c r="DO70" i="14"/>
  <c r="DN70" i="14"/>
  <c r="DM70" i="14"/>
  <c r="DL70" i="14"/>
  <c r="DK70" i="14"/>
  <c r="DJ70" i="14"/>
  <c r="DI70" i="14"/>
  <c r="DH70" i="14"/>
  <c r="DG70" i="14"/>
  <c r="DF70" i="14"/>
  <c r="DE70" i="14"/>
  <c r="DD70" i="14"/>
  <c r="DC70" i="14"/>
  <c r="DB70" i="14"/>
  <c r="DA70" i="14"/>
  <c r="CZ70" i="14"/>
  <c r="CY70" i="14"/>
  <c r="CX70" i="14"/>
  <c r="CW70" i="14"/>
  <c r="CV70" i="14"/>
  <c r="CU70" i="14"/>
  <c r="CT70" i="14"/>
  <c r="CS70" i="14"/>
  <c r="CR70" i="14"/>
  <c r="CQ70" i="14"/>
  <c r="CP70" i="14"/>
  <c r="CO70" i="14"/>
  <c r="CN70" i="14"/>
  <c r="CM70" i="14"/>
  <c r="CL70" i="14"/>
  <c r="CK70" i="14"/>
  <c r="CJ70" i="14"/>
  <c r="CI70" i="14"/>
  <c r="CH70" i="14"/>
  <c r="CG70" i="14"/>
  <c r="CF70" i="14"/>
  <c r="CE70" i="14"/>
  <c r="CD70" i="14"/>
  <c r="CC70" i="14"/>
  <c r="CB70" i="14"/>
  <c r="CA70" i="14"/>
  <c r="BZ70" i="14"/>
  <c r="BY70" i="14"/>
  <c r="BX70" i="14"/>
  <c r="BW70" i="14"/>
  <c r="BV70" i="14"/>
  <c r="BU70" i="14"/>
  <c r="BT70" i="14"/>
  <c r="BS70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G70" i="14"/>
  <c r="F70" i="14"/>
  <c r="E70" i="14"/>
  <c r="D70" i="14"/>
  <c r="EC69" i="14"/>
  <c r="EB69" i="14"/>
  <c r="EA69" i="14"/>
  <c r="DZ69" i="14"/>
  <c r="DY69" i="14"/>
  <c r="DX69" i="14"/>
  <c r="DW69" i="14"/>
  <c r="DV69" i="14"/>
  <c r="DU69" i="14"/>
  <c r="DT69" i="14"/>
  <c r="DS69" i="14"/>
  <c r="DR69" i="14"/>
  <c r="DQ69" i="14"/>
  <c r="DP69" i="14"/>
  <c r="DO69" i="14"/>
  <c r="DN69" i="14"/>
  <c r="DM69" i="14"/>
  <c r="DL69" i="14"/>
  <c r="DK69" i="14"/>
  <c r="DJ69" i="14"/>
  <c r="DI69" i="14"/>
  <c r="DH69" i="14"/>
  <c r="DG69" i="14"/>
  <c r="DF69" i="14"/>
  <c r="DE69" i="14"/>
  <c r="DD69" i="14"/>
  <c r="DC69" i="14"/>
  <c r="DB69" i="14"/>
  <c r="DA69" i="14"/>
  <c r="CZ69" i="14"/>
  <c r="CY69" i="14"/>
  <c r="CX69" i="14"/>
  <c r="CW69" i="14"/>
  <c r="CV69" i="14"/>
  <c r="CU69" i="14"/>
  <c r="CT69" i="14"/>
  <c r="CS69" i="14"/>
  <c r="CR69" i="14"/>
  <c r="CQ69" i="14"/>
  <c r="CP69" i="14"/>
  <c r="CO69" i="14"/>
  <c r="CN69" i="14"/>
  <c r="CM69" i="14"/>
  <c r="CL69" i="14"/>
  <c r="CK69" i="14"/>
  <c r="CJ69" i="14"/>
  <c r="CI69" i="14"/>
  <c r="CH69" i="14"/>
  <c r="CG69" i="14"/>
  <c r="CF69" i="14"/>
  <c r="CE69" i="14"/>
  <c r="CD69" i="14"/>
  <c r="CC69" i="14"/>
  <c r="CB69" i="14"/>
  <c r="CA69" i="14"/>
  <c r="BZ69" i="14"/>
  <c r="BY69" i="14"/>
  <c r="BX69" i="14"/>
  <c r="BW69" i="14"/>
  <c r="BV69" i="14"/>
  <c r="BU69" i="14"/>
  <c r="BT69" i="14"/>
  <c r="BS69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G69" i="14"/>
  <c r="F69" i="14"/>
  <c r="E69" i="14"/>
  <c r="D69" i="14"/>
  <c r="EC68" i="14"/>
  <c r="EB68" i="14"/>
  <c r="EA68" i="14"/>
  <c r="DZ68" i="14"/>
  <c r="DY68" i="14"/>
  <c r="DX68" i="14"/>
  <c r="DW68" i="14"/>
  <c r="DV68" i="14"/>
  <c r="DU68" i="14"/>
  <c r="DT68" i="14"/>
  <c r="DS68" i="14"/>
  <c r="DR68" i="14"/>
  <c r="DQ68" i="14"/>
  <c r="DP68" i="14"/>
  <c r="DO68" i="14"/>
  <c r="DN68" i="14"/>
  <c r="DM68" i="14"/>
  <c r="DL68" i="14"/>
  <c r="DK68" i="14"/>
  <c r="DJ68" i="14"/>
  <c r="DI68" i="14"/>
  <c r="DH68" i="14"/>
  <c r="DG68" i="14"/>
  <c r="DF68" i="14"/>
  <c r="DE68" i="14"/>
  <c r="DD68" i="14"/>
  <c r="DC68" i="14"/>
  <c r="DB68" i="14"/>
  <c r="DA68" i="14"/>
  <c r="CZ68" i="14"/>
  <c r="CY68" i="14"/>
  <c r="CX68" i="14"/>
  <c r="CW68" i="14"/>
  <c r="CV68" i="14"/>
  <c r="CU68" i="14"/>
  <c r="CT68" i="14"/>
  <c r="CS68" i="14"/>
  <c r="CR68" i="14"/>
  <c r="CQ68" i="14"/>
  <c r="CP68" i="14"/>
  <c r="CO68" i="14"/>
  <c r="CN68" i="14"/>
  <c r="CM68" i="14"/>
  <c r="CL68" i="14"/>
  <c r="CK68" i="14"/>
  <c r="CJ68" i="14"/>
  <c r="CI68" i="14"/>
  <c r="CH68" i="14"/>
  <c r="CG68" i="14"/>
  <c r="CF68" i="14"/>
  <c r="CE68" i="14"/>
  <c r="CD68" i="14"/>
  <c r="CC68" i="14"/>
  <c r="CB68" i="14"/>
  <c r="CA68" i="14"/>
  <c r="BZ68" i="14"/>
  <c r="BY68" i="14"/>
  <c r="BX68" i="14"/>
  <c r="BW68" i="14"/>
  <c r="BV68" i="14"/>
  <c r="BU68" i="14"/>
  <c r="BT68" i="14"/>
  <c r="BS68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G68" i="14"/>
  <c r="F68" i="14"/>
  <c r="E68" i="14"/>
  <c r="D68" i="14"/>
  <c r="EC67" i="14"/>
  <c r="EB67" i="14"/>
  <c r="EA67" i="14"/>
  <c r="DZ67" i="14"/>
  <c r="DY67" i="14"/>
  <c r="DX67" i="14"/>
  <c r="DW67" i="14"/>
  <c r="DV67" i="14"/>
  <c r="DU67" i="14"/>
  <c r="DT67" i="14"/>
  <c r="DS67" i="14"/>
  <c r="DR67" i="14"/>
  <c r="DQ67" i="14"/>
  <c r="DP67" i="14"/>
  <c r="DO67" i="14"/>
  <c r="DN67" i="14"/>
  <c r="DM67" i="14"/>
  <c r="DL67" i="14"/>
  <c r="DK67" i="14"/>
  <c r="DJ67" i="14"/>
  <c r="DI67" i="14"/>
  <c r="DH67" i="14"/>
  <c r="DG67" i="14"/>
  <c r="DF67" i="14"/>
  <c r="DE67" i="14"/>
  <c r="DD67" i="14"/>
  <c r="DC67" i="14"/>
  <c r="DB67" i="14"/>
  <c r="DA67" i="14"/>
  <c r="CZ67" i="14"/>
  <c r="CY67" i="14"/>
  <c r="CX67" i="14"/>
  <c r="CW67" i="14"/>
  <c r="CV67" i="14"/>
  <c r="CU67" i="14"/>
  <c r="CT67" i="14"/>
  <c r="CS67" i="14"/>
  <c r="CR67" i="14"/>
  <c r="CQ67" i="14"/>
  <c r="CP67" i="14"/>
  <c r="CO67" i="14"/>
  <c r="CN67" i="14"/>
  <c r="CM67" i="14"/>
  <c r="CL67" i="14"/>
  <c r="CK67" i="14"/>
  <c r="CJ67" i="14"/>
  <c r="CI67" i="14"/>
  <c r="CH67" i="14"/>
  <c r="CG67" i="14"/>
  <c r="CF67" i="14"/>
  <c r="CE67" i="14"/>
  <c r="CD67" i="14"/>
  <c r="CC67" i="14"/>
  <c r="CB67" i="14"/>
  <c r="CA67" i="14"/>
  <c r="BZ67" i="14"/>
  <c r="BY67" i="14"/>
  <c r="BX67" i="14"/>
  <c r="BW67" i="14"/>
  <c r="BV67" i="14"/>
  <c r="BU67" i="14"/>
  <c r="BT67" i="14"/>
  <c r="BS67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G67" i="14"/>
  <c r="F67" i="14"/>
  <c r="E67" i="14"/>
  <c r="D67" i="14"/>
  <c r="EC66" i="14"/>
  <c r="EB66" i="14"/>
  <c r="EA66" i="14"/>
  <c r="DZ66" i="14"/>
  <c r="DY66" i="14"/>
  <c r="DX66" i="14"/>
  <c r="DW66" i="14"/>
  <c r="DV66" i="14"/>
  <c r="DU66" i="14"/>
  <c r="DT66" i="14"/>
  <c r="DS66" i="14"/>
  <c r="DR66" i="14"/>
  <c r="DQ66" i="14"/>
  <c r="DP66" i="14"/>
  <c r="DO66" i="14"/>
  <c r="DN66" i="14"/>
  <c r="DM66" i="14"/>
  <c r="DL66" i="14"/>
  <c r="DK66" i="14"/>
  <c r="DJ66" i="14"/>
  <c r="DI66" i="14"/>
  <c r="DH66" i="14"/>
  <c r="DG66" i="14"/>
  <c r="DF66" i="14"/>
  <c r="DE66" i="14"/>
  <c r="DD66" i="14"/>
  <c r="DC66" i="14"/>
  <c r="DB66" i="14"/>
  <c r="DA66" i="14"/>
  <c r="CZ66" i="14"/>
  <c r="CY66" i="14"/>
  <c r="CX66" i="14"/>
  <c r="CW66" i="14"/>
  <c r="CV66" i="14"/>
  <c r="CU66" i="14"/>
  <c r="CT66" i="14"/>
  <c r="CS66" i="14"/>
  <c r="CR66" i="14"/>
  <c r="CQ66" i="14"/>
  <c r="CP66" i="14"/>
  <c r="CO66" i="14"/>
  <c r="CN66" i="14"/>
  <c r="CM66" i="14"/>
  <c r="CL66" i="14"/>
  <c r="CK66" i="14"/>
  <c r="CJ66" i="14"/>
  <c r="CI66" i="14"/>
  <c r="CH66" i="14"/>
  <c r="CG66" i="14"/>
  <c r="CF66" i="14"/>
  <c r="CE66" i="14"/>
  <c r="CD66" i="14"/>
  <c r="CC66" i="14"/>
  <c r="CB66" i="14"/>
  <c r="CA66" i="14"/>
  <c r="BZ66" i="14"/>
  <c r="BY66" i="14"/>
  <c r="BX66" i="14"/>
  <c r="BW66" i="14"/>
  <c r="BV66" i="14"/>
  <c r="BU66" i="14"/>
  <c r="BT66" i="14"/>
  <c r="BS66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G66" i="14"/>
  <c r="F66" i="14"/>
  <c r="E66" i="14"/>
  <c r="D66" i="14"/>
  <c r="EC65" i="14"/>
  <c r="EB65" i="14"/>
  <c r="EA65" i="14"/>
  <c r="DZ65" i="14"/>
  <c r="DY65" i="14"/>
  <c r="DX65" i="14"/>
  <c r="DW65" i="14"/>
  <c r="DV65" i="14"/>
  <c r="DU65" i="14"/>
  <c r="DT65" i="14"/>
  <c r="DS65" i="14"/>
  <c r="DR65" i="14"/>
  <c r="DQ65" i="14"/>
  <c r="DP65" i="14"/>
  <c r="DO65" i="14"/>
  <c r="DN65" i="14"/>
  <c r="DM65" i="14"/>
  <c r="DL65" i="14"/>
  <c r="DK65" i="14"/>
  <c r="DJ65" i="14"/>
  <c r="DI65" i="14"/>
  <c r="DH65" i="14"/>
  <c r="DG65" i="14"/>
  <c r="DF65" i="14"/>
  <c r="DE65" i="14"/>
  <c r="DD65" i="14"/>
  <c r="DC65" i="14"/>
  <c r="DB65" i="14"/>
  <c r="DA65" i="14"/>
  <c r="CZ65" i="14"/>
  <c r="CY65" i="14"/>
  <c r="CX65" i="14"/>
  <c r="CW65" i="14"/>
  <c r="CV65" i="14"/>
  <c r="CU65" i="14"/>
  <c r="CT65" i="14"/>
  <c r="CS65" i="14"/>
  <c r="CR65" i="14"/>
  <c r="CQ65" i="14"/>
  <c r="CP65" i="14"/>
  <c r="CO65" i="14"/>
  <c r="CN65" i="14"/>
  <c r="CM65" i="14"/>
  <c r="CL65" i="14"/>
  <c r="CK65" i="14"/>
  <c r="CJ65" i="14"/>
  <c r="CI65" i="14"/>
  <c r="CH65" i="14"/>
  <c r="CG65" i="14"/>
  <c r="CF65" i="14"/>
  <c r="CE65" i="14"/>
  <c r="CD65" i="14"/>
  <c r="CC65" i="14"/>
  <c r="CB65" i="14"/>
  <c r="CA65" i="14"/>
  <c r="BZ65" i="14"/>
  <c r="BY65" i="14"/>
  <c r="BX65" i="14"/>
  <c r="BW65" i="14"/>
  <c r="BV65" i="14"/>
  <c r="BU65" i="14"/>
  <c r="BT65" i="14"/>
  <c r="BS65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G65" i="14"/>
  <c r="F65" i="14"/>
  <c r="E65" i="14"/>
  <c r="D65" i="14"/>
  <c r="EC64" i="14"/>
  <c r="EB64" i="14"/>
  <c r="EA64" i="14"/>
  <c r="DZ64" i="14"/>
  <c r="DY64" i="14"/>
  <c r="DX64" i="14"/>
  <c r="DW64" i="14"/>
  <c r="DV64" i="14"/>
  <c r="DU64" i="14"/>
  <c r="DT64" i="14"/>
  <c r="DS64" i="14"/>
  <c r="DR64" i="14"/>
  <c r="DQ64" i="14"/>
  <c r="DP64" i="14"/>
  <c r="DO64" i="14"/>
  <c r="DN64" i="14"/>
  <c r="DM64" i="14"/>
  <c r="DL64" i="14"/>
  <c r="DK64" i="14"/>
  <c r="DJ64" i="14"/>
  <c r="DI64" i="14"/>
  <c r="DH64" i="14"/>
  <c r="DG64" i="14"/>
  <c r="DF64" i="14"/>
  <c r="DE64" i="14"/>
  <c r="DD64" i="14"/>
  <c r="DC64" i="14"/>
  <c r="DB64" i="14"/>
  <c r="DA64" i="14"/>
  <c r="CZ64" i="14"/>
  <c r="CY64" i="14"/>
  <c r="CX64" i="14"/>
  <c r="CW64" i="14"/>
  <c r="CV64" i="14"/>
  <c r="CU64" i="14"/>
  <c r="CT64" i="14"/>
  <c r="CS64" i="14"/>
  <c r="CR64" i="14"/>
  <c r="CQ64" i="14"/>
  <c r="CP64" i="14"/>
  <c r="CO64" i="14"/>
  <c r="CN64" i="14"/>
  <c r="CM64" i="14"/>
  <c r="CL64" i="14"/>
  <c r="CK64" i="14"/>
  <c r="CJ64" i="14"/>
  <c r="CI64" i="14"/>
  <c r="CH64" i="14"/>
  <c r="CG64" i="14"/>
  <c r="CF64" i="14"/>
  <c r="CE64" i="14"/>
  <c r="CD64" i="14"/>
  <c r="CC64" i="14"/>
  <c r="CB64" i="14"/>
  <c r="CA64" i="14"/>
  <c r="BZ64" i="14"/>
  <c r="BY64" i="14"/>
  <c r="BX64" i="14"/>
  <c r="BW64" i="14"/>
  <c r="BV64" i="14"/>
  <c r="BU64" i="14"/>
  <c r="BT64" i="14"/>
  <c r="BS64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G64" i="14"/>
  <c r="F64" i="14"/>
  <c r="E64" i="14"/>
  <c r="D64" i="14"/>
  <c r="EC63" i="14"/>
  <c r="EB63" i="14"/>
  <c r="EA63" i="14"/>
  <c r="DZ63" i="14"/>
  <c r="DY63" i="14"/>
  <c r="DX63" i="14"/>
  <c r="DW63" i="14"/>
  <c r="DV63" i="14"/>
  <c r="DU63" i="14"/>
  <c r="DT63" i="14"/>
  <c r="DS63" i="14"/>
  <c r="DR63" i="14"/>
  <c r="DQ63" i="14"/>
  <c r="DP63" i="14"/>
  <c r="DO63" i="14"/>
  <c r="DN63" i="14"/>
  <c r="DM63" i="14"/>
  <c r="DL63" i="14"/>
  <c r="DK63" i="14"/>
  <c r="DJ63" i="14"/>
  <c r="DI63" i="14"/>
  <c r="DH63" i="14"/>
  <c r="DG63" i="14"/>
  <c r="DF63" i="14"/>
  <c r="DE63" i="14"/>
  <c r="DD63" i="14"/>
  <c r="DC63" i="14"/>
  <c r="DB63" i="14"/>
  <c r="DA63" i="14"/>
  <c r="CZ63" i="14"/>
  <c r="CY63" i="14"/>
  <c r="CX63" i="14"/>
  <c r="CW63" i="14"/>
  <c r="CV63" i="14"/>
  <c r="CU63" i="14"/>
  <c r="CT63" i="14"/>
  <c r="CS63" i="14"/>
  <c r="CR63" i="14"/>
  <c r="CQ63" i="14"/>
  <c r="CP63" i="14"/>
  <c r="CO63" i="14"/>
  <c r="CN63" i="14"/>
  <c r="CM63" i="14"/>
  <c r="CL63" i="14"/>
  <c r="CK63" i="14"/>
  <c r="CJ63" i="14"/>
  <c r="CI63" i="14"/>
  <c r="CH63" i="14"/>
  <c r="CG63" i="14"/>
  <c r="CF63" i="14"/>
  <c r="CE63" i="14"/>
  <c r="CD63" i="14"/>
  <c r="CC63" i="14"/>
  <c r="CB63" i="14"/>
  <c r="CA63" i="14"/>
  <c r="BZ63" i="14"/>
  <c r="BY63" i="14"/>
  <c r="BX63" i="14"/>
  <c r="BW63" i="14"/>
  <c r="BV63" i="14"/>
  <c r="BU63" i="14"/>
  <c r="BT63" i="14"/>
  <c r="BS63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G63" i="14"/>
  <c r="F63" i="14"/>
  <c r="E63" i="14"/>
  <c r="D63" i="14"/>
  <c r="EC62" i="14"/>
  <c r="EB62" i="14"/>
  <c r="EA62" i="14"/>
  <c r="DZ62" i="14"/>
  <c r="DY62" i="14"/>
  <c r="DX62" i="14"/>
  <c r="DW62" i="14"/>
  <c r="DV62" i="14"/>
  <c r="DU62" i="14"/>
  <c r="DT62" i="14"/>
  <c r="DS62" i="14"/>
  <c r="DR62" i="14"/>
  <c r="DQ62" i="14"/>
  <c r="DP62" i="14"/>
  <c r="DO62" i="14"/>
  <c r="DN62" i="14"/>
  <c r="DM62" i="14"/>
  <c r="DL62" i="14"/>
  <c r="DK62" i="14"/>
  <c r="DJ62" i="14"/>
  <c r="DI62" i="14"/>
  <c r="DH62" i="14"/>
  <c r="DG62" i="14"/>
  <c r="DF62" i="14"/>
  <c r="DE62" i="14"/>
  <c r="DD62" i="14"/>
  <c r="DC62" i="14"/>
  <c r="DB62" i="14"/>
  <c r="DA62" i="14"/>
  <c r="CZ62" i="14"/>
  <c r="CY62" i="14"/>
  <c r="CX62" i="14"/>
  <c r="CW62" i="14"/>
  <c r="CV62" i="14"/>
  <c r="CU62" i="14"/>
  <c r="CT62" i="14"/>
  <c r="CS62" i="14"/>
  <c r="CR62" i="14"/>
  <c r="CQ62" i="14"/>
  <c r="CP62" i="14"/>
  <c r="CO62" i="14"/>
  <c r="CN62" i="14"/>
  <c r="CM62" i="14"/>
  <c r="CL62" i="14"/>
  <c r="CK62" i="14"/>
  <c r="CJ62" i="14"/>
  <c r="CI62" i="14"/>
  <c r="CH62" i="14"/>
  <c r="CG62" i="14"/>
  <c r="CF62" i="14"/>
  <c r="CE62" i="14"/>
  <c r="CD62" i="14"/>
  <c r="CC62" i="14"/>
  <c r="CB62" i="14"/>
  <c r="CA62" i="14"/>
  <c r="BZ62" i="14"/>
  <c r="BY62" i="14"/>
  <c r="BX62" i="14"/>
  <c r="BW62" i="14"/>
  <c r="BV62" i="14"/>
  <c r="BU62" i="14"/>
  <c r="BT62" i="14"/>
  <c r="BS62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G62" i="14"/>
  <c r="F62" i="14"/>
  <c r="E62" i="14"/>
  <c r="D62" i="14"/>
  <c r="EC61" i="14"/>
  <c r="EB61" i="14"/>
  <c r="EA61" i="14"/>
  <c r="DZ61" i="14"/>
  <c r="DY61" i="14"/>
  <c r="DX61" i="14"/>
  <c r="DW61" i="14"/>
  <c r="DV61" i="14"/>
  <c r="DU61" i="14"/>
  <c r="DT61" i="14"/>
  <c r="DS61" i="14"/>
  <c r="DR61" i="14"/>
  <c r="DQ61" i="14"/>
  <c r="DP61" i="14"/>
  <c r="DO61" i="14"/>
  <c r="DN61" i="14"/>
  <c r="DM61" i="14"/>
  <c r="DL61" i="14"/>
  <c r="DK61" i="14"/>
  <c r="DJ61" i="14"/>
  <c r="DI61" i="14"/>
  <c r="DH61" i="14"/>
  <c r="DG61" i="14"/>
  <c r="DF61" i="14"/>
  <c r="DE61" i="14"/>
  <c r="DD61" i="14"/>
  <c r="DC61" i="14"/>
  <c r="DB61" i="14"/>
  <c r="DA61" i="14"/>
  <c r="CZ61" i="14"/>
  <c r="CY61" i="14"/>
  <c r="CX61" i="14"/>
  <c r="CW61" i="14"/>
  <c r="CV61" i="14"/>
  <c r="CU61" i="14"/>
  <c r="CT61" i="14"/>
  <c r="CS61" i="14"/>
  <c r="CR61" i="14"/>
  <c r="CQ61" i="14"/>
  <c r="CP61" i="14"/>
  <c r="CO61" i="14"/>
  <c r="CN61" i="14"/>
  <c r="CM61" i="14"/>
  <c r="CL61" i="14"/>
  <c r="CK61" i="14"/>
  <c r="CJ61" i="14"/>
  <c r="CI61" i="14"/>
  <c r="CH61" i="14"/>
  <c r="CG61" i="14"/>
  <c r="CF61" i="14"/>
  <c r="CE61" i="14"/>
  <c r="CD61" i="14"/>
  <c r="CC61" i="14"/>
  <c r="CB61" i="14"/>
  <c r="CA61" i="14"/>
  <c r="BZ61" i="14"/>
  <c r="BY61" i="14"/>
  <c r="BX61" i="14"/>
  <c r="BW61" i="14"/>
  <c r="BV61" i="14"/>
  <c r="BU61" i="14"/>
  <c r="BT61" i="14"/>
  <c r="BS61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G61" i="14"/>
  <c r="F61" i="14"/>
  <c r="E61" i="14"/>
  <c r="D61" i="14"/>
  <c r="EC60" i="14"/>
  <c r="EB60" i="14"/>
  <c r="EA60" i="14"/>
  <c r="DZ60" i="14"/>
  <c r="DY60" i="14"/>
  <c r="DX60" i="14"/>
  <c r="DW60" i="14"/>
  <c r="DV60" i="14"/>
  <c r="DU60" i="14"/>
  <c r="DT60" i="14"/>
  <c r="DS60" i="14"/>
  <c r="DR60" i="14"/>
  <c r="DQ60" i="14"/>
  <c r="DP60" i="14"/>
  <c r="DO60" i="14"/>
  <c r="DN60" i="14"/>
  <c r="DM60" i="14"/>
  <c r="DL60" i="14"/>
  <c r="DK60" i="14"/>
  <c r="DJ60" i="14"/>
  <c r="DI60" i="14"/>
  <c r="DH60" i="14"/>
  <c r="DG60" i="14"/>
  <c r="DF60" i="14"/>
  <c r="DE60" i="14"/>
  <c r="DD60" i="14"/>
  <c r="DC60" i="14"/>
  <c r="DB60" i="14"/>
  <c r="DA60" i="14"/>
  <c r="CZ60" i="14"/>
  <c r="CY60" i="14"/>
  <c r="CX60" i="14"/>
  <c r="CW60" i="14"/>
  <c r="CV60" i="14"/>
  <c r="CU60" i="14"/>
  <c r="CT60" i="14"/>
  <c r="CS60" i="14"/>
  <c r="CR60" i="14"/>
  <c r="CQ60" i="14"/>
  <c r="CP60" i="14"/>
  <c r="CO60" i="14"/>
  <c r="CN60" i="14"/>
  <c r="CM60" i="14"/>
  <c r="CL60" i="14"/>
  <c r="CK60" i="14"/>
  <c r="CJ60" i="14"/>
  <c r="CI60" i="14"/>
  <c r="CH60" i="14"/>
  <c r="CG60" i="14"/>
  <c r="CF60" i="14"/>
  <c r="CE60" i="14"/>
  <c r="CD60" i="14"/>
  <c r="CC60" i="14"/>
  <c r="CB60" i="14"/>
  <c r="CA60" i="14"/>
  <c r="BZ60" i="14"/>
  <c r="BY60" i="14"/>
  <c r="BX60" i="14"/>
  <c r="BW60" i="14"/>
  <c r="BV60" i="14"/>
  <c r="BU60" i="14"/>
  <c r="BT60" i="14"/>
  <c r="BS60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G60" i="14"/>
  <c r="F60" i="14"/>
  <c r="E60" i="14"/>
  <c r="D60" i="14"/>
  <c r="EC59" i="14"/>
  <c r="EB59" i="14"/>
  <c r="EA59" i="14"/>
  <c r="DZ59" i="14"/>
  <c r="DY59" i="14"/>
  <c r="DX59" i="14"/>
  <c r="DW59" i="14"/>
  <c r="DV59" i="14"/>
  <c r="DU59" i="14"/>
  <c r="DT59" i="14"/>
  <c r="DS59" i="14"/>
  <c r="DR59" i="14"/>
  <c r="DQ59" i="14"/>
  <c r="DP59" i="14"/>
  <c r="DO59" i="14"/>
  <c r="DN59" i="14"/>
  <c r="DM59" i="14"/>
  <c r="DL59" i="14"/>
  <c r="DK59" i="14"/>
  <c r="DJ59" i="14"/>
  <c r="DI59" i="14"/>
  <c r="DH59" i="14"/>
  <c r="DG59" i="14"/>
  <c r="DF59" i="14"/>
  <c r="DE59" i="14"/>
  <c r="DD59" i="14"/>
  <c r="DC59" i="14"/>
  <c r="DB59" i="14"/>
  <c r="DA59" i="14"/>
  <c r="CZ59" i="14"/>
  <c r="CY59" i="14"/>
  <c r="CX59" i="14"/>
  <c r="CW59" i="14"/>
  <c r="CV59" i="14"/>
  <c r="CU59" i="14"/>
  <c r="CT59" i="14"/>
  <c r="CS59" i="14"/>
  <c r="CR59" i="14"/>
  <c r="CQ59" i="14"/>
  <c r="CP59" i="14"/>
  <c r="CO59" i="14"/>
  <c r="CN59" i="14"/>
  <c r="CM59" i="14"/>
  <c r="CL59" i="14"/>
  <c r="CK59" i="14"/>
  <c r="CJ59" i="14"/>
  <c r="CI59" i="14"/>
  <c r="CH59" i="14"/>
  <c r="CG59" i="14"/>
  <c r="CF59" i="14"/>
  <c r="CE59" i="14"/>
  <c r="CD59" i="14"/>
  <c r="CC59" i="14"/>
  <c r="CB59" i="14"/>
  <c r="CA59" i="14"/>
  <c r="BZ59" i="14"/>
  <c r="BY59" i="14"/>
  <c r="BX59" i="14"/>
  <c r="BW59" i="14"/>
  <c r="BV59" i="14"/>
  <c r="BU59" i="14"/>
  <c r="BT59" i="14"/>
  <c r="BS59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G59" i="14"/>
  <c r="F59" i="14"/>
  <c r="E59" i="14"/>
  <c r="D59" i="14"/>
  <c r="EC58" i="14"/>
  <c r="EB58" i="14"/>
  <c r="EA58" i="14"/>
  <c r="DZ58" i="14"/>
  <c r="DY58" i="14"/>
  <c r="DX58" i="14"/>
  <c r="DW58" i="14"/>
  <c r="DV58" i="14"/>
  <c r="DU58" i="14"/>
  <c r="DT58" i="14"/>
  <c r="DS58" i="14"/>
  <c r="DR58" i="14"/>
  <c r="DQ58" i="14"/>
  <c r="DP58" i="14"/>
  <c r="DO58" i="14"/>
  <c r="DN58" i="14"/>
  <c r="DM58" i="14"/>
  <c r="DL58" i="14"/>
  <c r="DK58" i="14"/>
  <c r="DJ58" i="14"/>
  <c r="DI58" i="14"/>
  <c r="DH58" i="14"/>
  <c r="DG58" i="14"/>
  <c r="DF58" i="14"/>
  <c r="DE58" i="14"/>
  <c r="DD58" i="14"/>
  <c r="DC58" i="14"/>
  <c r="DB58" i="14"/>
  <c r="DA58" i="14"/>
  <c r="CZ58" i="14"/>
  <c r="CY58" i="14"/>
  <c r="CX58" i="14"/>
  <c r="CW58" i="14"/>
  <c r="CV58" i="14"/>
  <c r="CU58" i="14"/>
  <c r="CT58" i="14"/>
  <c r="CS58" i="14"/>
  <c r="CR58" i="14"/>
  <c r="CQ58" i="14"/>
  <c r="CP58" i="14"/>
  <c r="CO58" i="14"/>
  <c r="CN58" i="14"/>
  <c r="CM58" i="14"/>
  <c r="CL58" i="14"/>
  <c r="CK58" i="14"/>
  <c r="CJ58" i="14"/>
  <c r="CI58" i="14"/>
  <c r="CH58" i="14"/>
  <c r="CG58" i="14"/>
  <c r="CF58" i="14"/>
  <c r="CE58" i="14"/>
  <c r="CD58" i="14"/>
  <c r="CC58" i="14"/>
  <c r="CB58" i="14"/>
  <c r="CA58" i="14"/>
  <c r="BZ58" i="14"/>
  <c r="BY58" i="14"/>
  <c r="BX58" i="14"/>
  <c r="BW58" i="14"/>
  <c r="BV58" i="14"/>
  <c r="BU58" i="14"/>
  <c r="BT58" i="14"/>
  <c r="BS58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G58" i="14"/>
  <c r="F58" i="14"/>
  <c r="E58" i="14"/>
  <c r="D58" i="14"/>
  <c r="EC57" i="14"/>
  <c r="EB57" i="14"/>
  <c r="EA57" i="14"/>
  <c r="DZ57" i="14"/>
  <c r="DY57" i="14"/>
  <c r="DX57" i="14"/>
  <c r="DW57" i="14"/>
  <c r="DV57" i="14"/>
  <c r="DU57" i="14"/>
  <c r="DT57" i="14"/>
  <c r="DS57" i="14"/>
  <c r="DR57" i="14"/>
  <c r="DQ57" i="14"/>
  <c r="DP57" i="14"/>
  <c r="DO57" i="14"/>
  <c r="DN57" i="14"/>
  <c r="DM57" i="14"/>
  <c r="DL57" i="14"/>
  <c r="DK57" i="14"/>
  <c r="DJ57" i="14"/>
  <c r="DI57" i="14"/>
  <c r="DH57" i="14"/>
  <c r="DG57" i="14"/>
  <c r="DF57" i="14"/>
  <c r="DE57" i="14"/>
  <c r="DD57" i="14"/>
  <c r="DC57" i="14"/>
  <c r="DB57" i="14"/>
  <c r="DA57" i="14"/>
  <c r="CZ57" i="14"/>
  <c r="CY57" i="14"/>
  <c r="CX57" i="14"/>
  <c r="CW57" i="14"/>
  <c r="CV57" i="14"/>
  <c r="CU57" i="14"/>
  <c r="CT57" i="14"/>
  <c r="CS57" i="14"/>
  <c r="CR57" i="14"/>
  <c r="CQ57" i="14"/>
  <c r="CP57" i="14"/>
  <c r="CO57" i="14"/>
  <c r="CN57" i="14"/>
  <c r="CM57" i="14"/>
  <c r="CL57" i="14"/>
  <c r="CK57" i="14"/>
  <c r="CJ57" i="14"/>
  <c r="CI57" i="14"/>
  <c r="CH57" i="14"/>
  <c r="CG57" i="14"/>
  <c r="CF57" i="14"/>
  <c r="CE57" i="14"/>
  <c r="CD57" i="14"/>
  <c r="CC57" i="14"/>
  <c r="CB57" i="14"/>
  <c r="CA57" i="14"/>
  <c r="BZ57" i="14"/>
  <c r="BY57" i="14"/>
  <c r="BX57" i="14"/>
  <c r="BW57" i="14"/>
  <c r="BV57" i="14"/>
  <c r="BU57" i="14"/>
  <c r="BT57" i="14"/>
  <c r="BS57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G57" i="14"/>
  <c r="F57" i="14"/>
  <c r="E57" i="14"/>
  <c r="D57" i="14"/>
  <c r="EC56" i="14"/>
  <c r="EB56" i="14"/>
  <c r="EA56" i="14"/>
  <c r="DZ56" i="14"/>
  <c r="DY56" i="14"/>
  <c r="DX56" i="14"/>
  <c r="DW56" i="14"/>
  <c r="DV56" i="14"/>
  <c r="DU56" i="14"/>
  <c r="DT56" i="14"/>
  <c r="DS56" i="14"/>
  <c r="DR56" i="14"/>
  <c r="DQ56" i="14"/>
  <c r="DP56" i="14"/>
  <c r="DO56" i="14"/>
  <c r="DN56" i="14"/>
  <c r="DM56" i="14"/>
  <c r="DL56" i="14"/>
  <c r="DK56" i="14"/>
  <c r="DJ56" i="14"/>
  <c r="DI56" i="14"/>
  <c r="DH56" i="14"/>
  <c r="DG56" i="14"/>
  <c r="DF56" i="14"/>
  <c r="DE56" i="14"/>
  <c r="DD56" i="14"/>
  <c r="DC56" i="14"/>
  <c r="DB56" i="14"/>
  <c r="DA56" i="14"/>
  <c r="CZ56" i="14"/>
  <c r="CY56" i="14"/>
  <c r="CX56" i="14"/>
  <c r="CW56" i="14"/>
  <c r="CV56" i="14"/>
  <c r="CU56" i="14"/>
  <c r="CT56" i="14"/>
  <c r="CS56" i="14"/>
  <c r="CR56" i="14"/>
  <c r="CQ56" i="14"/>
  <c r="CP56" i="14"/>
  <c r="CO56" i="14"/>
  <c r="CN56" i="14"/>
  <c r="CM56" i="14"/>
  <c r="CL56" i="14"/>
  <c r="CK56" i="14"/>
  <c r="CJ56" i="14"/>
  <c r="CI56" i="14"/>
  <c r="CH56" i="14"/>
  <c r="CG56" i="14"/>
  <c r="CF56" i="14"/>
  <c r="CE56" i="14"/>
  <c r="CD56" i="14"/>
  <c r="CC56" i="14"/>
  <c r="CB56" i="14"/>
  <c r="CA56" i="14"/>
  <c r="BZ56" i="14"/>
  <c r="BY56" i="14"/>
  <c r="BX56" i="14"/>
  <c r="BW56" i="14"/>
  <c r="BV56" i="14"/>
  <c r="BU56" i="14"/>
  <c r="BT56" i="14"/>
  <c r="BS56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G56" i="14"/>
  <c r="F56" i="14"/>
  <c r="E56" i="14"/>
  <c r="D56" i="14"/>
  <c r="EC55" i="14"/>
  <c r="EB55" i="14"/>
  <c r="EA55" i="14"/>
  <c r="DZ55" i="14"/>
  <c r="DY55" i="14"/>
  <c r="DX55" i="14"/>
  <c r="DW55" i="14"/>
  <c r="DV55" i="14"/>
  <c r="DU55" i="14"/>
  <c r="DT55" i="14"/>
  <c r="DS55" i="14"/>
  <c r="DR55" i="14"/>
  <c r="DQ55" i="14"/>
  <c r="DP55" i="14"/>
  <c r="DO55" i="14"/>
  <c r="DN55" i="14"/>
  <c r="DM55" i="14"/>
  <c r="DL55" i="14"/>
  <c r="DK55" i="14"/>
  <c r="DJ55" i="14"/>
  <c r="DI55" i="14"/>
  <c r="DH55" i="14"/>
  <c r="DG55" i="14"/>
  <c r="DF55" i="14"/>
  <c r="DE55" i="14"/>
  <c r="DD55" i="14"/>
  <c r="DC55" i="14"/>
  <c r="DB55" i="14"/>
  <c r="DA55" i="14"/>
  <c r="CZ55" i="14"/>
  <c r="CY55" i="14"/>
  <c r="CX55" i="14"/>
  <c r="CW55" i="14"/>
  <c r="CV55" i="14"/>
  <c r="CU55" i="14"/>
  <c r="CT55" i="14"/>
  <c r="CS55" i="14"/>
  <c r="CR55" i="14"/>
  <c r="CQ55" i="14"/>
  <c r="CP55" i="14"/>
  <c r="CO55" i="14"/>
  <c r="CN55" i="14"/>
  <c r="CM55" i="14"/>
  <c r="CL55" i="14"/>
  <c r="CK55" i="14"/>
  <c r="CJ55" i="14"/>
  <c r="CI55" i="14"/>
  <c r="CH55" i="14"/>
  <c r="CG55" i="14"/>
  <c r="CF55" i="14"/>
  <c r="CE55" i="14"/>
  <c r="CD55" i="14"/>
  <c r="CC55" i="14"/>
  <c r="CB55" i="14"/>
  <c r="CA55" i="14"/>
  <c r="BZ55" i="14"/>
  <c r="BY55" i="14"/>
  <c r="BX55" i="14"/>
  <c r="BW55" i="14"/>
  <c r="BV55" i="14"/>
  <c r="BU55" i="14"/>
  <c r="BT55" i="14"/>
  <c r="BS55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G55" i="14"/>
  <c r="F55" i="14"/>
  <c r="E55" i="14"/>
  <c r="D55" i="14"/>
  <c r="EC54" i="14"/>
  <c r="EB54" i="14"/>
  <c r="EA54" i="14"/>
  <c r="DZ54" i="14"/>
  <c r="DY54" i="14"/>
  <c r="DX54" i="14"/>
  <c r="DW54" i="14"/>
  <c r="DV54" i="14"/>
  <c r="DU54" i="14"/>
  <c r="DT54" i="14"/>
  <c r="DS54" i="14"/>
  <c r="DR54" i="14"/>
  <c r="DQ54" i="14"/>
  <c r="DP54" i="14"/>
  <c r="DO54" i="14"/>
  <c r="DN54" i="14"/>
  <c r="DM54" i="14"/>
  <c r="DL54" i="14"/>
  <c r="DK54" i="14"/>
  <c r="DJ54" i="14"/>
  <c r="DI54" i="14"/>
  <c r="DH54" i="14"/>
  <c r="DG54" i="14"/>
  <c r="DF54" i="14"/>
  <c r="DE54" i="14"/>
  <c r="DD54" i="14"/>
  <c r="DC54" i="14"/>
  <c r="DB54" i="14"/>
  <c r="DA54" i="14"/>
  <c r="CZ54" i="14"/>
  <c r="CY54" i="14"/>
  <c r="CX54" i="14"/>
  <c r="CW54" i="14"/>
  <c r="CV54" i="14"/>
  <c r="CU54" i="14"/>
  <c r="CT54" i="14"/>
  <c r="CS54" i="14"/>
  <c r="CR54" i="14"/>
  <c r="CQ54" i="14"/>
  <c r="CP54" i="14"/>
  <c r="CO54" i="14"/>
  <c r="CN54" i="14"/>
  <c r="CM54" i="14"/>
  <c r="CL54" i="14"/>
  <c r="CK54" i="14"/>
  <c r="CJ54" i="14"/>
  <c r="CI54" i="14"/>
  <c r="CH54" i="14"/>
  <c r="CG54" i="14"/>
  <c r="CF54" i="14"/>
  <c r="CE54" i="14"/>
  <c r="CD54" i="14"/>
  <c r="CC54" i="14"/>
  <c r="CB54" i="14"/>
  <c r="CA54" i="14"/>
  <c r="BZ54" i="14"/>
  <c r="BY54" i="14"/>
  <c r="BX54" i="14"/>
  <c r="BW54" i="14"/>
  <c r="BV54" i="14"/>
  <c r="BU54" i="14"/>
  <c r="BT54" i="14"/>
  <c r="BS54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G54" i="14"/>
  <c r="F54" i="14"/>
  <c r="E54" i="14"/>
  <c r="D54" i="14"/>
  <c r="EC53" i="14"/>
  <c r="EB53" i="14"/>
  <c r="EA53" i="14"/>
  <c r="DZ53" i="14"/>
  <c r="DY53" i="14"/>
  <c r="DX53" i="14"/>
  <c r="DW53" i="14"/>
  <c r="DV53" i="14"/>
  <c r="DU53" i="14"/>
  <c r="DT53" i="14"/>
  <c r="DS53" i="14"/>
  <c r="DR53" i="14"/>
  <c r="DQ53" i="14"/>
  <c r="DP53" i="14"/>
  <c r="DO53" i="14"/>
  <c r="DN53" i="14"/>
  <c r="DM53" i="14"/>
  <c r="DL53" i="14"/>
  <c r="DK53" i="14"/>
  <c r="DJ53" i="14"/>
  <c r="DI53" i="14"/>
  <c r="DH53" i="14"/>
  <c r="DG53" i="14"/>
  <c r="DF53" i="14"/>
  <c r="DE53" i="14"/>
  <c r="DD53" i="14"/>
  <c r="DC53" i="14"/>
  <c r="DB53" i="14"/>
  <c r="DA53" i="14"/>
  <c r="CZ53" i="14"/>
  <c r="CY53" i="14"/>
  <c r="CX53" i="14"/>
  <c r="CW53" i="14"/>
  <c r="CV53" i="14"/>
  <c r="CU53" i="14"/>
  <c r="CT53" i="14"/>
  <c r="CS53" i="14"/>
  <c r="CR53" i="14"/>
  <c r="CQ53" i="14"/>
  <c r="CP53" i="14"/>
  <c r="CO53" i="14"/>
  <c r="CN53" i="14"/>
  <c r="CM53" i="14"/>
  <c r="CL53" i="14"/>
  <c r="CK53" i="14"/>
  <c r="CJ53" i="14"/>
  <c r="CI53" i="14"/>
  <c r="CH53" i="14"/>
  <c r="CG53" i="14"/>
  <c r="CF53" i="14"/>
  <c r="CE53" i="14"/>
  <c r="CD53" i="14"/>
  <c r="CC53" i="14"/>
  <c r="CB53" i="14"/>
  <c r="CA53" i="14"/>
  <c r="BZ53" i="14"/>
  <c r="BY53" i="14"/>
  <c r="BX53" i="14"/>
  <c r="BW53" i="14"/>
  <c r="BV53" i="14"/>
  <c r="BU53" i="14"/>
  <c r="BT53" i="14"/>
  <c r="BS53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G53" i="14"/>
  <c r="F53" i="14"/>
  <c r="E53" i="14"/>
  <c r="D53" i="14"/>
  <c r="EC52" i="14"/>
  <c r="EB52" i="14"/>
  <c r="EA52" i="14"/>
  <c r="DZ52" i="14"/>
  <c r="DY52" i="14"/>
  <c r="DX52" i="14"/>
  <c r="DW52" i="14"/>
  <c r="DV52" i="14"/>
  <c r="DU52" i="14"/>
  <c r="DT52" i="14"/>
  <c r="DS52" i="14"/>
  <c r="DR52" i="14"/>
  <c r="DQ52" i="14"/>
  <c r="DP52" i="14"/>
  <c r="DO52" i="14"/>
  <c r="DN52" i="14"/>
  <c r="DM52" i="14"/>
  <c r="DL52" i="14"/>
  <c r="DK52" i="14"/>
  <c r="DJ52" i="14"/>
  <c r="DI52" i="14"/>
  <c r="DH52" i="14"/>
  <c r="DG52" i="14"/>
  <c r="DF52" i="14"/>
  <c r="DE52" i="14"/>
  <c r="DD52" i="14"/>
  <c r="DC52" i="14"/>
  <c r="DB52" i="14"/>
  <c r="DA52" i="14"/>
  <c r="CZ52" i="14"/>
  <c r="CY52" i="14"/>
  <c r="CX52" i="14"/>
  <c r="CW52" i="14"/>
  <c r="CV52" i="14"/>
  <c r="CU52" i="14"/>
  <c r="CT52" i="14"/>
  <c r="CS52" i="14"/>
  <c r="CR52" i="14"/>
  <c r="CQ52" i="14"/>
  <c r="CP52" i="14"/>
  <c r="CO52" i="14"/>
  <c r="CN52" i="14"/>
  <c r="CM52" i="14"/>
  <c r="CL52" i="14"/>
  <c r="CK52" i="14"/>
  <c r="CJ52" i="14"/>
  <c r="CI52" i="14"/>
  <c r="CH52" i="14"/>
  <c r="CG52" i="14"/>
  <c r="CF52" i="14"/>
  <c r="CE52" i="14"/>
  <c r="CD52" i="14"/>
  <c r="CC52" i="14"/>
  <c r="CB52" i="14"/>
  <c r="CA52" i="14"/>
  <c r="BZ52" i="14"/>
  <c r="BY52" i="14"/>
  <c r="BX52" i="14"/>
  <c r="BW52" i="14"/>
  <c r="BV52" i="14"/>
  <c r="BU52" i="14"/>
  <c r="BT52" i="14"/>
  <c r="BS52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G52" i="14"/>
  <c r="F52" i="14"/>
  <c r="E52" i="14"/>
  <c r="D52" i="14"/>
  <c r="EC51" i="14"/>
  <c r="EB51" i="14"/>
  <c r="EA51" i="14"/>
  <c r="DZ51" i="14"/>
  <c r="DY51" i="14"/>
  <c r="DX51" i="14"/>
  <c r="DW51" i="14"/>
  <c r="DV51" i="14"/>
  <c r="DU51" i="14"/>
  <c r="DT51" i="14"/>
  <c r="DS51" i="14"/>
  <c r="DR51" i="14"/>
  <c r="DQ51" i="14"/>
  <c r="DP51" i="14"/>
  <c r="DO51" i="14"/>
  <c r="DN51" i="14"/>
  <c r="DM51" i="14"/>
  <c r="DL51" i="14"/>
  <c r="DK51" i="14"/>
  <c r="DJ51" i="14"/>
  <c r="DI51" i="14"/>
  <c r="DH51" i="14"/>
  <c r="DG51" i="14"/>
  <c r="DF51" i="14"/>
  <c r="DE51" i="14"/>
  <c r="DD51" i="14"/>
  <c r="DC51" i="14"/>
  <c r="DB51" i="14"/>
  <c r="DA51" i="14"/>
  <c r="CZ51" i="14"/>
  <c r="CY51" i="14"/>
  <c r="CX51" i="14"/>
  <c r="CW51" i="14"/>
  <c r="CV51" i="14"/>
  <c r="CU51" i="14"/>
  <c r="CT51" i="14"/>
  <c r="CS51" i="14"/>
  <c r="CR51" i="14"/>
  <c r="CQ51" i="14"/>
  <c r="CP51" i="14"/>
  <c r="CO51" i="14"/>
  <c r="CN51" i="14"/>
  <c r="CM51" i="14"/>
  <c r="CL51" i="14"/>
  <c r="CK51" i="14"/>
  <c r="CJ51" i="14"/>
  <c r="CI51" i="14"/>
  <c r="CH51" i="14"/>
  <c r="CG51" i="14"/>
  <c r="CF51" i="14"/>
  <c r="CE51" i="14"/>
  <c r="CD51" i="14"/>
  <c r="CC51" i="14"/>
  <c r="CB51" i="14"/>
  <c r="CA51" i="14"/>
  <c r="BZ51" i="14"/>
  <c r="BY51" i="14"/>
  <c r="BX51" i="14"/>
  <c r="BW51" i="14"/>
  <c r="BV51" i="14"/>
  <c r="BU51" i="14"/>
  <c r="BT51" i="14"/>
  <c r="BS51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G51" i="14"/>
  <c r="F51" i="14"/>
  <c r="E51" i="14"/>
  <c r="D51" i="14"/>
  <c r="EC50" i="14"/>
  <c r="EB50" i="14"/>
  <c r="EA50" i="14"/>
  <c r="DZ50" i="14"/>
  <c r="DY50" i="14"/>
  <c r="DX50" i="14"/>
  <c r="DW50" i="14"/>
  <c r="DV50" i="14"/>
  <c r="DU50" i="14"/>
  <c r="DT50" i="14"/>
  <c r="DS50" i="14"/>
  <c r="DR50" i="14"/>
  <c r="DQ50" i="14"/>
  <c r="DP50" i="14"/>
  <c r="DO50" i="14"/>
  <c r="DN50" i="14"/>
  <c r="DM50" i="14"/>
  <c r="DL50" i="14"/>
  <c r="DK50" i="14"/>
  <c r="DJ50" i="14"/>
  <c r="DI50" i="14"/>
  <c r="DH50" i="14"/>
  <c r="DG50" i="14"/>
  <c r="DF50" i="14"/>
  <c r="DE50" i="14"/>
  <c r="DD50" i="14"/>
  <c r="DC50" i="14"/>
  <c r="DB50" i="14"/>
  <c r="DA50" i="14"/>
  <c r="CZ50" i="14"/>
  <c r="CY50" i="14"/>
  <c r="CX50" i="14"/>
  <c r="CW50" i="14"/>
  <c r="CV50" i="14"/>
  <c r="CU50" i="14"/>
  <c r="CT50" i="14"/>
  <c r="CS50" i="14"/>
  <c r="CR50" i="14"/>
  <c r="CQ50" i="14"/>
  <c r="CP50" i="14"/>
  <c r="CO50" i="14"/>
  <c r="CN50" i="14"/>
  <c r="CM50" i="14"/>
  <c r="CL50" i="14"/>
  <c r="CK50" i="14"/>
  <c r="CJ50" i="14"/>
  <c r="CI50" i="14"/>
  <c r="CH50" i="14"/>
  <c r="CG50" i="14"/>
  <c r="CF50" i="14"/>
  <c r="CE50" i="14"/>
  <c r="CD50" i="14"/>
  <c r="CC50" i="14"/>
  <c r="CB50" i="14"/>
  <c r="CA50" i="14"/>
  <c r="BZ50" i="14"/>
  <c r="BY50" i="14"/>
  <c r="BX50" i="14"/>
  <c r="BW50" i="14"/>
  <c r="BV50" i="14"/>
  <c r="BU50" i="14"/>
  <c r="BT50" i="14"/>
  <c r="BS50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G50" i="14"/>
  <c r="F50" i="14"/>
  <c r="E50" i="14"/>
  <c r="D50" i="14"/>
  <c r="EC49" i="14"/>
  <c r="EB49" i="14"/>
  <c r="EA49" i="14"/>
  <c r="DZ49" i="14"/>
  <c r="DY49" i="14"/>
  <c r="DX49" i="14"/>
  <c r="DW49" i="14"/>
  <c r="DV49" i="14"/>
  <c r="DU49" i="14"/>
  <c r="DT49" i="14"/>
  <c r="DS49" i="14"/>
  <c r="DR49" i="14"/>
  <c r="DQ49" i="14"/>
  <c r="DP49" i="14"/>
  <c r="DO49" i="14"/>
  <c r="DN49" i="14"/>
  <c r="DM49" i="14"/>
  <c r="DL49" i="14"/>
  <c r="DK49" i="14"/>
  <c r="DJ49" i="14"/>
  <c r="DI49" i="14"/>
  <c r="DH49" i="14"/>
  <c r="DG49" i="14"/>
  <c r="DF49" i="14"/>
  <c r="DE49" i="14"/>
  <c r="DD49" i="14"/>
  <c r="DC49" i="14"/>
  <c r="DB49" i="14"/>
  <c r="DA49" i="14"/>
  <c r="CZ49" i="14"/>
  <c r="CY49" i="14"/>
  <c r="CX49" i="14"/>
  <c r="CW49" i="14"/>
  <c r="CV49" i="14"/>
  <c r="CU49" i="14"/>
  <c r="CT49" i="14"/>
  <c r="CS49" i="14"/>
  <c r="CR49" i="14"/>
  <c r="CQ49" i="14"/>
  <c r="CP49" i="14"/>
  <c r="CO49" i="14"/>
  <c r="CN49" i="14"/>
  <c r="CM49" i="14"/>
  <c r="CL49" i="14"/>
  <c r="CK49" i="14"/>
  <c r="CJ49" i="14"/>
  <c r="CI49" i="14"/>
  <c r="CH49" i="14"/>
  <c r="CG49" i="14"/>
  <c r="CF49" i="14"/>
  <c r="CE49" i="14"/>
  <c r="CD49" i="14"/>
  <c r="CC49" i="14"/>
  <c r="CB49" i="14"/>
  <c r="CA49" i="14"/>
  <c r="BZ49" i="14"/>
  <c r="BY49" i="14"/>
  <c r="BX49" i="14"/>
  <c r="BW49" i="14"/>
  <c r="BV49" i="14"/>
  <c r="BU49" i="14"/>
  <c r="BT49" i="14"/>
  <c r="BS49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G49" i="14"/>
  <c r="F49" i="14"/>
  <c r="E49" i="14"/>
  <c r="D49" i="14"/>
  <c r="EC48" i="14"/>
  <c r="EB48" i="14"/>
  <c r="EA48" i="14"/>
  <c r="DZ48" i="14"/>
  <c r="DY48" i="14"/>
  <c r="DX48" i="14"/>
  <c r="DW48" i="14"/>
  <c r="DV48" i="14"/>
  <c r="DU48" i="14"/>
  <c r="DT48" i="14"/>
  <c r="DS48" i="14"/>
  <c r="DR48" i="14"/>
  <c r="DQ48" i="14"/>
  <c r="DP48" i="14"/>
  <c r="DO48" i="14"/>
  <c r="DN48" i="14"/>
  <c r="DM48" i="14"/>
  <c r="DL48" i="14"/>
  <c r="DK48" i="14"/>
  <c r="DJ48" i="14"/>
  <c r="DI48" i="14"/>
  <c r="DH48" i="14"/>
  <c r="DG48" i="14"/>
  <c r="DF48" i="14"/>
  <c r="DE48" i="14"/>
  <c r="DD48" i="14"/>
  <c r="DC48" i="14"/>
  <c r="DB48" i="14"/>
  <c r="DA48" i="14"/>
  <c r="CZ48" i="14"/>
  <c r="CY48" i="14"/>
  <c r="CX48" i="14"/>
  <c r="CW48" i="14"/>
  <c r="CV48" i="14"/>
  <c r="CU48" i="14"/>
  <c r="CT48" i="14"/>
  <c r="CS48" i="14"/>
  <c r="CR48" i="14"/>
  <c r="CQ48" i="14"/>
  <c r="CP48" i="14"/>
  <c r="CO48" i="14"/>
  <c r="CN48" i="14"/>
  <c r="CM48" i="14"/>
  <c r="CL48" i="14"/>
  <c r="CK48" i="14"/>
  <c r="CJ48" i="14"/>
  <c r="CI48" i="14"/>
  <c r="CH48" i="14"/>
  <c r="CG48" i="14"/>
  <c r="CF48" i="14"/>
  <c r="CE48" i="14"/>
  <c r="CD48" i="14"/>
  <c r="CC48" i="14"/>
  <c r="CB48" i="14"/>
  <c r="CA48" i="14"/>
  <c r="BZ48" i="14"/>
  <c r="BY48" i="14"/>
  <c r="BX48" i="14"/>
  <c r="BW48" i="14"/>
  <c r="BV48" i="14"/>
  <c r="BU48" i="14"/>
  <c r="BT48" i="14"/>
  <c r="BS48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G48" i="14"/>
  <c r="F48" i="14"/>
  <c r="E48" i="14"/>
  <c r="D48" i="14"/>
  <c r="EC47" i="14"/>
  <c r="EB47" i="14"/>
  <c r="EA47" i="14"/>
  <c r="DZ47" i="14"/>
  <c r="DY47" i="14"/>
  <c r="DX47" i="14"/>
  <c r="DW47" i="14"/>
  <c r="DV47" i="14"/>
  <c r="DU47" i="14"/>
  <c r="DT47" i="14"/>
  <c r="DS47" i="14"/>
  <c r="DR47" i="14"/>
  <c r="DQ47" i="14"/>
  <c r="DP47" i="14"/>
  <c r="DO47" i="14"/>
  <c r="DN47" i="14"/>
  <c r="DM47" i="14"/>
  <c r="DL47" i="14"/>
  <c r="DK47" i="14"/>
  <c r="DJ47" i="14"/>
  <c r="DI47" i="14"/>
  <c r="DH47" i="14"/>
  <c r="DG47" i="14"/>
  <c r="DF47" i="14"/>
  <c r="DE47" i="14"/>
  <c r="DD47" i="14"/>
  <c r="DC47" i="14"/>
  <c r="DB47" i="14"/>
  <c r="DA47" i="14"/>
  <c r="CZ47" i="14"/>
  <c r="CY47" i="14"/>
  <c r="CX47" i="14"/>
  <c r="CW47" i="14"/>
  <c r="CV47" i="14"/>
  <c r="CU47" i="14"/>
  <c r="CT47" i="14"/>
  <c r="CS47" i="14"/>
  <c r="CR47" i="14"/>
  <c r="CQ47" i="14"/>
  <c r="CP47" i="14"/>
  <c r="CO47" i="14"/>
  <c r="CN47" i="14"/>
  <c r="CM47" i="14"/>
  <c r="CL47" i="14"/>
  <c r="CK47" i="14"/>
  <c r="CJ47" i="14"/>
  <c r="CI47" i="14"/>
  <c r="CH47" i="14"/>
  <c r="CG47" i="14"/>
  <c r="CF47" i="14"/>
  <c r="CE47" i="14"/>
  <c r="CD47" i="14"/>
  <c r="CC47" i="14"/>
  <c r="CB47" i="14"/>
  <c r="CA47" i="14"/>
  <c r="BZ47" i="14"/>
  <c r="BY47" i="14"/>
  <c r="BX47" i="14"/>
  <c r="BW47" i="14"/>
  <c r="BV47" i="14"/>
  <c r="BU47" i="14"/>
  <c r="BT47" i="14"/>
  <c r="BS47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G47" i="14"/>
  <c r="F47" i="14"/>
  <c r="E47" i="14"/>
  <c r="D47" i="14"/>
  <c r="EC46" i="14"/>
  <c r="EB46" i="14"/>
  <c r="EA46" i="14"/>
  <c r="DZ46" i="14"/>
  <c r="DY46" i="14"/>
  <c r="DX46" i="14"/>
  <c r="DW46" i="14"/>
  <c r="DV46" i="14"/>
  <c r="DU46" i="14"/>
  <c r="DT46" i="14"/>
  <c r="DS46" i="14"/>
  <c r="DR46" i="14"/>
  <c r="DQ46" i="14"/>
  <c r="DP46" i="14"/>
  <c r="DO46" i="14"/>
  <c r="DN46" i="14"/>
  <c r="DM46" i="14"/>
  <c r="DL46" i="14"/>
  <c r="DK46" i="14"/>
  <c r="DJ46" i="14"/>
  <c r="DI46" i="14"/>
  <c r="DH46" i="14"/>
  <c r="DG46" i="14"/>
  <c r="DF46" i="14"/>
  <c r="DE46" i="14"/>
  <c r="DD46" i="14"/>
  <c r="DC46" i="14"/>
  <c r="DB46" i="14"/>
  <c r="DA46" i="14"/>
  <c r="CZ46" i="14"/>
  <c r="CY46" i="14"/>
  <c r="CX46" i="14"/>
  <c r="CW46" i="14"/>
  <c r="CV46" i="14"/>
  <c r="CU46" i="14"/>
  <c r="CT46" i="14"/>
  <c r="CS46" i="14"/>
  <c r="CR46" i="14"/>
  <c r="CQ46" i="14"/>
  <c r="CP46" i="14"/>
  <c r="CO46" i="14"/>
  <c r="CN46" i="14"/>
  <c r="CM46" i="14"/>
  <c r="CL46" i="14"/>
  <c r="CK46" i="14"/>
  <c r="CJ46" i="14"/>
  <c r="CI46" i="14"/>
  <c r="CH46" i="14"/>
  <c r="CG46" i="14"/>
  <c r="CF46" i="14"/>
  <c r="CE46" i="14"/>
  <c r="CD46" i="14"/>
  <c r="CC46" i="14"/>
  <c r="CB46" i="14"/>
  <c r="CA46" i="14"/>
  <c r="BZ46" i="14"/>
  <c r="BY46" i="14"/>
  <c r="BX46" i="14"/>
  <c r="BW46" i="14"/>
  <c r="BV46" i="14"/>
  <c r="BU46" i="14"/>
  <c r="BT46" i="14"/>
  <c r="BS46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G46" i="14"/>
  <c r="F46" i="14"/>
  <c r="E46" i="14"/>
  <c r="D46" i="14"/>
  <c r="EC45" i="14"/>
  <c r="EB45" i="14"/>
  <c r="EA45" i="14"/>
  <c r="DZ45" i="14"/>
  <c r="DY45" i="14"/>
  <c r="DX45" i="14"/>
  <c r="DW45" i="14"/>
  <c r="DV45" i="14"/>
  <c r="DU45" i="14"/>
  <c r="DT45" i="14"/>
  <c r="DS45" i="14"/>
  <c r="DR45" i="14"/>
  <c r="DQ45" i="14"/>
  <c r="DP45" i="14"/>
  <c r="DO45" i="14"/>
  <c r="DN45" i="14"/>
  <c r="DM45" i="14"/>
  <c r="DL45" i="14"/>
  <c r="DK45" i="14"/>
  <c r="DJ45" i="14"/>
  <c r="DI45" i="14"/>
  <c r="DH45" i="14"/>
  <c r="DG45" i="14"/>
  <c r="DF45" i="14"/>
  <c r="DE45" i="14"/>
  <c r="DD45" i="14"/>
  <c r="DC45" i="14"/>
  <c r="DB45" i="14"/>
  <c r="DA45" i="14"/>
  <c r="CZ45" i="14"/>
  <c r="CY45" i="14"/>
  <c r="CX45" i="14"/>
  <c r="CW45" i="14"/>
  <c r="CV45" i="14"/>
  <c r="CU45" i="14"/>
  <c r="CT45" i="14"/>
  <c r="CS45" i="14"/>
  <c r="CR45" i="14"/>
  <c r="CQ45" i="14"/>
  <c r="CP45" i="14"/>
  <c r="CO45" i="14"/>
  <c r="CN45" i="14"/>
  <c r="CM45" i="14"/>
  <c r="CL45" i="14"/>
  <c r="CK45" i="14"/>
  <c r="CJ45" i="14"/>
  <c r="CI45" i="14"/>
  <c r="CH45" i="14"/>
  <c r="CG45" i="14"/>
  <c r="CF45" i="14"/>
  <c r="CE45" i="14"/>
  <c r="CD45" i="14"/>
  <c r="CC45" i="14"/>
  <c r="CB45" i="14"/>
  <c r="CA45" i="14"/>
  <c r="BZ45" i="14"/>
  <c r="BY45" i="14"/>
  <c r="BX45" i="14"/>
  <c r="BW45" i="14"/>
  <c r="BV45" i="14"/>
  <c r="BU45" i="14"/>
  <c r="BT45" i="14"/>
  <c r="BS45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G45" i="14"/>
  <c r="F45" i="14"/>
  <c r="E45" i="14"/>
  <c r="D45" i="14"/>
  <c r="EC44" i="14"/>
  <c r="EB44" i="14"/>
  <c r="EA44" i="14"/>
  <c r="DZ44" i="14"/>
  <c r="DY44" i="14"/>
  <c r="DX44" i="14"/>
  <c r="DW44" i="14"/>
  <c r="DV44" i="14"/>
  <c r="DU44" i="14"/>
  <c r="DT44" i="14"/>
  <c r="DS44" i="14"/>
  <c r="DR44" i="14"/>
  <c r="DQ44" i="14"/>
  <c r="DP44" i="14"/>
  <c r="DO44" i="14"/>
  <c r="DN44" i="14"/>
  <c r="DM44" i="14"/>
  <c r="DL44" i="14"/>
  <c r="DK44" i="14"/>
  <c r="DJ44" i="14"/>
  <c r="DI44" i="14"/>
  <c r="DH44" i="14"/>
  <c r="DG44" i="14"/>
  <c r="DF44" i="14"/>
  <c r="DE44" i="14"/>
  <c r="DD44" i="14"/>
  <c r="DC44" i="14"/>
  <c r="DB44" i="14"/>
  <c r="DA44" i="14"/>
  <c r="CZ44" i="14"/>
  <c r="CY44" i="14"/>
  <c r="CX44" i="14"/>
  <c r="CW44" i="14"/>
  <c r="CV44" i="14"/>
  <c r="CU44" i="14"/>
  <c r="CT44" i="14"/>
  <c r="CS44" i="14"/>
  <c r="CR44" i="14"/>
  <c r="CQ44" i="14"/>
  <c r="CP44" i="14"/>
  <c r="CO44" i="14"/>
  <c r="CN44" i="14"/>
  <c r="CM44" i="14"/>
  <c r="CL44" i="14"/>
  <c r="CK44" i="14"/>
  <c r="CJ44" i="14"/>
  <c r="CI44" i="14"/>
  <c r="CH44" i="14"/>
  <c r="CG44" i="14"/>
  <c r="CF44" i="14"/>
  <c r="CE44" i="14"/>
  <c r="CD44" i="14"/>
  <c r="CC44" i="14"/>
  <c r="CB44" i="14"/>
  <c r="CA44" i="14"/>
  <c r="BZ44" i="14"/>
  <c r="BY44" i="14"/>
  <c r="BX44" i="14"/>
  <c r="BW44" i="14"/>
  <c r="BV44" i="14"/>
  <c r="BU44" i="14"/>
  <c r="BT44" i="14"/>
  <c r="BS44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G44" i="14"/>
  <c r="F44" i="14"/>
  <c r="E44" i="14"/>
  <c r="D44" i="14"/>
  <c r="EC43" i="14"/>
  <c r="EB43" i="14"/>
  <c r="EA43" i="14"/>
  <c r="DZ43" i="14"/>
  <c r="DY43" i="14"/>
  <c r="DX43" i="14"/>
  <c r="DW43" i="14"/>
  <c r="DV43" i="14"/>
  <c r="DU43" i="14"/>
  <c r="DT43" i="14"/>
  <c r="DS43" i="14"/>
  <c r="DR43" i="14"/>
  <c r="DQ43" i="14"/>
  <c r="DP43" i="14"/>
  <c r="DO43" i="14"/>
  <c r="DN43" i="14"/>
  <c r="DM43" i="14"/>
  <c r="DL43" i="14"/>
  <c r="DK43" i="14"/>
  <c r="DJ43" i="14"/>
  <c r="DI43" i="14"/>
  <c r="DH43" i="14"/>
  <c r="DG43" i="14"/>
  <c r="DF43" i="14"/>
  <c r="DE43" i="14"/>
  <c r="DD43" i="14"/>
  <c r="DC43" i="14"/>
  <c r="DB43" i="14"/>
  <c r="DA43" i="14"/>
  <c r="CZ43" i="14"/>
  <c r="CY43" i="14"/>
  <c r="CX43" i="14"/>
  <c r="CW43" i="14"/>
  <c r="CV43" i="14"/>
  <c r="CU43" i="14"/>
  <c r="CT43" i="14"/>
  <c r="CS43" i="14"/>
  <c r="CR43" i="14"/>
  <c r="CQ43" i="14"/>
  <c r="CP43" i="14"/>
  <c r="CO43" i="14"/>
  <c r="CN43" i="14"/>
  <c r="CM43" i="14"/>
  <c r="CL43" i="14"/>
  <c r="CK43" i="14"/>
  <c r="CJ43" i="14"/>
  <c r="CI43" i="14"/>
  <c r="CH43" i="14"/>
  <c r="CG43" i="14"/>
  <c r="CF43" i="14"/>
  <c r="CE43" i="14"/>
  <c r="CD43" i="14"/>
  <c r="CC43" i="14"/>
  <c r="CB43" i="14"/>
  <c r="CA43" i="14"/>
  <c r="BZ43" i="14"/>
  <c r="BY43" i="14"/>
  <c r="BX43" i="14"/>
  <c r="BW43" i="14"/>
  <c r="BV43" i="14"/>
  <c r="BU43" i="14"/>
  <c r="BT43" i="14"/>
  <c r="BS43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G43" i="14"/>
  <c r="F43" i="14"/>
  <c r="E43" i="14"/>
  <c r="D43" i="14"/>
  <c r="EC42" i="14"/>
  <c r="EB42" i="14"/>
  <c r="EA42" i="14"/>
  <c r="DZ42" i="14"/>
  <c r="DY42" i="14"/>
  <c r="DX42" i="14"/>
  <c r="DW42" i="14"/>
  <c r="DV42" i="14"/>
  <c r="DU42" i="14"/>
  <c r="DT42" i="14"/>
  <c r="DS42" i="14"/>
  <c r="DR42" i="14"/>
  <c r="DQ42" i="14"/>
  <c r="DP42" i="14"/>
  <c r="DO42" i="14"/>
  <c r="DN42" i="14"/>
  <c r="DM42" i="14"/>
  <c r="DL42" i="14"/>
  <c r="DK42" i="14"/>
  <c r="DJ42" i="14"/>
  <c r="DI42" i="14"/>
  <c r="DH42" i="14"/>
  <c r="DG42" i="14"/>
  <c r="DF42" i="14"/>
  <c r="DE42" i="14"/>
  <c r="DD42" i="14"/>
  <c r="DC42" i="14"/>
  <c r="DB42" i="14"/>
  <c r="DA42" i="14"/>
  <c r="CZ42" i="14"/>
  <c r="CY42" i="14"/>
  <c r="CX42" i="14"/>
  <c r="CW42" i="14"/>
  <c r="CV42" i="14"/>
  <c r="CU42" i="14"/>
  <c r="CT42" i="14"/>
  <c r="CS42" i="14"/>
  <c r="CR42" i="14"/>
  <c r="CQ42" i="14"/>
  <c r="CP42" i="14"/>
  <c r="CO42" i="14"/>
  <c r="CN42" i="14"/>
  <c r="CM42" i="14"/>
  <c r="CL42" i="14"/>
  <c r="CK42" i="14"/>
  <c r="CJ42" i="14"/>
  <c r="CI42" i="14"/>
  <c r="CH42" i="14"/>
  <c r="CG42" i="14"/>
  <c r="CF42" i="14"/>
  <c r="CE42" i="14"/>
  <c r="CD42" i="14"/>
  <c r="CC42" i="14"/>
  <c r="CB42" i="14"/>
  <c r="CA42" i="14"/>
  <c r="BZ42" i="14"/>
  <c r="BY42" i="14"/>
  <c r="BX42" i="14"/>
  <c r="BW42" i="14"/>
  <c r="BV42" i="14"/>
  <c r="BU42" i="14"/>
  <c r="BT42" i="14"/>
  <c r="BS42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G42" i="14"/>
  <c r="F42" i="14"/>
  <c r="E42" i="14"/>
  <c r="D42" i="14"/>
  <c r="EC41" i="14"/>
  <c r="EB41" i="14"/>
  <c r="EA41" i="14"/>
  <c r="DZ41" i="14"/>
  <c r="DY41" i="14"/>
  <c r="DX41" i="14"/>
  <c r="DW41" i="14"/>
  <c r="DV41" i="14"/>
  <c r="DU41" i="14"/>
  <c r="DT41" i="14"/>
  <c r="DS41" i="14"/>
  <c r="DR41" i="14"/>
  <c r="DQ41" i="14"/>
  <c r="DP41" i="14"/>
  <c r="DO41" i="14"/>
  <c r="DN41" i="14"/>
  <c r="DM41" i="14"/>
  <c r="DL41" i="14"/>
  <c r="DK41" i="14"/>
  <c r="DJ41" i="14"/>
  <c r="DI41" i="14"/>
  <c r="DH41" i="14"/>
  <c r="DG41" i="14"/>
  <c r="DF41" i="14"/>
  <c r="DE41" i="14"/>
  <c r="DD41" i="14"/>
  <c r="DC41" i="14"/>
  <c r="DB41" i="14"/>
  <c r="DA41" i="14"/>
  <c r="CZ41" i="14"/>
  <c r="CY41" i="14"/>
  <c r="CX41" i="14"/>
  <c r="CW41" i="14"/>
  <c r="CV41" i="14"/>
  <c r="CU41" i="14"/>
  <c r="CT41" i="14"/>
  <c r="CS41" i="14"/>
  <c r="CR41" i="14"/>
  <c r="CQ41" i="14"/>
  <c r="CP41" i="14"/>
  <c r="CO41" i="14"/>
  <c r="CN41" i="14"/>
  <c r="CM41" i="14"/>
  <c r="CL41" i="14"/>
  <c r="CK41" i="14"/>
  <c r="CJ41" i="14"/>
  <c r="CI41" i="14"/>
  <c r="CH41" i="14"/>
  <c r="CG41" i="14"/>
  <c r="CF41" i="14"/>
  <c r="CE41" i="14"/>
  <c r="CD41" i="14"/>
  <c r="CC41" i="14"/>
  <c r="CB41" i="14"/>
  <c r="CA41" i="14"/>
  <c r="BZ41" i="14"/>
  <c r="BY41" i="14"/>
  <c r="BX41" i="14"/>
  <c r="BW41" i="14"/>
  <c r="BV41" i="14"/>
  <c r="BU41" i="14"/>
  <c r="BT41" i="14"/>
  <c r="BS41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G41" i="14"/>
  <c r="F41" i="14"/>
  <c r="E41" i="14"/>
  <c r="D41" i="14"/>
  <c r="EC40" i="14"/>
  <c r="EB40" i="14"/>
  <c r="EA40" i="14"/>
  <c r="DZ40" i="14"/>
  <c r="DY40" i="14"/>
  <c r="DX40" i="14"/>
  <c r="DW40" i="14"/>
  <c r="DV40" i="14"/>
  <c r="DU40" i="14"/>
  <c r="DT40" i="14"/>
  <c r="DS40" i="14"/>
  <c r="DR40" i="14"/>
  <c r="DQ40" i="14"/>
  <c r="DP40" i="14"/>
  <c r="DO40" i="14"/>
  <c r="DN40" i="14"/>
  <c r="DM40" i="14"/>
  <c r="DL40" i="14"/>
  <c r="DK40" i="14"/>
  <c r="DJ40" i="14"/>
  <c r="DI40" i="14"/>
  <c r="DH40" i="14"/>
  <c r="DG40" i="14"/>
  <c r="DF40" i="14"/>
  <c r="DE40" i="14"/>
  <c r="DD40" i="14"/>
  <c r="DC40" i="14"/>
  <c r="DB40" i="14"/>
  <c r="DA40" i="14"/>
  <c r="CZ40" i="14"/>
  <c r="CY40" i="14"/>
  <c r="CX40" i="14"/>
  <c r="CW40" i="14"/>
  <c r="CV40" i="14"/>
  <c r="CU40" i="14"/>
  <c r="CT40" i="14"/>
  <c r="CS40" i="14"/>
  <c r="CR40" i="14"/>
  <c r="CQ40" i="14"/>
  <c r="CP40" i="14"/>
  <c r="CO40" i="14"/>
  <c r="CN40" i="14"/>
  <c r="CM40" i="14"/>
  <c r="CL40" i="14"/>
  <c r="CK40" i="14"/>
  <c r="CJ40" i="14"/>
  <c r="CI40" i="14"/>
  <c r="CH40" i="14"/>
  <c r="CG40" i="14"/>
  <c r="CF40" i="14"/>
  <c r="CE40" i="14"/>
  <c r="CD40" i="14"/>
  <c r="CC40" i="14"/>
  <c r="CB40" i="14"/>
  <c r="CA40" i="14"/>
  <c r="BZ40" i="14"/>
  <c r="BY40" i="14"/>
  <c r="BX40" i="14"/>
  <c r="BW40" i="14"/>
  <c r="BV40" i="14"/>
  <c r="BU40" i="14"/>
  <c r="BT40" i="14"/>
  <c r="BS40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G40" i="14"/>
  <c r="F40" i="14"/>
  <c r="E40" i="14"/>
  <c r="D40" i="14"/>
  <c r="EC39" i="14"/>
  <c r="EB39" i="14"/>
  <c r="EA39" i="14"/>
  <c r="DZ39" i="14"/>
  <c r="DY39" i="14"/>
  <c r="DX39" i="14"/>
  <c r="DW39" i="14"/>
  <c r="DV39" i="14"/>
  <c r="DU39" i="14"/>
  <c r="DT39" i="14"/>
  <c r="DS39" i="14"/>
  <c r="DR39" i="14"/>
  <c r="DQ39" i="14"/>
  <c r="DP39" i="14"/>
  <c r="DO39" i="14"/>
  <c r="DN39" i="14"/>
  <c r="DM39" i="14"/>
  <c r="DL39" i="14"/>
  <c r="DK39" i="14"/>
  <c r="DJ39" i="14"/>
  <c r="DI39" i="14"/>
  <c r="DH39" i="14"/>
  <c r="DG39" i="14"/>
  <c r="DF39" i="14"/>
  <c r="DE39" i="14"/>
  <c r="DD39" i="14"/>
  <c r="DC39" i="14"/>
  <c r="DB39" i="14"/>
  <c r="DA39" i="14"/>
  <c r="CZ39" i="14"/>
  <c r="CY39" i="14"/>
  <c r="CX39" i="14"/>
  <c r="CW39" i="14"/>
  <c r="CV39" i="14"/>
  <c r="CU39" i="14"/>
  <c r="CT39" i="14"/>
  <c r="CS39" i="14"/>
  <c r="CR39" i="14"/>
  <c r="CQ39" i="14"/>
  <c r="CP39" i="14"/>
  <c r="CO39" i="14"/>
  <c r="CN39" i="14"/>
  <c r="CM39" i="14"/>
  <c r="CL39" i="14"/>
  <c r="CK39" i="14"/>
  <c r="CJ39" i="14"/>
  <c r="CI39" i="14"/>
  <c r="CH39" i="14"/>
  <c r="CG39" i="14"/>
  <c r="CF39" i="14"/>
  <c r="CE39" i="14"/>
  <c r="CD39" i="14"/>
  <c r="CC39" i="14"/>
  <c r="CB39" i="14"/>
  <c r="CA39" i="14"/>
  <c r="BZ39" i="14"/>
  <c r="BY39" i="14"/>
  <c r="BX39" i="14"/>
  <c r="BW39" i="14"/>
  <c r="BV39" i="14"/>
  <c r="BU39" i="14"/>
  <c r="BT39" i="14"/>
  <c r="BS39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G39" i="14"/>
  <c r="F39" i="14"/>
  <c r="E39" i="14"/>
  <c r="D39" i="14"/>
  <c r="EC38" i="14"/>
  <c r="EB38" i="14"/>
  <c r="EA38" i="14"/>
  <c r="DZ38" i="14"/>
  <c r="DY38" i="14"/>
  <c r="DX38" i="14"/>
  <c r="DW38" i="14"/>
  <c r="DV38" i="14"/>
  <c r="DU38" i="14"/>
  <c r="DT38" i="14"/>
  <c r="DS38" i="14"/>
  <c r="DR38" i="14"/>
  <c r="DQ38" i="14"/>
  <c r="DP38" i="14"/>
  <c r="DO38" i="14"/>
  <c r="DN38" i="14"/>
  <c r="DM38" i="14"/>
  <c r="DL38" i="14"/>
  <c r="DK38" i="14"/>
  <c r="DJ38" i="14"/>
  <c r="DI38" i="14"/>
  <c r="DH38" i="14"/>
  <c r="DG38" i="14"/>
  <c r="DF38" i="14"/>
  <c r="DE38" i="14"/>
  <c r="DD38" i="14"/>
  <c r="DC38" i="14"/>
  <c r="DB38" i="14"/>
  <c r="DA38" i="14"/>
  <c r="CZ38" i="14"/>
  <c r="CY38" i="14"/>
  <c r="CX38" i="14"/>
  <c r="CW38" i="14"/>
  <c r="CV38" i="14"/>
  <c r="CU38" i="14"/>
  <c r="CT38" i="14"/>
  <c r="CS38" i="14"/>
  <c r="CR38" i="14"/>
  <c r="CQ38" i="14"/>
  <c r="CP38" i="14"/>
  <c r="CO38" i="14"/>
  <c r="CN38" i="14"/>
  <c r="CM38" i="14"/>
  <c r="CL38" i="14"/>
  <c r="CK38" i="14"/>
  <c r="CJ38" i="14"/>
  <c r="CI38" i="14"/>
  <c r="CH38" i="14"/>
  <c r="CG38" i="14"/>
  <c r="CF38" i="14"/>
  <c r="CE38" i="14"/>
  <c r="CD38" i="14"/>
  <c r="CC38" i="14"/>
  <c r="CB38" i="14"/>
  <c r="CA38" i="14"/>
  <c r="BZ38" i="14"/>
  <c r="BY38" i="14"/>
  <c r="BX38" i="14"/>
  <c r="BW38" i="14"/>
  <c r="BV38" i="14"/>
  <c r="BU38" i="14"/>
  <c r="BT38" i="14"/>
  <c r="BS38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G38" i="14"/>
  <c r="F38" i="14"/>
  <c r="E38" i="14"/>
  <c r="D38" i="14"/>
  <c r="EC37" i="14"/>
  <c r="EB37" i="14"/>
  <c r="EA37" i="14"/>
  <c r="DZ37" i="14"/>
  <c r="DY37" i="14"/>
  <c r="DX37" i="14"/>
  <c r="DW37" i="14"/>
  <c r="DV37" i="14"/>
  <c r="DU37" i="14"/>
  <c r="DT37" i="14"/>
  <c r="DS37" i="14"/>
  <c r="DR37" i="14"/>
  <c r="DQ37" i="14"/>
  <c r="DP37" i="14"/>
  <c r="DO37" i="14"/>
  <c r="DN37" i="14"/>
  <c r="DM37" i="14"/>
  <c r="DL37" i="14"/>
  <c r="DK37" i="14"/>
  <c r="DJ37" i="14"/>
  <c r="DI37" i="14"/>
  <c r="DH37" i="14"/>
  <c r="DG37" i="14"/>
  <c r="DF37" i="14"/>
  <c r="DE37" i="14"/>
  <c r="DD37" i="14"/>
  <c r="DC37" i="14"/>
  <c r="DB37" i="14"/>
  <c r="DA37" i="14"/>
  <c r="CZ37" i="14"/>
  <c r="CY37" i="14"/>
  <c r="CX37" i="14"/>
  <c r="CW37" i="14"/>
  <c r="CV37" i="14"/>
  <c r="CU37" i="14"/>
  <c r="CT37" i="14"/>
  <c r="CS37" i="14"/>
  <c r="CR37" i="14"/>
  <c r="CQ37" i="14"/>
  <c r="CP37" i="14"/>
  <c r="CO37" i="14"/>
  <c r="CN37" i="14"/>
  <c r="CM37" i="14"/>
  <c r="CL37" i="14"/>
  <c r="CK37" i="14"/>
  <c r="CJ37" i="14"/>
  <c r="CI37" i="14"/>
  <c r="CH37" i="14"/>
  <c r="CG37" i="14"/>
  <c r="CF37" i="14"/>
  <c r="CE37" i="14"/>
  <c r="CD37" i="14"/>
  <c r="CC37" i="14"/>
  <c r="CB37" i="14"/>
  <c r="CA37" i="14"/>
  <c r="BZ37" i="14"/>
  <c r="BY37" i="14"/>
  <c r="BX37" i="14"/>
  <c r="BW37" i="14"/>
  <c r="BV37" i="14"/>
  <c r="BU37" i="14"/>
  <c r="BT37" i="14"/>
  <c r="BS37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G37" i="14"/>
  <c r="F37" i="14"/>
  <c r="E37" i="14"/>
  <c r="D37" i="14"/>
  <c r="EC36" i="14"/>
  <c r="EB36" i="14"/>
  <c r="EA36" i="14"/>
  <c r="DZ36" i="14"/>
  <c r="DY36" i="14"/>
  <c r="DX36" i="14"/>
  <c r="DW36" i="14"/>
  <c r="DV36" i="14"/>
  <c r="DU36" i="14"/>
  <c r="DT36" i="14"/>
  <c r="DS36" i="14"/>
  <c r="DR36" i="14"/>
  <c r="DQ36" i="14"/>
  <c r="DP36" i="14"/>
  <c r="DO36" i="14"/>
  <c r="DN36" i="14"/>
  <c r="DM36" i="14"/>
  <c r="DL36" i="14"/>
  <c r="DK36" i="14"/>
  <c r="DJ36" i="14"/>
  <c r="DI36" i="14"/>
  <c r="DH36" i="14"/>
  <c r="DG36" i="14"/>
  <c r="DF36" i="14"/>
  <c r="DE36" i="14"/>
  <c r="DD36" i="14"/>
  <c r="DC36" i="14"/>
  <c r="DB36" i="14"/>
  <c r="DA36" i="14"/>
  <c r="CZ36" i="14"/>
  <c r="CY36" i="14"/>
  <c r="CX36" i="14"/>
  <c r="CW36" i="14"/>
  <c r="CV36" i="14"/>
  <c r="CU36" i="14"/>
  <c r="CT36" i="14"/>
  <c r="CS36" i="14"/>
  <c r="CR36" i="14"/>
  <c r="CQ36" i="14"/>
  <c r="CP36" i="14"/>
  <c r="CO36" i="14"/>
  <c r="CN36" i="14"/>
  <c r="CM36" i="14"/>
  <c r="CL36" i="14"/>
  <c r="CK36" i="14"/>
  <c r="CJ36" i="14"/>
  <c r="CI36" i="14"/>
  <c r="CH36" i="14"/>
  <c r="CG36" i="14"/>
  <c r="CF36" i="14"/>
  <c r="CE36" i="14"/>
  <c r="CD36" i="14"/>
  <c r="CC36" i="14"/>
  <c r="CB36" i="14"/>
  <c r="CA36" i="14"/>
  <c r="BZ36" i="14"/>
  <c r="BY36" i="14"/>
  <c r="BX36" i="14"/>
  <c r="BW36" i="14"/>
  <c r="BV36" i="14"/>
  <c r="BU36" i="14"/>
  <c r="BT36" i="14"/>
  <c r="BS36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G36" i="14"/>
  <c r="F36" i="14"/>
  <c r="E36" i="14"/>
  <c r="D36" i="14"/>
  <c r="EC35" i="14"/>
  <c r="EB35" i="14"/>
  <c r="EA35" i="14"/>
  <c r="DZ35" i="14"/>
  <c r="DY35" i="14"/>
  <c r="DX35" i="14"/>
  <c r="DW35" i="14"/>
  <c r="DV35" i="14"/>
  <c r="DU35" i="14"/>
  <c r="DT35" i="14"/>
  <c r="DS35" i="14"/>
  <c r="DR35" i="14"/>
  <c r="DQ35" i="14"/>
  <c r="DP35" i="14"/>
  <c r="DO35" i="14"/>
  <c r="DN35" i="14"/>
  <c r="DM35" i="14"/>
  <c r="DL35" i="14"/>
  <c r="DK35" i="14"/>
  <c r="DJ35" i="14"/>
  <c r="DI35" i="14"/>
  <c r="DH35" i="14"/>
  <c r="DG35" i="14"/>
  <c r="DF35" i="14"/>
  <c r="DE35" i="14"/>
  <c r="DD35" i="14"/>
  <c r="DC35" i="14"/>
  <c r="DB35" i="14"/>
  <c r="DA35" i="14"/>
  <c r="CZ35" i="14"/>
  <c r="CY35" i="14"/>
  <c r="CX35" i="14"/>
  <c r="CW35" i="14"/>
  <c r="CV35" i="14"/>
  <c r="CU35" i="14"/>
  <c r="CT35" i="14"/>
  <c r="CS35" i="14"/>
  <c r="CR35" i="14"/>
  <c r="CQ35" i="14"/>
  <c r="CP35" i="14"/>
  <c r="CO35" i="14"/>
  <c r="CN35" i="14"/>
  <c r="CM35" i="14"/>
  <c r="CL35" i="14"/>
  <c r="CK35" i="14"/>
  <c r="CJ35" i="14"/>
  <c r="CI35" i="14"/>
  <c r="CH35" i="14"/>
  <c r="CG35" i="14"/>
  <c r="CF35" i="14"/>
  <c r="CE35" i="14"/>
  <c r="CD35" i="14"/>
  <c r="CC35" i="14"/>
  <c r="CB35" i="14"/>
  <c r="CA35" i="14"/>
  <c r="BZ35" i="14"/>
  <c r="BY35" i="14"/>
  <c r="BX35" i="14"/>
  <c r="BW35" i="14"/>
  <c r="BV35" i="14"/>
  <c r="BU35" i="14"/>
  <c r="BT35" i="14"/>
  <c r="BS35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G35" i="14"/>
  <c r="F35" i="14"/>
  <c r="E35" i="14"/>
  <c r="D35" i="14"/>
  <c r="EC34" i="14"/>
  <c r="EB34" i="14"/>
  <c r="EA34" i="14"/>
  <c r="DZ34" i="14"/>
  <c r="DY34" i="14"/>
  <c r="DX34" i="14"/>
  <c r="DW34" i="14"/>
  <c r="DV34" i="14"/>
  <c r="DU34" i="14"/>
  <c r="DT34" i="14"/>
  <c r="DS34" i="14"/>
  <c r="DR34" i="14"/>
  <c r="DQ34" i="14"/>
  <c r="DP34" i="14"/>
  <c r="DO34" i="14"/>
  <c r="DN34" i="14"/>
  <c r="DM34" i="14"/>
  <c r="DL34" i="14"/>
  <c r="DK34" i="14"/>
  <c r="DJ34" i="14"/>
  <c r="DI34" i="14"/>
  <c r="DH34" i="14"/>
  <c r="DG34" i="14"/>
  <c r="DF34" i="14"/>
  <c r="DE34" i="14"/>
  <c r="DD34" i="14"/>
  <c r="DC34" i="14"/>
  <c r="DB34" i="14"/>
  <c r="DA34" i="14"/>
  <c r="CZ34" i="14"/>
  <c r="CY34" i="14"/>
  <c r="CX34" i="14"/>
  <c r="CW34" i="14"/>
  <c r="CV34" i="14"/>
  <c r="CU34" i="14"/>
  <c r="CT34" i="14"/>
  <c r="CS34" i="14"/>
  <c r="CR34" i="14"/>
  <c r="CQ34" i="14"/>
  <c r="CP34" i="14"/>
  <c r="CO34" i="14"/>
  <c r="CN34" i="14"/>
  <c r="CM34" i="14"/>
  <c r="CL34" i="14"/>
  <c r="CK34" i="14"/>
  <c r="CJ34" i="14"/>
  <c r="CI34" i="14"/>
  <c r="CH34" i="14"/>
  <c r="CG34" i="14"/>
  <c r="CF34" i="14"/>
  <c r="CE34" i="14"/>
  <c r="CD34" i="14"/>
  <c r="CC34" i="14"/>
  <c r="CB34" i="14"/>
  <c r="CA34" i="14"/>
  <c r="BZ34" i="14"/>
  <c r="BY34" i="14"/>
  <c r="BX34" i="14"/>
  <c r="BW34" i="14"/>
  <c r="BV34" i="14"/>
  <c r="BU34" i="14"/>
  <c r="BT34" i="14"/>
  <c r="BS34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G34" i="14"/>
  <c r="F34" i="14"/>
  <c r="E34" i="14"/>
  <c r="D34" i="14"/>
  <c r="EC33" i="14"/>
  <c r="EB33" i="14"/>
  <c r="EA33" i="14"/>
  <c r="DZ33" i="14"/>
  <c r="DY33" i="14"/>
  <c r="DX33" i="14"/>
  <c r="DW33" i="14"/>
  <c r="DV33" i="14"/>
  <c r="DU33" i="14"/>
  <c r="DT33" i="14"/>
  <c r="DS33" i="14"/>
  <c r="DR33" i="14"/>
  <c r="DQ33" i="14"/>
  <c r="DP33" i="14"/>
  <c r="DO33" i="14"/>
  <c r="DN33" i="14"/>
  <c r="DM33" i="14"/>
  <c r="DL33" i="14"/>
  <c r="DK33" i="14"/>
  <c r="DJ33" i="14"/>
  <c r="DI33" i="14"/>
  <c r="DH33" i="14"/>
  <c r="DG33" i="14"/>
  <c r="DF33" i="14"/>
  <c r="DE33" i="14"/>
  <c r="DD33" i="14"/>
  <c r="DC33" i="14"/>
  <c r="DB33" i="14"/>
  <c r="DA33" i="14"/>
  <c r="CZ33" i="14"/>
  <c r="CY33" i="14"/>
  <c r="CX33" i="14"/>
  <c r="CW33" i="14"/>
  <c r="CV33" i="14"/>
  <c r="CU33" i="14"/>
  <c r="CT33" i="14"/>
  <c r="CS33" i="14"/>
  <c r="CR33" i="14"/>
  <c r="CQ33" i="14"/>
  <c r="CP33" i="14"/>
  <c r="CO33" i="14"/>
  <c r="CN33" i="14"/>
  <c r="CM33" i="14"/>
  <c r="CL33" i="14"/>
  <c r="CK33" i="14"/>
  <c r="CJ33" i="14"/>
  <c r="CI33" i="14"/>
  <c r="CH33" i="14"/>
  <c r="CG33" i="14"/>
  <c r="CF33" i="14"/>
  <c r="CE33" i="14"/>
  <c r="CD33" i="14"/>
  <c r="CC33" i="14"/>
  <c r="CB33" i="14"/>
  <c r="CA33" i="14"/>
  <c r="BZ33" i="14"/>
  <c r="BY33" i="14"/>
  <c r="BX33" i="14"/>
  <c r="BW33" i="14"/>
  <c r="BV33" i="14"/>
  <c r="BU33" i="14"/>
  <c r="BT33" i="14"/>
  <c r="BS33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G33" i="14"/>
  <c r="F33" i="14"/>
  <c r="E33" i="14"/>
  <c r="D33" i="14"/>
  <c r="EC32" i="14"/>
  <c r="EB32" i="14"/>
  <c r="EA32" i="14"/>
  <c r="DZ32" i="14"/>
  <c r="DY32" i="14"/>
  <c r="DX32" i="14"/>
  <c r="DW32" i="14"/>
  <c r="DV32" i="14"/>
  <c r="DU32" i="14"/>
  <c r="DT32" i="14"/>
  <c r="DS32" i="14"/>
  <c r="DR32" i="14"/>
  <c r="DQ32" i="14"/>
  <c r="DP32" i="14"/>
  <c r="DO32" i="14"/>
  <c r="DN32" i="14"/>
  <c r="DM32" i="14"/>
  <c r="DL32" i="14"/>
  <c r="DK32" i="14"/>
  <c r="DJ32" i="14"/>
  <c r="DI32" i="14"/>
  <c r="DH32" i="14"/>
  <c r="DG32" i="14"/>
  <c r="DF32" i="14"/>
  <c r="DE32" i="14"/>
  <c r="DD32" i="14"/>
  <c r="DC32" i="14"/>
  <c r="DB32" i="14"/>
  <c r="DA32" i="14"/>
  <c r="CZ32" i="14"/>
  <c r="CY32" i="14"/>
  <c r="CX32" i="14"/>
  <c r="CW32" i="14"/>
  <c r="CV32" i="14"/>
  <c r="CU32" i="14"/>
  <c r="CT32" i="14"/>
  <c r="CS32" i="14"/>
  <c r="CR32" i="14"/>
  <c r="CQ32" i="14"/>
  <c r="CP32" i="14"/>
  <c r="CO32" i="14"/>
  <c r="CN32" i="14"/>
  <c r="CM32" i="14"/>
  <c r="CL32" i="14"/>
  <c r="CK32" i="14"/>
  <c r="CJ32" i="14"/>
  <c r="CI32" i="14"/>
  <c r="CH32" i="14"/>
  <c r="CG32" i="14"/>
  <c r="CF32" i="14"/>
  <c r="CE32" i="14"/>
  <c r="CD32" i="14"/>
  <c r="CC32" i="14"/>
  <c r="CB32" i="14"/>
  <c r="CA32" i="14"/>
  <c r="BZ32" i="14"/>
  <c r="BY32" i="14"/>
  <c r="BX32" i="14"/>
  <c r="BW32" i="14"/>
  <c r="BV32" i="14"/>
  <c r="BU32" i="14"/>
  <c r="BT32" i="14"/>
  <c r="BS32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E32" i="14"/>
  <c r="D32" i="14"/>
  <c r="EC31" i="14"/>
  <c r="EB31" i="14"/>
  <c r="EA31" i="14"/>
  <c r="DZ31" i="14"/>
  <c r="DY31" i="14"/>
  <c r="DX31" i="14"/>
  <c r="DW31" i="14"/>
  <c r="DV31" i="14"/>
  <c r="DU31" i="14"/>
  <c r="DT31" i="14"/>
  <c r="DS31" i="14"/>
  <c r="DR31" i="14"/>
  <c r="DQ31" i="14"/>
  <c r="DP31" i="14"/>
  <c r="DO31" i="14"/>
  <c r="DN31" i="14"/>
  <c r="DM31" i="14"/>
  <c r="DL31" i="14"/>
  <c r="DK31" i="14"/>
  <c r="DJ31" i="14"/>
  <c r="DI31" i="14"/>
  <c r="DH31" i="14"/>
  <c r="DG31" i="14"/>
  <c r="DF31" i="14"/>
  <c r="DE31" i="14"/>
  <c r="DD31" i="14"/>
  <c r="DC31" i="14"/>
  <c r="DB31" i="14"/>
  <c r="DA31" i="14"/>
  <c r="CZ31" i="14"/>
  <c r="CY31" i="14"/>
  <c r="CX31" i="14"/>
  <c r="CW31" i="14"/>
  <c r="CV31" i="14"/>
  <c r="CU31" i="14"/>
  <c r="CT31" i="14"/>
  <c r="CS31" i="14"/>
  <c r="CR31" i="14"/>
  <c r="CQ31" i="14"/>
  <c r="CP31" i="14"/>
  <c r="CO31" i="14"/>
  <c r="CN31" i="14"/>
  <c r="CM31" i="14"/>
  <c r="CL31" i="14"/>
  <c r="CK31" i="14"/>
  <c r="CJ31" i="14"/>
  <c r="CI31" i="14"/>
  <c r="CH31" i="14"/>
  <c r="CG31" i="14"/>
  <c r="CF31" i="14"/>
  <c r="CE31" i="14"/>
  <c r="CD31" i="14"/>
  <c r="CC31" i="14"/>
  <c r="CB31" i="14"/>
  <c r="CA31" i="14"/>
  <c r="BZ31" i="14"/>
  <c r="BY31" i="14"/>
  <c r="BX31" i="14"/>
  <c r="BW31" i="14"/>
  <c r="BV31" i="14"/>
  <c r="BU31" i="14"/>
  <c r="BT31" i="14"/>
  <c r="BS31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G31" i="14"/>
  <c r="F31" i="14"/>
  <c r="E31" i="14"/>
  <c r="D31" i="14"/>
  <c r="EC30" i="14"/>
  <c r="EB30" i="14"/>
  <c r="EA30" i="14"/>
  <c r="DZ30" i="14"/>
  <c r="DY30" i="14"/>
  <c r="DX30" i="14"/>
  <c r="DW30" i="14"/>
  <c r="DV30" i="14"/>
  <c r="DU30" i="14"/>
  <c r="DT30" i="14"/>
  <c r="DS30" i="14"/>
  <c r="DR30" i="14"/>
  <c r="DQ30" i="14"/>
  <c r="DP30" i="14"/>
  <c r="DO30" i="14"/>
  <c r="DN30" i="14"/>
  <c r="DM30" i="14"/>
  <c r="DL30" i="14"/>
  <c r="DK30" i="14"/>
  <c r="DJ30" i="14"/>
  <c r="DI30" i="14"/>
  <c r="DH30" i="14"/>
  <c r="DG30" i="14"/>
  <c r="DF30" i="14"/>
  <c r="DE30" i="14"/>
  <c r="DD30" i="14"/>
  <c r="DC30" i="14"/>
  <c r="DB30" i="14"/>
  <c r="DA30" i="14"/>
  <c r="CZ30" i="14"/>
  <c r="CY30" i="14"/>
  <c r="CX30" i="14"/>
  <c r="CW30" i="14"/>
  <c r="CV30" i="14"/>
  <c r="CU30" i="14"/>
  <c r="CT30" i="14"/>
  <c r="CS30" i="14"/>
  <c r="CR30" i="14"/>
  <c r="CQ30" i="14"/>
  <c r="CP30" i="14"/>
  <c r="CO30" i="14"/>
  <c r="CN30" i="14"/>
  <c r="CM30" i="14"/>
  <c r="CL30" i="14"/>
  <c r="CK30" i="14"/>
  <c r="CJ30" i="14"/>
  <c r="CI30" i="14"/>
  <c r="CH30" i="14"/>
  <c r="CG30" i="14"/>
  <c r="CF30" i="14"/>
  <c r="CE30" i="14"/>
  <c r="CD30" i="14"/>
  <c r="CC30" i="14"/>
  <c r="CB30" i="14"/>
  <c r="CA30" i="14"/>
  <c r="BZ30" i="14"/>
  <c r="BY30" i="14"/>
  <c r="BX30" i="14"/>
  <c r="BW30" i="14"/>
  <c r="BV30" i="14"/>
  <c r="BU30" i="14"/>
  <c r="BT30" i="14"/>
  <c r="BS30" i="14"/>
  <c r="BR30" i="14"/>
  <c r="BQ30" i="14"/>
  <c r="BP30" i="14"/>
  <c r="BO30" i="14"/>
  <c r="BN30" i="14"/>
  <c r="BM30" i="14"/>
  <c r="BL30" i="14"/>
  <c r="BK30" i="14"/>
  <c r="BJ30" i="14"/>
  <c r="BI30" i="14"/>
  <c r="BH30" i="14"/>
  <c r="BG30" i="14"/>
  <c r="BF30" i="14"/>
  <c r="BE30" i="14"/>
  <c r="BD30" i="14"/>
  <c r="BC30" i="14"/>
  <c r="BB30" i="14"/>
  <c r="BA30" i="14"/>
  <c r="AZ30" i="14"/>
  <c r="AY30" i="14"/>
  <c r="AX30" i="14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G30" i="14"/>
  <c r="F30" i="14"/>
  <c r="E30" i="14"/>
  <c r="D30" i="14"/>
  <c r="EC29" i="14"/>
  <c r="EB29" i="14"/>
  <c r="EA29" i="14"/>
  <c r="DZ29" i="14"/>
  <c r="DY29" i="14"/>
  <c r="DX29" i="14"/>
  <c r="DW29" i="14"/>
  <c r="DV29" i="14"/>
  <c r="DU29" i="14"/>
  <c r="DT29" i="14"/>
  <c r="DS29" i="14"/>
  <c r="DR29" i="14"/>
  <c r="DQ29" i="14"/>
  <c r="DP29" i="14"/>
  <c r="DO29" i="14"/>
  <c r="DN29" i="14"/>
  <c r="DM29" i="14"/>
  <c r="DL29" i="14"/>
  <c r="DK29" i="14"/>
  <c r="DJ29" i="14"/>
  <c r="DI29" i="14"/>
  <c r="DH29" i="14"/>
  <c r="DG29" i="14"/>
  <c r="DF29" i="14"/>
  <c r="DE29" i="14"/>
  <c r="DD29" i="14"/>
  <c r="DC29" i="14"/>
  <c r="DB29" i="14"/>
  <c r="DA29" i="14"/>
  <c r="CZ29" i="14"/>
  <c r="CY29" i="14"/>
  <c r="CX29" i="14"/>
  <c r="CW29" i="14"/>
  <c r="CV29" i="14"/>
  <c r="CU29" i="14"/>
  <c r="CT29" i="14"/>
  <c r="CS29" i="14"/>
  <c r="CR29" i="14"/>
  <c r="CQ29" i="14"/>
  <c r="CP29" i="14"/>
  <c r="CO29" i="14"/>
  <c r="CN29" i="14"/>
  <c r="CM29" i="14"/>
  <c r="CL29" i="14"/>
  <c r="CK29" i="14"/>
  <c r="CJ29" i="14"/>
  <c r="CI29" i="14"/>
  <c r="CH29" i="14"/>
  <c r="CG29" i="14"/>
  <c r="CF29" i="14"/>
  <c r="CE29" i="14"/>
  <c r="CD29" i="14"/>
  <c r="CC29" i="14"/>
  <c r="CB29" i="14"/>
  <c r="CA29" i="14"/>
  <c r="BZ29" i="14"/>
  <c r="BY29" i="14"/>
  <c r="BX29" i="14"/>
  <c r="BW29" i="14"/>
  <c r="BV29" i="14"/>
  <c r="BU29" i="14"/>
  <c r="BT29" i="14"/>
  <c r="BS29" i="14"/>
  <c r="BR29" i="14"/>
  <c r="BQ29" i="14"/>
  <c r="BP29" i="14"/>
  <c r="BO29" i="14"/>
  <c r="BN29" i="14"/>
  <c r="BM29" i="14"/>
  <c r="BL29" i="14"/>
  <c r="BK29" i="14"/>
  <c r="BJ29" i="14"/>
  <c r="BI29" i="14"/>
  <c r="BH29" i="14"/>
  <c r="BG29" i="14"/>
  <c r="BF29" i="14"/>
  <c r="BE29" i="14"/>
  <c r="BD29" i="14"/>
  <c r="BC29" i="14"/>
  <c r="BB29" i="14"/>
  <c r="BA29" i="14"/>
  <c r="AZ29" i="14"/>
  <c r="AY29" i="14"/>
  <c r="AX29" i="14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G29" i="14"/>
  <c r="F29" i="14"/>
  <c r="E29" i="14"/>
  <c r="D29" i="14"/>
  <c r="EC28" i="14"/>
  <c r="EB28" i="14"/>
  <c r="EA28" i="14"/>
  <c r="DZ28" i="14"/>
  <c r="DY28" i="14"/>
  <c r="DX28" i="14"/>
  <c r="DW28" i="14"/>
  <c r="DV28" i="14"/>
  <c r="DU28" i="14"/>
  <c r="DT28" i="14"/>
  <c r="DS28" i="14"/>
  <c r="DR28" i="14"/>
  <c r="DQ28" i="14"/>
  <c r="DP28" i="14"/>
  <c r="DO28" i="14"/>
  <c r="DN28" i="14"/>
  <c r="DM28" i="14"/>
  <c r="DL28" i="14"/>
  <c r="DK28" i="14"/>
  <c r="DJ28" i="14"/>
  <c r="DI28" i="14"/>
  <c r="DH28" i="14"/>
  <c r="DG28" i="14"/>
  <c r="DF28" i="14"/>
  <c r="DE28" i="14"/>
  <c r="DD28" i="14"/>
  <c r="DC28" i="14"/>
  <c r="DB28" i="14"/>
  <c r="DA28" i="14"/>
  <c r="CZ28" i="14"/>
  <c r="CY28" i="14"/>
  <c r="CX28" i="14"/>
  <c r="CW28" i="14"/>
  <c r="CV28" i="14"/>
  <c r="CU28" i="14"/>
  <c r="CT28" i="14"/>
  <c r="CS28" i="14"/>
  <c r="CR28" i="14"/>
  <c r="CQ28" i="14"/>
  <c r="CP28" i="14"/>
  <c r="CO28" i="14"/>
  <c r="CN28" i="14"/>
  <c r="CM28" i="14"/>
  <c r="CL28" i="14"/>
  <c r="CK28" i="14"/>
  <c r="CJ28" i="14"/>
  <c r="CI28" i="14"/>
  <c r="CH28" i="14"/>
  <c r="CG28" i="14"/>
  <c r="CF28" i="14"/>
  <c r="CE28" i="14"/>
  <c r="CD28" i="14"/>
  <c r="CC28" i="14"/>
  <c r="CB28" i="14"/>
  <c r="CA28" i="14"/>
  <c r="BZ28" i="14"/>
  <c r="BY28" i="14"/>
  <c r="BX28" i="14"/>
  <c r="BW28" i="14"/>
  <c r="BV28" i="14"/>
  <c r="BU28" i="14"/>
  <c r="BT28" i="14"/>
  <c r="BS28" i="14"/>
  <c r="BR28" i="14"/>
  <c r="BQ28" i="14"/>
  <c r="BP28" i="14"/>
  <c r="BO28" i="14"/>
  <c r="BN28" i="14"/>
  <c r="BM28" i="14"/>
  <c r="BL28" i="14"/>
  <c r="BK28" i="14"/>
  <c r="BJ28" i="14"/>
  <c r="BI28" i="14"/>
  <c r="BH28" i="14"/>
  <c r="BG28" i="14"/>
  <c r="BF28" i="14"/>
  <c r="BE28" i="14"/>
  <c r="BD28" i="14"/>
  <c r="BC28" i="14"/>
  <c r="BB28" i="14"/>
  <c r="BA28" i="14"/>
  <c r="AZ28" i="14"/>
  <c r="AY28" i="14"/>
  <c r="AX28" i="14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G28" i="14"/>
  <c r="F28" i="14"/>
  <c r="E28" i="14"/>
  <c r="D28" i="14"/>
  <c r="EC27" i="14"/>
  <c r="EB27" i="14"/>
  <c r="EA27" i="14"/>
  <c r="DZ27" i="14"/>
  <c r="DY27" i="14"/>
  <c r="DX27" i="14"/>
  <c r="DW27" i="14"/>
  <c r="DV27" i="14"/>
  <c r="DU27" i="14"/>
  <c r="DT27" i="14"/>
  <c r="DS27" i="14"/>
  <c r="DR27" i="14"/>
  <c r="DQ27" i="14"/>
  <c r="DP27" i="14"/>
  <c r="DO27" i="14"/>
  <c r="DN27" i="14"/>
  <c r="DM27" i="14"/>
  <c r="DL27" i="14"/>
  <c r="DK27" i="14"/>
  <c r="DJ27" i="14"/>
  <c r="DI27" i="14"/>
  <c r="DH27" i="14"/>
  <c r="DG27" i="14"/>
  <c r="DF27" i="14"/>
  <c r="DE27" i="14"/>
  <c r="DD27" i="14"/>
  <c r="DC27" i="14"/>
  <c r="DB27" i="14"/>
  <c r="DA27" i="14"/>
  <c r="CZ27" i="14"/>
  <c r="CY27" i="14"/>
  <c r="CX27" i="14"/>
  <c r="CW27" i="14"/>
  <c r="CV27" i="14"/>
  <c r="CU27" i="14"/>
  <c r="CT27" i="14"/>
  <c r="CS27" i="14"/>
  <c r="CR27" i="14"/>
  <c r="CQ27" i="14"/>
  <c r="CP27" i="14"/>
  <c r="CO27" i="14"/>
  <c r="CN27" i="14"/>
  <c r="CM27" i="14"/>
  <c r="CL27" i="14"/>
  <c r="CK27" i="14"/>
  <c r="CJ27" i="14"/>
  <c r="CI27" i="14"/>
  <c r="CH27" i="14"/>
  <c r="CG27" i="14"/>
  <c r="CF27" i="14"/>
  <c r="CE27" i="14"/>
  <c r="CD27" i="14"/>
  <c r="CC27" i="14"/>
  <c r="CB27" i="14"/>
  <c r="CA27" i="14"/>
  <c r="BZ27" i="14"/>
  <c r="BY27" i="14"/>
  <c r="BX27" i="14"/>
  <c r="BW27" i="14"/>
  <c r="BV27" i="14"/>
  <c r="BU27" i="14"/>
  <c r="BT27" i="14"/>
  <c r="BS27" i="14"/>
  <c r="BR27" i="14"/>
  <c r="BQ27" i="14"/>
  <c r="BP27" i="14"/>
  <c r="BO27" i="14"/>
  <c r="BN27" i="14"/>
  <c r="BM27" i="14"/>
  <c r="BL27" i="14"/>
  <c r="BK27" i="14"/>
  <c r="BJ27" i="14"/>
  <c r="BI27" i="14"/>
  <c r="BH27" i="14"/>
  <c r="BG27" i="14"/>
  <c r="BF27" i="14"/>
  <c r="BE27" i="14"/>
  <c r="BD27" i="14"/>
  <c r="BC27" i="14"/>
  <c r="BB27" i="14"/>
  <c r="BA27" i="14"/>
  <c r="AZ27" i="14"/>
  <c r="AY27" i="14"/>
  <c r="AX27" i="14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G27" i="14"/>
  <c r="F27" i="14"/>
  <c r="E27" i="14"/>
  <c r="D27" i="14"/>
  <c r="EC26" i="14"/>
  <c r="EB26" i="14"/>
  <c r="EA26" i="14"/>
  <c r="DZ26" i="14"/>
  <c r="DY26" i="14"/>
  <c r="DX26" i="14"/>
  <c r="DW26" i="14"/>
  <c r="DV26" i="14"/>
  <c r="DU26" i="14"/>
  <c r="DT26" i="14"/>
  <c r="DS26" i="14"/>
  <c r="DR26" i="14"/>
  <c r="DQ26" i="14"/>
  <c r="DP26" i="14"/>
  <c r="DO26" i="14"/>
  <c r="DN26" i="14"/>
  <c r="DM26" i="14"/>
  <c r="DL26" i="14"/>
  <c r="DK26" i="14"/>
  <c r="DJ26" i="14"/>
  <c r="DI26" i="14"/>
  <c r="DH26" i="14"/>
  <c r="DG26" i="14"/>
  <c r="DF26" i="14"/>
  <c r="DE26" i="14"/>
  <c r="DD26" i="14"/>
  <c r="DC26" i="14"/>
  <c r="DB26" i="14"/>
  <c r="DA26" i="14"/>
  <c r="CZ26" i="14"/>
  <c r="CY26" i="14"/>
  <c r="CX26" i="14"/>
  <c r="CW26" i="14"/>
  <c r="CV26" i="14"/>
  <c r="CU26" i="14"/>
  <c r="CT26" i="14"/>
  <c r="CS26" i="14"/>
  <c r="CR26" i="14"/>
  <c r="CQ26" i="14"/>
  <c r="CP26" i="14"/>
  <c r="CO26" i="14"/>
  <c r="CN26" i="14"/>
  <c r="CM26" i="14"/>
  <c r="CL26" i="14"/>
  <c r="CK26" i="14"/>
  <c r="CJ26" i="14"/>
  <c r="CI26" i="14"/>
  <c r="CH26" i="14"/>
  <c r="CG26" i="14"/>
  <c r="CF26" i="14"/>
  <c r="CE26" i="14"/>
  <c r="CD26" i="14"/>
  <c r="CC26" i="14"/>
  <c r="CB26" i="14"/>
  <c r="CA26" i="14"/>
  <c r="BZ26" i="14"/>
  <c r="BY26" i="14"/>
  <c r="BX26" i="14"/>
  <c r="BW26" i="14"/>
  <c r="BV26" i="14"/>
  <c r="BU26" i="14"/>
  <c r="BT26" i="14"/>
  <c r="BS26" i="14"/>
  <c r="BR26" i="14"/>
  <c r="BQ26" i="14"/>
  <c r="BP26" i="14"/>
  <c r="BO26" i="14"/>
  <c r="BN26" i="14"/>
  <c r="BM26" i="14"/>
  <c r="BL26" i="14"/>
  <c r="BK26" i="14"/>
  <c r="BJ26" i="14"/>
  <c r="BI26" i="14"/>
  <c r="BH26" i="14"/>
  <c r="BG26" i="14"/>
  <c r="BF26" i="14"/>
  <c r="BE26" i="14"/>
  <c r="BD26" i="14"/>
  <c r="BC26" i="14"/>
  <c r="BB26" i="14"/>
  <c r="BA26" i="14"/>
  <c r="AZ26" i="14"/>
  <c r="AY26" i="14"/>
  <c r="AX26" i="14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V26" i="14"/>
  <c r="U26" i="14"/>
  <c r="T26" i="14"/>
  <c r="S26" i="14"/>
  <c r="R26" i="14"/>
  <c r="Q26" i="14"/>
  <c r="P26" i="14"/>
  <c r="O26" i="14"/>
  <c r="N26" i="14"/>
  <c r="M26" i="14"/>
  <c r="L26" i="14"/>
  <c r="K26" i="14"/>
  <c r="J26" i="14"/>
  <c r="I26" i="14"/>
  <c r="H26" i="14"/>
  <c r="G26" i="14"/>
  <c r="F26" i="14"/>
  <c r="E26" i="14"/>
  <c r="D26" i="14"/>
  <c r="EC25" i="14"/>
  <c r="EB25" i="14"/>
  <c r="EA25" i="14"/>
  <c r="DZ25" i="14"/>
  <c r="DY25" i="14"/>
  <c r="DX25" i="14"/>
  <c r="DW25" i="14"/>
  <c r="DV25" i="14"/>
  <c r="DU25" i="14"/>
  <c r="DT25" i="14"/>
  <c r="DS25" i="14"/>
  <c r="DR25" i="14"/>
  <c r="DQ25" i="14"/>
  <c r="DP25" i="14"/>
  <c r="DO25" i="14"/>
  <c r="DN25" i="14"/>
  <c r="DM25" i="14"/>
  <c r="DL25" i="14"/>
  <c r="DK25" i="14"/>
  <c r="DJ25" i="14"/>
  <c r="DI25" i="14"/>
  <c r="DH25" i="14"/>
  <c r="DG25" i="14"/>
  <c r="DF25" i="14"/>
  <c r="DE25" i="14"/>
  <c r="DD25" i="14"/>
  <c r="DC25" i="14"/>
  <c r="DB25" i="14"/>
  <c r="DA25" i="14"/>
  <c r="CZ25" i="14"/>
  <c r="CY25" i="14"/>
  <c r="CX25" i="14"/>
  <c r="CW25" i="14"/>
  <c r="CV25" i="14"/>
  <c r="CU25" i="14"/>
  <c r="CT25" i="14"/>
  <c r="CS25" i="14"/>
  <c r="CR25" i="14"/>
  <c r="CQ25" i="14"/>
  <c r="CP25" i="14"/>
  <c r="CO25" i="14"/>
  <c r="CN25" i="14"/>
  <c r="CM25" i="14"/>
  <c r="CL25" i="14"/>
  <c r="CK25" i="14"/>
  <c r="CJ25" i="14"/>
  <c r="CI25" i="14"/>
  <c r="CH25" i="14"/>
  <c r="CG25" i="14"/>
  <c r="CF25" i="14"/>
  <c r="CE25" i="14"/>
  <c r="CD25" i="14"/>
  <c r="CC25" i="14"/>
  <c r="CB25" i="14"/>
  <c r="CA25" i="14"/>
  <c r="BZ25" i="14"/>
  <c r="BY25" i="14"/>
  <c r="BX25" i="14"/>
  <c r="BW25" i="14"/>
  <c r="BV25" i="14"/>
  <c r="BU25" i="14"/>
  <c r="BT25" i="14"/>
  <c r="BS25" i="14"/>
  <c r="BR25" i="14"/>
  <c r="BQ25" i="14"/>
  <c r="BP25" i="14"/>
  <c r="BO25" i="14"/>
  <c r="BN25" i="14"/>
  <c r="BM25" i="14"/>
  <c r="BL25" i="14"/>
  <c r="BK25" i="14"/>
  <c r="BJ25" i="14"/>
  <c r="BI25" i="14"/>
  <c r="BH25" i="14"/>
  <c r="BG25" i="14"/>
  <c r="BF25" i="14"/>
  <c r="BE25" i="14"/>
  <c r="BD25" i="14"/>
  <c r="BC25" i="14"/>
  <c r="BB25" i="14"/>
  <c r="BA25" i="14"/>
  <c r="AZ25" i="14"/>
  <c r="AY25" i="14"/>
  <c r="AX25" i="14"/>
  <c r="AW25" i="14"/>
  <c r="AV25" i="14"/>
  <c r="AU25" i="14"/>
  <c r="AT25" i="14"/>
  <c r="AS25" i="14"/>
  <c r="AR25" i="14"/>
  <c r="AQ25" i="14"/>
  <c r="AP25" i="14"/>
  <c r="AO25" i="14"/>
  <c r="AN25" i="14"/>
  <c r="AM25" i="14"/>
  <c r="AL25" i="14"/>
  <c r="AK25" i="14"/>
  <c r="AJ25" i="14"/>
  <c r="AI25" i="14"/>
  <c r="AH25" i="14"/>
  <c r="AG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I25" i="14"/>
  <c r="H25" i="14"/>
  <c r="G25" i="14"/>
  <c r="F25" i="14"/>
  <c r="E25" i="14"/>
  <c r="D25" i="14"/>
  <c r="EC24" i="14"/>
  <c r="EB24" i="14"/>
  <c r="EA24" i="14"/>
  <c r="DZ24" i="14"/>
  <c r="DY24" i="14"/>
  <c r="DX24" i="14"/>
  <c r="DW24" i="14"/>
  <c r="DV24" i="14"/>
  <c r="DU24" i="14"/>
  <c r="DT24" i="14"/>
  <c r="DS24" i="14"/>
  <c r="DR24" i="14"/>
  <c r="DQ24" i="14"/>
  <c r="DP24" i="14"/>
  <c r="DO24" i="14"/>
  <c r="DN24" i="14"/>
  <c r="DM24" i="14"/>
  <c r="DL24" i="14"/>
  <c r="DK24" i="14"/>
  <c r="DJ24" i="14"/>
  <c r="DI24" i="14"/>
  <c r="DH24" i="14"/>
  <c r="DG24" i="14"/>
  <c r="DF24" i="14"/>
  <c r="DE24" i="14"/>
  <c r="DD24" i="14"/>
  <c r="DC24" i="14"/>
  <c r="DB24" i="14"/>
  <c r="DA24" i="14"/>
  <c r="CZ24" i="14"/>
  <c r="CY24" i="14"/>
  <c r="CX24" i="14"/>
  <c r="CW24" i="14"/>
  <c r="CV24" i="14"/>
  <c r="CU24" i="14"/>
  <c r="CT24" i="14"/>
  <c r="CS24" i="14"/>
  <c r="CR24" i="14"/>
  <c r="CQ24" i="14"/>
  <c r="CP24" i="14"/>
  <c r="CO24" i="14"/>
  <c r="CN24" i="14"/>
  <c r="CM24" i="14"/>
  <c r="CL24" i="14"/>
  <c r="CK24" i="14"/>
  <c r="CJ24" i="14"/>
  <c r="CI24" i="14"/>
  <c r="CH24" i="14"/>
  <c r="CG24" i="14"/>
  <c r="CF24" i="14"/>
  <c r="CE24" i="14"/>
  <c r="CD24" i="14"/>
  <c r="CC24" i="14"/>
  <c r="CB24" i="14"/>
  <c r="CA24" i="14"/>
  <c r="BZ24" i="14"/>
  <c r="BY24" i="14"/>
  <c r="BX24" i="14"/>
  <c r="BW24" i="14"/>
  <c r="BV24" i="14"/>
  <c r="BU24" i="14"/>
  <c r="BT24" i="14"/>
  <c r="BS24" i="14"/>
  <c r="BR24" i="14"/>
  <c r="BQ24" i="14"/>
  <c r="BP24" i="14"/>
  <c r="BO24" i="14"/>
  <c r="BN24" i="14"/>
  <c r="BM24" i="14"/>
  <c r="BL24" i="14"/>
  <c r="BK24" i="14"/>
  <c r="BJ24" i="14"/>
  <c r="BI24" i="14"/>
  <c r="BH24" i="14"/>
  <c r="BG24" i="14"/>
  <c r="BF24" i="14"/>
  <c r="BE24" i="14"/>
  <c r="BD24" i="14"/>
  <c r="BC24" i="14"/>
  <c r="BB24" i="14"/>
  <c r="BA24" i="14"/>
  <c r="AZ24" i="14"/>
  <c r="AY24" i="14"/>
  <c r="AX24" i="14"/>
  <c r="AW24" i="14"/>
  <c r="AV24" i="14"/>
  <c r="AU24" i="14"/>
  <c r="AT24" i="14"/>
  <c r="AS24" i="14"/>
  <c r="AR24" i="14"/>
  <c r="AQ24" i="14"/>
  <c r="AP24" i="14"/>
  <c r="AO24" i="14"/>
  <c r="AN24" i="14"/>
  <c r="AM24" i="14"/>
  <c r="AL24" i="14"/>
  <c r="AK24" i="14"/>
  <c r="AJ24" i="14"/>
  <c r="AI24" i="14"/>
  <c r="AH24" i="14"/>
  <c r="AG24" i="14"/>
  <c r="AF24" i="14"/>
  <c r="AE24" i="14"/>
  <c r="AD24" i="14"/>
  <c r="AC24" i="14"/>
  <c r="AB24" i="14"/>
  <c r="AA24" i="14"/>
  <c r="Z24" i="14"/>
  <c r="Y24" i="14"/>
  <c r="X24" i="14"/>
  <c r="W24" i="14"/>
  <c r="V24" i="14"/>
  <c r="U24" i="14"/>
  <c r="T24" i="14"/>
  <c r="S24" i="14"/>
  <c r="R24" i="14"/>
  <c r="Q24" i="14"/>
  <c r="P24" i="14"/>
  <c r="O24" i="14"/>
  <c r="N24" i="14"/>
  <c r="M24" i="14"/>
  <c r="L24" i="14"/>
  <c r="K24" i="14"/>
  <c r="J24" i="14"/>
  <c r="I24" i="14"/>
  <c r="H24" i="14"/>
  <c r="G24" i="14"/>
  <c r="F24" i="14"/>
  <c r="E24" i="14"/>
  <c r="D24" i="14"/>
  <c r="EC23" i="14"/>
  <c r="EB23" i="14"/>
  <c r="EA23" i="14"/>
  <c r="DZ23" i="14"/>
  <c r="DY23" i="14"/>
  <c r="DX23" i="14"/>
  <c r="DW23" i="14"/>
  <c r="DV23" i="14"/>
  <c r="DU23" i="14"/>
  <c r="DT23" i="14"/>
  <c r="DS23" i="14"/>
  <c r="DR23" i="14"/>
  <c r="DQ23" i="14"/>
  <c r="DP23" i="14"/>
  <c r="DO23" i="14"/>
  <c r="DN23" i="14"/>
  <c r="DM23" i="14"/>
  <c r="DL23" i="14"/>
  <c r="DK23" i="14"/>
  <c r="DJ23" i="14"/>
  <c r="DI23" i="14"/>
  <c r="DH23" i="14"/>
  <c r="DG23" i="14"/>
  <c r="DF23" i="14"/>
  <c r="DE23" i="14"/>
  <c r="DD23" i="14"/>
  <c r="DC23" i="14"/>
  <c r="DB23" i="14"/>
  <c r="DA23" i="14"/>
  <c r="CZ23" i="14"/>
  <c r="CY23" i="14"/>
  <c r="CX23" i="14"/>
  <c r="CW23" i="14"/>
  <c r="CV23" i="14"/>
  <c r="CU23" i="14"/>
  <c r="CT23" i="14"/>
  <c r="CS23" i="14"/>
  <c r="CR23" i="14"/>
  <c r="CQ23" i="14"/>
  <c r="CP23" i="14"/>
  <c r="CO23" i="14"/>
  <c r="CN23" i="14"/>
  <c r="CM23" i="14"/>
  <c r="CL23" i="14"/>
  <c r="CK23" i="14"/>
  <c r="CJ23" i="14"/>
  <c r="CI23" i="14"/>
  <c r="CH23" i="14"/>
  <c r="CG23" i="14"/>
  <c r="CF23" i="14"/>
  <c r="CE23" i="14"/>
  <c r="CD23" i="14"/>
  <c r="CC23" i="14"/>
  <c r="CB23" i="14"/>
  <c r="CA23" i="14"/>
  <c r="BZ23" i="14"/>
  <c r="BY23" i="14"/>
  <c r="BX23" i="14"/>
  <c r="BW23" i="14"/>
  <c r="BV23" i="14"/>
  <c r="BU23" i="14"/>
  <c r="BT23" i="14"/>
  <c r="BS23" i="14"/>
  <c r="BR23" i="14"/>
  <c r="BQ23" i="14"/>
  <c r="BP23" i="14"/>
  <c r="BO23" i="14"/>
  <c r="BN23" i="14"/>
  <c r="BM23" i="14"/>
  <c r="BL23" i="14"/>
  <c r="BK23" i="14"/>
  <c r="BJ23" i="14"/>
  <c r="BI23" i="14"/>
  <c r="BH23" i="14"/>
  <c r="BG23" i="14"/>
  <c r="BF23" i="14"/>
  <c r="BE23" i="14"/>
  <c r="BD23" i="14"/>
  <c r="BC23" i="14"/>
  <c r="BB23" i="14"/>
  <c r="BA23" i="14"/>
  <c r="AZ23" i="14"/>
  <c r="AY23" i="14"/>
  <c r="AX23" i="14"/>
  <c r="AW23" i="14"/>
  <c r="AV23" i="14"/>
  <c r="AU23" i="14"/>
  <c r="AT23" i="14"/>
  <c r="AS23" i="14"/>
  <c r="AR23" i="14"/>
  <c r="AQ23" i="14"/>
  <c r="AP23" i="14"/>
  <c r="AO23" i="14"/>
  <c r="AN23" i="14"/>
  <c r="AM23" i="14"/>
  <c r="AL23" i="14"/>
  <c r="AK23" i="14"/>
  <c r="AJ23" i="14"/>
  <c r="AI23" i="14"/>
  <c r="AH23" i="14"/>
  <c r="AG23" i="14"/>
  <c r="AF23" i="14"/>
  <c r="AE23" i="14"/>
  <c r="AD23" i="14"/>
  <c r="AC23" i="14"/>
  <c r="AB23" i="14"/>
  <c r="AA23" i="14"/>
  <c r="Z23" i="14"/>
  <c r="Y23" i="14"/>
  <c r="X23" i="14"/>
  <c r="W23" i="14"/>
  <c r="V23" i="14"/>
  <c r="U23" i="14"/>
  <c r="T23" i="14"/>
  <c r="S23" i="14"/>
  <c r="R23" i="14"/>
  <c r="Q23" i="14"/>
  <c r="P23" i="14"/>
  <c r="O23" i="14"/>
  <c r="N23" i="14"/>
  <c r="M23" i="14"/>
  <c r="L23" i="14"/>
  <c r="K23" i="14"/>
  <c r="J23" i="14"/>
  <c r="I23" i="14"/>
  <c r="H23" i="14"/>
  <c r="G23" i="14"/>
  <c r="F23" i="14"/>
  <c r="E23" i="14"/>
  <c r="D23" i="14"/>
  <c r="EC22" i="14"/>
  <c r="EB22" i="14"/>
  <c r="EA22" i="14"/>
  <c r="DZ22" i="14"/>
  <c r="DY22" i="14"/>
  <c r="DX22" i="14"/>
  <c r="DW22" i="14"/>
  <c r="DV22" i="14"/>
  <c r="DU22" i="14"/>
  <c r="DT22" i="14"/>
  <c r="DS22" i="14"/>
  <c r="DR22" i="14"/>
  <c r="DQ22" i="14"/>
  <c r="DP22" i="14"/>
  <c r="DO22" i="14"/>
  <c r="DN22" i="14"/>
  <c r="DM22" i="14"/>
  <c r="DL22" i="14"/>
  <c r="DK22" i="14"/>
  <c r="DJ22" i="14"/>
  <c r="DI22" i="14"/>
  <c r="DH22" i="14"/>
  <c r="DG22" i="14"/>
  <c r="DF22" i="14"/>
  <c r="DE22" i="14"/>
  <c r="DD22" i="14"/>
  <c r="DC22" i="14"/>
  <c r="DB22" i="14"/>
  <c r="DA22" i="14"/>
  <c r="CZ22" i="14"/>
  <c r="CY22" i="14"/>
  <c r="CX22" i="14"/>
  <c r="CW22" i="14"/>
  <c r="CV22" i="14"/>
  <c r="CU22" i="14"/>
  <c r="CT22" i="14"/>
  <c r="CS22" i="14"/>
  <c r="CR22" i="14"/>
  <c r="CQ22" i="14"/>
  <c r="CP22" i="14"/>
  <c r="CO22" i="14"/>
  <c r="CN22" i="14"/>
  <c r="CM22" i="14"/>
  <c r="CL22" i="14"/>
  <c r="CK22" i="14"/>
  <c r="CJ22" i="14"/>
  <c r="CI22" i="14"/>
  <c r="CH22" i="14"/>
  <c r="CG22" i="14"/>
  <c r="CF22" i="14"/>
  <c r="CE22" i="14"/>
  <c r="CD22" i="14"/>
  <c r="CC22" i="14"/>
  <c r="CB22" i="14"/>
  <c r="CA22" i="14"/>
  <c r="BZ22" i="14"/>
  <c r="BY22" i="14"/>
  <c r="BX22" i="14"/>
  <c r="BW22" i="14"/>
  <c r="BV22" i="14"/>
  <c r="BU22" i="14"/>
  <c r="BT22" i="14"/>
  <c r="BS22" i="14"/>
  <c r="BR22" i="14"/>
  <c r="BQ22" i="14"/>
  <c r="BP22" i="14"/>
  <c r="BO22" i="14"/>
  <c r="BN22" i="14"/>
  <c r="BM22" i="14"/>
  <c r="BL22" i="14"/>
  <c r="BK22" i="14"/>
  <c r="BJ22" i="14"/>
  <c r="BI22" i="14"/>
  <c r="BH22" i="14"/>
  <c r="BG22" i="14"/>
  <c r="BF22" i="14"/>
  <c r="BE22" i="14"/>
  <c r="BD22" i="14"/>
  <c r="BC22" i="14"/>
  <c r="BB22" i="14"/>
  <c r="BA22" i="14"/>
  <c r="AZ22" i="14"/>
  <c r="AY22" i="14"/>
  <c r="AX22" i="14"/>
  <c r="AW22" i="14"/>
  <c r="AV22" i="14"/>
  <c r="AU22" i="14"/>
  <c r="AT22" i="14"/>
  <c r="AS22" i="14"/>
  <c r="AR22" i="14"/>
  <c r="AQ22" i="14"/>
  <c r="AP22" i="14"/>
  <c r="AO22" i="14"/>
  <c r="AN22" i="14"/>
  <c r="AM22" i="14"/>
  <c r="AL22" i="14"/>
  <c r="AK22" i="14"/>
  <c r="AJ22" i="14"/>
  <c r="AI22" i="14"/>
  <c r="AH22" i="14"/>
  <c r="AG22" i="14"/>
  <c r="AF22" i="14"/>
  <c r="AE22" i="14"/>
  <c r="AD22" i="14"/>
  <c r="AC22" i="14"/>
  <c r="AB22" i="14"/>
  <c r="AA22" i="14"/>
  <c r="Z22" i="14"/>
  <c r="Y22" i="14"/>
  <c r="X22" i="14"/>
  <c r="W22" i="14"/>
  <c r="V22" i="14"/>
  <c r="U22" i="14"/>
  <c r="T22" i="14"/>
  <c r="S22" i="14"/>
  <c r="R22" i="14"/>
  <c r="Q22" i="14"/>
  <c r="P22" i="14"/>
  <c r="O22" i="14"/>
  <c r="N22" i="14"/>
  <c r="M22" i="14"/>
  <c r="L22" i="14"/>
  <c r="K22" i="14"/>
  <c r="J22" i="14"/>
  <c r="I22" i="14"/>
  <c r="H22" i="14"/>
  <c r="G22" i="14"/>
  <c r="F22" i="14"/>
  <c r="E22" i="14"/>
  <c r="D22" i="14"/>
  <c r="EC21" i="14"/>
  <c r="EB21" i="14"/>
  <c r="EA21" i="14"/>
  <c r="DZ21" i="14"/>
  <c r="DY21" i="14"/>
  <c r="DX21" i="14"/>
  <c r="DW21" i="14"/>
  <c r="DV21" i="14"/>
  <c r="DU21" i="14"/>
  <c r="DT21" i="14"/>
  <c r="DS21" i="14"/>
  <c r="DR21" i="14"/>
  <c r="DQ21" i="14"/>
  <c r="DP21" i="14"/>
  <c r="DO21" i="14"/>
  <c r="DN21" i="14"/>
  <c r="DM21" i="14"/>
  <c r="DL21" i="14"/>
  <c r="DK21" i="14"/>
  <c r="DJ21" i="14"/>
  <c r="DI21" i="14"/>
  <c r="DH21" i="14"/>
  <c r="DG21" i="14"/>
  <c r="DF21" i="14"/>
  <c r="DE21" i="14"/>
  <c r="DD21" i="14"/>
  <c r="DC21" i="14"/>
  <c r="DB21" i="14"/>
  <c r="DA21" i="14"/>
  <c r="CZ21" i="14"/>
  <c r="CY21" i="14"/>
  <c r="CX21" i="14"/>
  <c r="CW21" i="14"/>
  <c r="CV21" i="14"/>
  <c r="CU21" i="14"/>
  <c r="CT21" i="14"/>
  <c r="CS21" i="14"/>
  <c r="CR21" i="14"/>
  <c r="CQ21" i="14"/>
  <c r="CP21" i="14"/>
  <c r="CO21" i="14"/>
  <c r="CN21" i="14"/>
  <c r="CM21" i="14"/>
  <c r="CL21" i="14"/>
  <c r="CK21" i="14"/>
  <c r="CJ21" i="14"/>
  <c r="CI21" i="14"/>
  <c r="CH21" i="14"/>
  <c r="CG21" i="14"/>
  <c r="CF21" i="14"/>
  <c r="CE21" i="14"/>
  <c r="CD21" i="14"/>
  <c r="CC21" i="14"/>
  <c r="CB21" i="14"/>
  <c r="CA21" i="14"/>
  <c r="BZ21" i="14"/>
  <c r="BY21" i="14"/>
  <c r="BX21" i="14"/>
  <c r="BW21" i="14"/>
  <c r="BV21" i="14"/>
  <c r="BU21" i="14"/>
  <c r="BT21" i="14"/>
  <c r="BS21" i="14"/>
  <c r="BR21" i="14"/>
  <c r="BQ21" i="14"/>
  <c r="BP21" i="14"/>
  <c r="BO21" i="14"/>
  <c r="BN21" i="14"/>
  <c r="BM21" i="14"/>
  <c r="BL21" i="14"/>
  <c r="BK21" i="14"/>
  <c r="BJ21" i="14"/>
  <c r="BI21" i="14"/>
  <c r="BH21" i="14"/>
  <c r="BG21" i="14"/>
  <c r="BF21" i="14"/>
  <c r="BE21" i="14"/>
  <c r="BD21" i="14"/>
  <c r="BC21" i="14"/>
  <c r="BB21" i="14"/>
  <c r="BA21" i="14"/>
  <c r="AZ21" i="14"/>
  <c r="AY21" i="14"/>
  <c r="AX21" i="14"/>
  <c r="AW21" i="14"/>
  <c r="AV21" i="14"/>
  <c r="AU21" i="14"/>
  <c r="AT21" i="14"/>
  <c r="AS21" i="14"/>
  <c r="AR21" i="14"/>
  <c r="AQ21" i="14"/>
  <c r="AP21" i="14"/>
  <c r="AO21" i="14"/>
  <c r="AN21" i="14"/>
  <c r="AM21" i="14"/>
  <c r="AL21" i="14"/>
  <c r="AK21" i="14"/>
  <c r="AJ21" i="14"/>
  <c r="AI21" i="14"/>
  <c r="AH21" i="14"/>
  <c r="AG21" i="14"/>
  <c r="AF21" i="14"/>
  <c r="AE21" i="14"/>
  <c r="AD21" i="14"/>
  <c r="AC21" i="14"/>
  <c r="AB21" i="14"/>
  <c r="AA21" i="14"/>
  <c r="Z21" i="14"/>
  <c r="Y21" i="14"/>
  <c r="X21" i="14"/>
  <c r="W21" i="14"/>
  <c r="V21" i="14"/>
  <c r="U21" i="14"/>
  <c r="T21" i="14"/>
  <c r="S21" i="14"/>
  <c r="R21" i="14"/>
  <c r="Q21" i="14"/>
  <c r="P21" i="14"/>
  <c r="O21" i="14"/>
  <c r="N21" i="14"/>
  <c r="M21" i="14"/>
  <c r="L21" i="14"/>
  <c r="K21" i="14"/>
  <c r="J21" i="14"/>
  <c r="I21" i="14"/>
  <c r="H21" i="14"/>
  <c r="G21" i="14"/>
  <c r="F21" i="14"/>
  <c r="E21" i="14"/>
  <c r="D21" i="14"/>
  <c r="EC20" i="14"/>
  <c r="EB20" i="14"/>
  <c r="EA20" i="14"/>
  <c r="DZ20" i="14"/>
  <c r="DY20" i="14"/>
  <c r="DX20" i="14"/>
  <c r="DW20" i="14"/>
  <c r="DV20" i="14"/>
  <c r="DU20" i="14"/>
  <c r="DT20" i="14"/>
  <c r="DS20" i="14"/>
  <c r="DR20" i="14"/>
  <c r="DQ20" i="14"/>
  <c r="DP20" i="14"/>
  <c r="DO20" i="14"/>
  <c r="DN20" i="14"/>
  <c r="DM20" i="14"/>
  <c r="DL20" i="14"/>
  <c r="DK20" i="14"/>
  <c r="DJ20" i="14"/>
  <c r="DI20" i="14"/>
  <c r="DH20" i="14"/>
  <c r="DG20" i="14"/>
  <c r="DF20" i="14"/>
  <c r="DE20" i="14"/>
  <c r="DD20" i="14"/>
  <c r="DC20" i="14"/>
  <c r="DB20" i="14"/>
  <c r="DA20" i="14"/>
  <c r="CZ20" i="14"/>
  <c r="CY20" i="14"/>
  <c r="CX20" i="14"/>
  <c r="CW20" i="14"/>
  <c r="CV20" i="14"/>
  <c r="CU20" i="14"/>
  <c r="CT20" i="14"/>
  <c r="CS20" i="14"/>
  <c r="CR20" i="14"/>
  <c r="CQ20" i="14"/>
  <c r="CP20" i="14"/>
  <c r="CO20" i="14"/>
  <c r="CN20" i="14"/>
  <c r="CM20" i="14"/>
  <c r="CL20" i="14"/>
  <c r="CK20" i="14"/>
  <c r="CJ20" i="14"/>
  <c r="CI20" i="14"/>
  <c r="CH20" i="14"/>
  <c r="CG20" i="14"/>
  <c r="CF20" i="14"/>
  <c r="CE20" i="14"/>
  <c r="CD20" i="14"/>
  <c r="CC20" i="14"/>
  <c r="CB20" i="14"/>
  <c r="CA20" i="14"/>
  <c r="BZ20" i="14"/>
  <c r="BY20" i="14"/>
  <c r="BX20" i="14"/>
  <c r="BW20" i="14"/>
  <c r="BV20" i="14"/>
  <c r="BU20" i="14"/>
  <c r="BT20" i="14"/>
  <c r="BS20" i="14"/>
  <c r="BR20" i="14"/>
  <c r="BQ20" i="14"/>
  <c r="BP20" i="14"/>
  <c r="BO20" i="14"/>
  <c r="BN20" i="14"/>
  <c r="BM20" i="14"/>
  <c r="BL20" i="14"/>
  <c r="BK20" i="14"/>
  <c r="BJ20" i="14"/>
  <c r="BI20" i="14"/>
  <c r="BH20" i="14"/>
  <c r="BG20" i="14"/>
  <c r="BF20" i="14"/>
  <c r="BE20" i="14"/>
  <c r="BD20" i="14"/>
  <c r="BC20" i="14"/>
  <c r="BB20" i="14"/>
  <c r="BA20" i="14"/>
  <c r="AZ20" i="14"/>
  <c r="AY20" i="14"/>
  <c r="AX20" i="14"/>
  <c r="AW20" i="14"/>
  <c r="AV20" i="14"/>
  <c r="AU20" i="14"/>
  <c r="AT20" i="14"/>
  <c r="AS20" i="14"/>
  <c r="AR20" i="14"/>
  <c r="AQ20" i="14"/>
  <c r="AP20" i="14"/>
  <c r="AO20" i="14"/>
  <c r="AN20" i="14"/>
  <c r="AM20" i="14"/>
  <c r="AL20" i="14"/>
  <c r="AK20" i="14"/>
  <c r="AJ20" i="14"/>
  <c r="AI20" i="14"/>
  <c r="AH20" i="14"/>
  <c r="AG20" i="14"/>
  <c r="AF20" i="14"/>
  <c r="AE20" i="14"/>
  <c r="AD20" i="14"/>
  <c r="AC20" i="14"/>
  <c r="AB20" i="14"/>
  <c r="AA20" i="14"/>
  <c r="Z20" i="14"/>
  <c r="Y20" i="14"/>
  <c r="X20" i="14"/>
  <c r="W20" i="14"/>
  <c r="V20" i="14"/>
  <c r="U20" i="14"/>
  <c r="T20" i="14"/>
  <c r="S20" i="14"/>
  <c r="R20" i="14"/>
  <c r="Q20" i="14"/>
  <c r="P20" i="14"/>
  <c r="O20" i="14"/>
  <c r="N20" i="14"/>
  <c r="M20" i="14"/>
  <c r="L20" i="14"/>
  <c r="K20" i="14"/>
  <c r="J20" i="14"/>
  <c r="I20" i="14"/>
  <c r="H20" i="14"/>
  <c r="G20" i="14"/>
  <c r="F20" i="14"/>
  <c r="E20" i="14"/>
  <c r="D20" i="14"/>
  <c r="EC19" i="14"/>
  <c r="EB19" i="14"/>
  <c r="EA19" i="14"/>
  <c r="DZ19" i="14"/>
  <c r="DY19" i="14"/>
  <c r="DX19" i="14"/>
  <c r="DW19" i="14"/>
  <c r="DV19" i="14"/>
  <c r="DU19" i="14"/>
  <c r="DT19" i="14"/>
  <c r="DS19" i="14"/>
  <c r="DR19" i="14"/>
  <c r="DQ19" i="14"/>
  <c r="DP19" i="14"/>
  <c r="DO19" i="14"/>
  <c r="DN19" i="14"/>
  <c r="DM19" i="14"/>
  <c r="DL19" i="14"/>
  <c r="DK19" i="14"/>
  <c r="DJ19" i="14"/>
  <c r="DI19" i="14"/>
  <c r="DH19" i="14"/>
  <c r="DG19" i="14"/>
  <c r="DF19" i="14"/>
  <c r="DE19" i="14"/>
  <c r="DD19" i="14"/>
  <c r="DC19" i="14"/>
  <c r="DB19" i="14"/>
  <c r="DA19" i="14"/>
  <c r="CZ19" i="14"/>
  <c r="CY19" i="14"/>
  <c r="CX19" i="14"/>
  <c r="CW19" i="14"/>
  <c r="CV19" i="14"/>
  <c r="CU19" i="14"/>
  <c r="CT19" i="14"/>
  <c r="CS19" i="14"/>
  <c r="CR19" i="14"/>
  <c r="CQ19" i="14"/>
  <c r="CP19" i="14"/>
  <c r="CO19" i="14"/>
  <c r="CN19" i="14"/>
  <c r="CM19" i="14"/>
  <c r="CL19" i="14"/>
  <c r="CK19" i="14"/>
  <c r="CJ19" i="14"/>
  <c r="CI19" i="14"/>
  <c r="CH19" i="14"/>
  <c r="CG19" i="14"/>
  <c r="CF19" i="14"/>
  <c r="CE19" i="14"/>
  <c r="CD19" i="14"/>
  <c r="CC19" i="14"/>
  <c r="CB19" i="14"/>
  <c r="CA19" i="14"/>
  <c r="BZ19" i="14"/>
  <c r="BY19" i="14"/>
  <c r="BX19" i="14"/>
  <c r="BW19" i="14"/>
  <c r="BV19" i="14"/>
  <c r="BU19" i="14"/>
  <c r="BT19" i="14"/>
  <c r="BS19" i="14"/>
  <c r="BR19" i="14"/>
  <c r="BQ19" i="14"/>
  <c r="BP19" i="14"/>
  <c r="BO19" i="14"/>
  <c r="BN19" i="14"/>
  <c r="BM19" i="14"/>
  <c r="BL19" i="14"/>
  <c r="BK19" i="14"/>
  <c r="BJ19" i="14"/>
  <c r="BI19" i="14"/>
  <c r="BH19" i="14"/>
  <c r="BG19" i="14"/>
  <c r="BF19" i="14"/>
  <c r="BE19" i="14"/>
  <c r="BD19" i="14"/>
  <c r="BC19" i="14"/>
  <c r="BB19" i="14"/>
  <c r="BA19" i="14"/>
  <c r="AZ19" i="14"/>
  <c r="AY19" i="14"/>
  <c r="AX19" i="14"/>
  <c r="AW19" i="14"/>
  <c r="AV19" i="14"/>
  <c r="AU19" i="14"/>
  <c r="AT19" i="14"/>
  <c r="AS19" i="14"/>
  <c r="AR19" i="14"/>
  <c r="AQ19" i="14"/>
  <c r="AP19" i="14"/>
  <c r="AO19" i="14"/>
  <c r="AN19" i="14"/>
  <c r="AM19" i="14"/>
  <c r="AL19" i="14"/>
  <c r="AK19" i="14"/>
  <c r="AJ19" i="14"/>
  <c r="AI19" i="14"/>
  <c r="AH19" i="14"/>
  <c r="AG19" i="14"/>
  <c r="AF19" i="14"/>
  <c r="AE19" i="14"/>
  <c r="AD19" i="14"/>
  <c r="AC19" i="14"/>
  <c r="AB19" i="14"/>
  <c r="AA19" i="14"/>
  <c r="Z19" i="14"/>
  <c r="Y19" i="14"/>
  <c r="X19" i="14"/>
  <c r="W19" i="14"/>
  <c r="V19" i="14"/>
  <c r="U19" i="14"/>
  <c r="T19" i="14"/>
  <c r="S19" i="14"/>
  <c r="R19" i="14"/>
  <c r="Q19" i="14"/>
  <c r="P19" i="14"/>
  <c r="O19" i="14"/>
  <c r="N19" i="14"/>
  <c r="M19" i="14"/>
  <c r="L19" i="14"/>
  <c r="K19" i="14"/>
  <c r="J19" i="14"/>
  <c r="I19" i="14"/>
  <c r="H19" i="14"/>
  <c r="G19" i="14"/>
  <c r="F19" i="14"/>
  <c r="E19" i="14"/>
  <c r="D19" i="14"/>
  <c r="EC18" i="14"/>
  <c r="EB18" i="14"/>
  <c r="EA18" i="14"/>
  <c r="DZ18" i="14"/>
  <c r="DY18" i="14"/>
  <c r="DX18" i="14"/>
  <c r="DW18" i="14"/>
  <c r="DV18" i="14"/>
  <c r="DU18" i="14"/>
  <c r="DT18" i="14"/>
  <c r="DS18" i="14"/>
  <c r="DR18" i="14"/>
  <c r="DQ18" i="14"/>
  <c r="DP18" i="14"/>
  <c r="DO18" i="14"/>
  <c r="DN18" i="14"/>
  <c r="DM18" i="14"/>
  <c r="DL18" i="14"/>
  <c r="DK18" i="14"/>
  <c r="DJ18" i="14"/>
  <c r="DI18" i="14"/>
  <c r="DH18" i="14"/>
  <c r="DG18" i="14"/>
  <c r="DF18" i="14"/>
  <c r="DE18" i="14"/>
  <c r="DD18" i="14"/>
  <c r="DC18" i="14"/>
  <c r="DB18" i="14"/>
  <c r="DA18" i="14"/>
  <c r="CZ18" i="14"/>
  <c r="CY18" i="14"/>
  <c r="CX18" i="14"/>
  <c r="CW18" i="14"/>
  <c r="CV18" i="14"/>
  <c r="CU18" i="14"/>
  <c r="CT18" i="14"/>
  <c r="CS18" i="14"/>
  <c r="CR18" i="14"/>
  <c r="CQ18" i="14"/>
  <c r="CP18" i="14"/>
  <c r="CO18" i="14"/>
  <c r="CN18" i="14"/>
  <c r="CM18" i="14"/>
  <c r="CL18" i="14"/>
  <c r="CK18" i="14"/>
  <c r="CJ18" i="14"/>
  <c r="CI18" i="14"/>
  <c r="CH18" i="14"/>
  <c r="CG18" i="14"/>
  <c r="CF18" i="14"/>
  <c r="CE18" i="14"/>
  <c r="CD18" i="14"/>
  <c r="CC18" i="14"/>
  <c r="CB18" i="14"/>
  <c r="CA18" i="14"/>
  <c r="BZ18" i="14"/>
  <c r="BY18" i="14"/>
  <c r="BX18" i="14"/>
  <c r="BW18" i="14"/>
  <c r="BV18" i="14"/>
  <c r="BU18" i="14"/>
  <c r="BT18" i="14"/>
  <c r="BS18" i="14"/>
  <c r="BR18" i="14"/>
  <c r="BQ18" i="14"/>
  <c r="BP18" i="14"/>
  <c r="BO18" i="14"/>
  <c r="BN18" i="14"/>
  <c r="BM18" i="14"/>
  <c r="BL18" i="14"/>
  <c r="BK18" i="14"/>
  <c r="BJ18" i="14"/>
  <c r="BI18" i="14"/>
  <c r="BH18" i="14"/>
  <c r="BG18" i="14"/>
  <c r="BF18" i="14"/>
  <c r="BE18" i="14"/>
  <c r="BD18" i="14"/>
  <c r="BC18" i="14"/>
  <c r="BB18" i="14"/>
  <c r="BA18" i="14"/>
  <c r="AZ18" i="14"/>
  <c r="AY18" i="14"/>
  <c r="AX18" i="14"/>
  <c r="AW18" i="14"/>
  <c r="AV18" i="14"/>
  <c r="AU18" i="14"/>
  <c r="AT18" i="14"/>
  <c r="AS18" i="14"/>
  <c r="AR18" i="14"/>
  <c r="AQ18" i="14"/>
  <c r="AP18" i="14"/>
  <c r="AO18" i="14"/>
  <c r="AN18" i="14"/>
  <c r="AM18" i="14"/>
  <c r="AL18" i="14"/>
  <c r="AK18" i="14"/>
  <c r="AJ18" i="14"/>
  <c r="AI18" i="14"/>
  <c r="AH18" i="14"/>
  <c r="AG18" i="14"/>
  <c r="AF18" i="14"/>
  <c r="AE18" i="14"/>
  <c r="AD18" i="14"/>
  <c r="AC18" i="14"/>
  <c r="AB18" i="14"/>
  <c r="AA18" i="14"/>
  <c r="Z18" i="14"/>
  <c r="Y18" i="14"/>
  <c r="X18" i="14"/>
  <c r="W18" i="14"/>
  <c r="V18" i="14"/>
  <c r="U18" i="14"/>
  <c r="T18" i="14"/>
  <c r="S18" i="14"/>
  <c r="R18" i="14"/>
  <c r="Q18" i="14"/>
  <c r="P18" i="14"/>
  <c r="O18" i="14"/>
  <c r="N18" i="14"/>
  <c r="M18" i="14"/>
  <c r="L18" i="14"/>
  <c r="K18" i="14"/>
  <c r="J18" i="14"/>
  <c r="I18" i="14"/>
  <c r="H18" i="14"/>
  <c r="G18" i="14"/>
  <c r="F18" i="14"/>
  <c r="E18" i="14"/>
  <c r="D18" i="14"/>
  <c r="EC17" i="14"/>
  <c r="EB17" i="14"/>
  <c r="EA17" i="14"/>
  <c r="DZ17" i="14"/>
  <c r="DY17" i="14"/>
  <c r="DX17" i="14"/>
  <c r="DW17" i="14"/>
  <c r="DV17" i="14"/>
  <c r="DU17" i="14"/>
  <c r="DT17" i="14"/>
  <c r="DS17" i="14"/>
  <c r="DR17" i="14"/>
  <c r="DQ17" i="14"/>
  <c r="DP17" i="14"/>
  <c r="DO17" i="14"/>
  <c r="DN17" i="14"/>
  <c r="DM17" i="14"/>
  <c r="DL17" i="14"/>
  <c r="DK17" i="14"/>
  <c r="DJ17" i="14"/>
  <c r="DI17" i="14"/>
  <c r="DH17" i="14"/>
  <c r="DG17" i="14"/>
  <c r="DF17" i="14"/>
  <c r="DE17" i="14"/>
  <c r="DD17" i="14"/>
  <c r="DC17" i="14"/>
  <c r="DB17" i="14"/>
  <c r="DA17" i="14"/>
  <c r="CZ17" i="14"/>
  <c r="CY17" i="14"/>
  <c r="CX17" i="14"/>
  <c r="CW17" i="14"/>
  <c r="CV17" i="14"/>
  <c r="CU17" i="14"/>
  <c r="CT17" i="14"/>
  <c r="CS17" i="14"/>
  <c r="CR17" i="14"/>
  <c r="CQ17" i="14"/>
  <c r="CP17" i="14"/>
  <c r="CO17" i="14"/>
  <c r="CN17" i="14"/>
  <c r="CM17" i="14"/>
  <c r="CL17" i="14"/>
  <c r="CK17" i="14"/>
  <c r="CJ17" i="14"/>
  <c r="CI17" i="14"/>
  <c r="CH17" i="14"/>
  <c r="CG17" i="14"/>
  <c r="CF17" i="14"/>
  <c r="CE17" i="14"/>
  <c r="CD17" i="14"/>
  <c r="CC17" i="14"/>
  <c r="CB17" i="14"/>
  <c r="CA17" i="14"/>
  <c r="BZ17" i="14"/>
  <c r="BY17" i="14"/>
  <c r="BX17" i="14"/>
  <c r="BW17" i="14"/>
  <c r="BV17" i="14"/>
  <c r="BU17" i="14"/>
  <c r="BT17" i="14"/>
  <c r="BS17" i="14"/>
  <c r="BR17" i="14"/>
  <c r="BQ17" i="14"/>
  <c r="BP17" i="14"/>
  <c r="BO17" i="14"/>
  <c r="BN17" i="14"/>
  <c r="BM17" i="14"/>
  <c r="BL17" i="14"/>
  <c r="BK17" i="14"/>
  <c r="BJ17" i="14"/>
  <c r="BI17" i="14"/>
  <c r="BH17" i="14"/>
  <c r="BG17" i="14"/>
  <c r="BF17" i="14"/>
  <c r="BE17" i="14"/>
  <c r="BD17" i="14"/>
  <c r="BC17" i="14"/>
  <c r="BB17" i="14"/>
  <c r="BA17" i="14"/>
  <c r="AZ17" i="14"/>
  <c r="AY17" i="14"/>
  <c r="AX17" i="14"/>
  <c r="AW17" i="14"/>
  <c r="AV17" i="14"/>
  <c r="AU17" i="14"/>
  <c r="AT17" i="14"/>
  <c r="AS17" i="14"/>
  <c r="AR17" i="14"/>
  <c r="AQ17" i="14"/>
  <c r="AP17" i="14"/>
  <c r="AO17" i="14"/>
  <c r="AN17" i="14"/>
  <c r="AM17" i="14"/>
  <c r="AL17" i="14"/>
  <c r="AK17" i="14"/>
  <c r="AJ17" i="14"/>
  <c r="AI17" i="14"/>
  <c r="AH17" i="14"/>
  <c r="AG17" i="14"/>
  <c r="AF17" i="14"/>
  <c r="AE17" i="14"/>
  <c r="AD17" i="14"/>
  <c r="AC17" i="14"/>
  <c r="AB17" i="14"/>
  <c r="AA17" i="14"/>
  <c r="Z17" i="14"/>
  <c r="Y17" i="14"/>
  <c r="X17" i="14"/>
  <c r="W17" i="14"/>
  <c r="V17" i="14"/>
  <c r="U17" i="14"/>
  <c r="T17" i="14"/>
  <c r="S17" i="14"/>
  <c r="R17" i="14"/>
  <c r="Q17" i="14"/>
  <c r="P17" i="14"/>
  <c r="O17" i="14"/>
  <c r="N17" i="14"/>
  <c r="M17" i="14"/>
  <c r="L17" i="14"/>
  <c r="K17" i="14"/>
  <c r="J17" i="14"/>
  <c r="I17" i="14"/>
  <c r="H17" i="14"/>
  <c r="G17" i="14"/>
  <c r="F17" i="14"/>
  <c r="E17" i="14"/>
  <c r="D17" i="14"/>
  <c r="EC16" i="14"/>
  <c r="EB16" i="14"/>
  <c r="EA16" i="14"/>
  <c r="DZ16" i="14"/>
  <c r="DY16" i="14"/>
  <c r="DX16" i="14"/>
  <c r="DW16" i="14"/>
  <c r="DV16" i="14"/>
  <c r="DU16" i="14"/>
  <c r="DT16" i="14"/>
  <c r="DS16" i="14"/>
  <c r="DR16" i="14"/>
  <c r="DQ16" i="14"/>
  <c r="DP16" i="14"/>
  <c r="DO16" i="14"/>
  <c r="DN16" i="14"/>
  <c r="DM16" i="14"/>
  <c r="DL16" i="14"/>
  <c r="DK16" i="14"/>
  <c r="DJ16" i="14"/>
  <c r="DI16" i="14"/>
  <c r="DH16" i="14"/>
  <c r="DG16" i="14"/>
  <c r="DF16" i="14"/>
  <c r="DE16" i="14"/>
  <c r="DD16" i="14"/>
  <c r="DC16" i="14"/>
  <c r="DB16" i="14"/>
  <c r="DA16" i="14"/>
  <c r="CZ16" i="14"/>
  <c r="CY16" i="14"/>
  <c r="CX16" i="14"/>
  <c r="CW16" i="14"/>
  <c r="CV16" i="14"/>
  <c r="CU16" i="14"/>
  <c r="CT16" i="14"/>
  <c r="CS16" i="14"/>
  <c r="CR16" i="14"/>
  <c r="CQ16" i="14"/>
  <c r="CP16" i="14"/>
  <c r="CO16" i="14"/>
  <c r="CN16" i="14"/>
  <c r="CM16" i="14"/>
  <c r="CL16" i="14"/>
  <c r="CK16" i="14"/>
  <c r="CJ16" i="14"/>
  <c r="CI16" i="14"/>
  <c r="CH16" i="14"/>
  <c r="CG16" i="14"/>
  <c r="CF16" i="14"/>
  <c r="CE16" i="14"/>
  <c r="CD16" i="14"/>
  <c r="CC16" i="14"/>
  <c r="CB16" i="14"/>
  <c r="CA16" i="14"/>
  <c r="BZ16" i="14"/>
  <c r="BY16" i="14"/>
  <c r="BX16" i="14"/>
  <c r="BW16" i="14"/>
  <c r="BV16" i="14"/>
  <c r="BU16" i="14"/>
  <c r="BT16" i="14"/>
  <c r="BS16" i="14"/>
  <c r="BR16" i="14"/>
  <c r="BQ16" i="14"/>
  <c r="BP16" i="14"/>
  <c r="BO16" i="14"/>
  <c r="BN16" i="14"/>
  <c r="BM16" i="14"/>
  <c r="BL16" i="14"/>
  <c r="BK16" i="14"/>
  <c r="BJ16" i="14"/>
  <c r="BI16" i="14"/>
  <c r="BH16" i="14"/>
  <c r="BG16" i="14"/>
  <c r="BF16" i="14"/>
  <c r="BE16" i="14"/>
  <c r="BD16" i="14"/>
  <c r="BC16" i="14"/>
  <c r="BB16" i="14"/>
  <c r="BA16" i="14"/>
  <c r="AZ16" i="14"/>
  <c r="AY16" i="14"/>
  <c r="AX16" i="14"/>
  <c r="AW16" i="14"/>
  <c r="AV16" i="14"/>
  <c r="AU16" i="14"/>
  <c r="AT16" i="14"/>
  <c r="AS16" i="14"/>
  <c r="AR16" i="14"/>
  <c r="AQ16" i="14"/>
  <c r="AP16" i="14"/>
  <c r="AO16" i="14"/>
  <c r="AN16" i="14"/>
  <c r="AM16" i="14"/>
  <c r="AL16" i="14"/>
  <c r="AK16" i="14"/>
  <c r="AJ16" i="14"/>
  <c r="AI16" i="14"/>
  <c r="AH16" i="14"/>
  <c r="AG16" i="14"/>
  <c r="AF16" i="14"/>
  <c r="AE16" i="14"/>
  <c r="AD16" i="14"/>
  <c r="AC16" i="14"/>
  <c r="AB16" i="14"/>
  <c r="AA16" i="14"/>
  <c r="Z16" i="14"/>
  <c r="Y16" i="14"/>
  <c r="X16" i="14"/>
  <c r="W16" i="14"/>
  <c r="V16" i="14"/>
  <c r="U16" i="14"/>
  <c r="T16" i="14"/>
  <c r="S16" i="14"/>
  <c r="R16" i="14"/>
  <c r="Q16" i="14"/>
  <c r="P16" i="14"/>
  <c r="O16" i="14"/>
  <c r="N16" i="14"/>
  <c r="M16" i="14"/>
  <c r="L16" i="14"/>
  <c r="K16" i="14"/>
  <c r="J16" i="14"/>
  <c r="I16" i="14"/>
  <c r="H16" i="14"/>
  <c r="G16" i="14"/>
  <c r="F16" i="14"/>
  <c r="E16" i="14"/>
  <c r="D16" i="14"/>
  <c r="EC15" i="14"/>
  <c r="EB15" i="14"/>
  <c r="EA15" i="14"/>
  <c r="DZ15" i="14"/>
  <c r="DY15" i="14"/>
  <c r="DX15" i="14"/>
  <c r="DW15" i="14"/>
  <c r="DV15" i="14"/>
  <c r="DU15" i="14"/>
  <c r="DT15" i="14"/>
  <c r="DS15" i="14"/>
  <c r="DR15" i="14"/>
  <c r="DQ15" i="14"/>
  <c r="DP15" i="14"/>
  <c r="DO15" i="14"/>
  <c r="DN15" i="14"/>
  <c r="DM15" i="14"/>
  <c r="DL15" i="14"/>
  <c r="DK15" i="14"/>
  <c r="DJ15" i="14"/>
  <c r="DI15" i="14"/>
  <c r="DH15" i="14"/>
  <c r="DG15" i="14"/>
  <c r="DF15" i="14"/>
  <c r="DE15" i="14"/>
  <c r="DD15" i="14"/>
  <c r="DC15" i="14"/>
  <c r="DB15" i="14"/>
  <c r="DA15" i="14"/>
  <c r="CZ15" i="14"/>
  <c r="CY15" i="14"/>
  <c r="CX15" i="14"/>
  <c r="CW15" i="14"/>
  <c r="CV15" i="14"/>
  <c r="CU15" i="14"/>
  <c r="CT15" i="14"/>
  <c r="CS15" i="14"/>
  <c r="CR15" i="14"/>
  <c r="CQ15" i="14"/>
  <c r="CP15" i="14"/>
  <c r="CO15" i="14"/>
  <c r="CN15" i="14"/>
  <c r="CM15" i="14"/>
  <c r="CL15" i="14"/>
  <c r="CK15" i="14"/>
  <c r="CJ15" i="14"/>
  <c r="CI15" i="14"/>
  <c r="CH15" i="14"/>
  <c r="CG15" i="14"/>
  <c r="CF15" i="14"/>
  <c r="CE15" i="14"/>
  <c r="CD15" i="14"/>
  <c r="CC15" i="14"/>
  <c r="CB15" i="14"/>
  <c r="CA15" i="14"/>
  <c r="BZ15" i="14"/>
  <c r="BY15" i="14"/>
  <c r="BX15" i="14"/>
  <c r="BW15" i="14"/>
  <c r="BV15" i="14"/>
  <c r="BU15" i="14"/>
  <c r="BT15" i="14"/>
  <c r="BS15" i="14"/>
  <c r="BR15" i="14"/>
  <c r="BQ15" i="14"/>
  <c r="BP15" i="14"/>
  <c r="BO15" i="14"/>
  <c r="BN15" i="14"/>
  <c r="BM15" i="14"/>
  <c r="BL15" i="14"/>
  <c r="BK15" i="14"/>
  <c r="BJ15" i="14"/>
  <c r="BI15" i="14"/>
  <c r="BH15" i="14"/>
  <c r="BG15" i="14"/>
  <c r="BF15" i="14"/>
  <c r="BE15" i="14"/>
  <c r="BD15" i="14"/>
  <c r="BC15" i="14"/>
  <c r="BB15" i="14"/>
  <c r="BA15" i="14"/>
  <c r="AZ15" i="14"/>
  <c r="AY15" i="14"/>
  <c r="AX15" i="14"/>
  <c r="AW15" i="14"/>
  <c r="AV15" i="14"/>
  <c r="AU15" i="14"/>
  <c r="AT15" i="14"/>
  <c r="AS15" i="14"/>
  <c r="AR15" i="14"/>
  <c r="AQ15" i="14"/>
  <c r="AP15" i="14"/>
  <c r="AO15" i="14"/>
  <c r="AN15" i="14"/>
  <c r="AM15" i="14"/>
  <c r="AL15" i="14"/>
  <c r="AK15" i="14"/>
  <c r="AJ15" i="14"/>
  <c r="AI15" i="14"/>
  <c r="AH15" i="14"/>
  <c r="AG15" i="14"/>
  <c r="AF15" i="14"/>
  <c r="AE15" i="14"/>
  <c r="AD15" i="14"/>
  <c r="AC15" i="14"/>
  <c r="AB15" i="14"/>
  <c r="AA15" i="14"/>
  <c r="Z15" i="14"/>
  <c r="Y15" i="14"/>
  <c r="X15" i="14"/>
  <c r="W15" i="14"/>
  <c r="V15" i="14"/>
  <c r="U15" i="14"/>
  <c r="T15" i="14"/>
  <c r="S15" i="14"/>
  <c r="R15" i="14"/>
  <c r="Q15" i="14"/>
  <c r="P15" i="14"/>
  <c r="O15" i="14"/>
  <c r="N15" i="14"/>
  <c r="M15" i="14"/>
  <c r="L15" i="14"/>
  <c r="K15" i="14"/>
  <c r="J15" i="14"/>
  <c r="I15" i="14"/>
  <c r="H15" i="14"/>
  <c r="G15" i="14"/>
  <c r="F15" i="14"/>
  <c r="E15" i="14"/>
  <c r="D15" i="14"/>
  <c r="EC14" i="14"/>
  <c r="EB14" i="14"/>
  <c r="EA14" i="14"/>
  <c r="DZ14" i="14"/>
  <c r="DY14" i="14"/>
  <c r="DX14" i="14"/>
  <c r="DW14" i="14"/>
  <c r="DV14" i="14"/>
  <c r="DU14" i="14"/>
  <c r="DT14" i="14"/>
  <c r="DS14" i="14"/>
  <c r="DR14" i="14"/>
  <c r="DQ14" i="14"/>
  <c r="DP14" i="14"/>
  <c r="DO14" i="14"/>
  <c r="DN14" i="14"/>
  <c r="DM14" i="14"/>
  <c r="DL14" i="14"/>
  <c r="DK14" i="14"/>
  <c r="DJ14" i="14"/>
  <c r="DI14" i="14"/>
  <c r="DH14" i="14"/>
  <c r="DG14" i="14"/>
  <c r="DF14" i="14"/>
  <c r="DE14" i="14"/>
  <c r="DD14" i="14"/>
  <c r="DC14" i="14"/>
  <c r="DB14" i="14"/>
  <c r="DA14" i="14"/>
  <c r="CZ14" i="14"/>
  <c r="CY14" i="14"/>
  <c r="CX14" i="14"/>
  <c r="CW14" i="14"/>
  <c r="CV14" i="14"/>
  <c r="CU14" i="14"/>
  <c r="CT14" i="14"/>
  <c r="CS14" i="14"/>
  <c r="CR14" i="14"/>
  <c r="CQ14" i="14"/>
  <c r="CP14" i="14"/>
  <c r="CO14" i="14"/>
  <c r="CN14" i="14"/>
  <c r="CM14" i="14"/>
  <c r="CL14" i="14"/>
  <c r="CK14" i="14"/>
  <c r="CJ14" i="14"/>
  <c r="CI14" i="14"/>
  <c r="CH14" i="14"/>
  <c r="CG14" i="14"/>
  <c r="CF14" i="14"/>
  <c r="CE14" i="14"/>
  <c r="CD14" i="14"/>
  <c r="CC14" i="14"/>
  <c r="CB14" i="14"/>
  <c r="CA14" i="14"/>
  <c r="BZ14" i="14"/>
  <c r="BY14" i="14"/>
  <c r="BX14" i="14"/>
  <c r="BW14" i="14"/>
  <c r="BV14" i="14"/>
  <c r="BU14" i="14"/>
  <c r="BT14" i="14"/>
  <c r="BS14" i="14"/>
  <c r="BR14" i="14"/>
  <c r="BQ14" i="14"/>
  <c r="BP14" i="14"/>
  <c r="BO14" i="14"/>
  <c r="BN14" i="14"/>
  <c r="BM14" i="14"/>
  <c r="BL14" i="14"/>
  <c r="BK14" i="14"/>
  <c r="BJ14" i="14"/>
  <c r="BI14" i="14"/>
  <c r="BH14" i="14"/>
  <c r="BG14" i="14"/>
  <c r="BF14" i="14"/>
  <c r="BE14" i="14"/>
  <c r="BD14" i="14"/>
  <c r="BC14" i="14"/>
  <c r="BB14" i="14"/>
  <c r="BA14" i="14"/>
  <c r="AZ14" i="14"/>
  <c r="AY14" i="14"/>
  <c r="AX14" i="14"/>
  <c r="AW14" i="14"/>
  <c r="AV14" i="14"/>
  <c r="AU14" i="14"/>
  <c r="AT14" i="14"/>
  <c r="AS14" i="14"/>
  <c r="AR14" i="14"/>
  <c r="AQ14" i="14"/>
  <c r="AP14" i="14"/>
  <c r="AO14" i="14"/>
  <c r="AN14" i="14"/>
  <c r="AM14" i="14"/>
  <c r="AL14" i="14"/>
  <c r="AK14" i="14"/>
  <c r="AJ14" i="14"/>
  <c r="AI14" i="14"/>
  <c r="AH14" i="14"/>
  <c r="AG14" i="14"/>
  <c r="AF14" i="14"/>
  <c r="AE14" i="14"/>
  <c r="AD14" i="14"/>
  <c r="AC14" i="14"/>
  <c r="AB14" i="14"/>
  <c r="AA14" i="14"/>
  <c r="Z14" i="14"/>
  <c r="Y14" i="14"/>
  <c r="X14" i="14"/>
  <c r="W14" i="14"/>
  <c r="V14" i="14"/>
  <c r="U14" i="14"/>
  <c r="T14" i="14"/>
  <c r="S14" i="14"/>
  <c r="R14" i="14"/>
  <c r="Q14" i="14"/>
  <c r="P14" i="14"/>
  <c r="O14" i="14"/>
  <c r="N14" i="14"/>
  <c r="M14" i="14"/>
  <c r="L14" i="14"/>
  <c r="K14" i="14"/>
  <c r="J14" i="14"/>
  <c r="I14" i="14"/>
  <c r="H14" i="14"/>
  <c r="G14" i="14"/>
  <c r="F14" i="14"/>
  <c r="E14" i="14"/>
  <c r="D14" i="14"/>
  <c r="EC13" i="14"/>
  <c r="EB13" i="14"/>
  <c r="EA13" i="14"/>
  <c r="DZ13" i="14"/>
  <c r="DY13" i="14"/>
  <c r="DX13" i="14"/>
  <c r="DW13" i="14"/>
  <c r="DV13" i="14"/>
  <c r="DU13" i="14"/>
  <c r="DT13" i="14"/>
  <c r="DS13" i="14"/>
  <c r="DR13" i="14"/>
  <c r="DQ13" i="14"/>
  <c r="DP13" i="14"/>
  <c r="DO13" i="14"/>
  <c r="DN13" i="14"/>
  <c r="DM13" i="14"/>
  <c r="DL13" i="14"/>
  <c r="DK13" i="14"/>
  <c r="DJ13" i="14"/>
  <c r="DI13" i="14"/>
  <c r="DH13" i="14"/>
  <c r="DG13" i="14"/>
  <c r="DF13" i="14"/>
  <c r="DE13" i="14"/>
  <c r="DD13" i="14"/>
  <c r="DC13" i="14"/>
  <c r="DB13" i="14"/>
  <c r="DA13" i="14"/>
  <c r="CZ13" i="14"/>
  <c r="CY13" i="14"/>
  <c r="CX13" i="14"/>
  <c r="CW13" i="14"/>
  <c r="CV13" i="14"/>
  <c r="CU13" i="14"/>
  <c r="CT13" i="14"/>
  <c r="CS13" i="14"/>
  <c r="CR13" i="14"/>
  <c r="CQ13" i="14"/>
  <c r="CP13" i="14"/>
  <c r="CO13" i="14"/>
  <c r="CN13" i="14"/>
  <c r="CM13" i="14"/>
  <c r="CL13" i="14"/>
  <c r="CK13" i="14"/>
  <c r="CJ13" i="14"/>
  <c r="CI13" i="14"/>
  <c r="CH13" i="14"/>
  <c r="CG13" i="14"/>
  <c r="CF13" i="14"/>
  <c r="CE13" i="14"/>
  <c r="CD13" i="14"/>
  <c r="CC13" i="14"/>
  <c r="CB13" i="14"/>
  <c r="CA13" i="14"/>
  <c r="BZ13" i="14"/>
  <c r="BY13" i="14"/>
  <c r="BX13" i="14"/>
  <c r="BW13" i="14"/>
  <c r="BV13" i="14"/>
  <c r="BU13" i="14"/>
  <c r="BT13" i="14"/>
  <c r="BS13" i="14"/>
  <c r="BR13" i="14"/>
  <c r="BQ13" i="14"/>
  <c r="BP13" i="14"/>
  <c r="BO13" i="14"/>
  <c r="BN13" i="14"/>
  <c r="BM13" i="14"/>
  <c r="BL13" i="14"/>
  <c r="BK13" i="14"/>
  <c r="BJ13" i="14"/>
  <c r="BI13" i="14"/>
  <c r="BH13" i="14"/>
  <c r="BG13" i="14"/>
  <c r="BF13" i="14"/>
  <c r="BE13" i="14"/>
  <c r="BD13" i="14"/>
  <c r="BC13" i="14"/>
  <c r="BB13" i="14"/>
  <c r="BA13" i="14"/>
  <c r="AZ13" i="14"/>
  <c r="AY13" i="14"/>
  <c r="AX13" i="14"/>
  <c r="AW13" i="14"/>
  <c r="AV13" i="14"/>
  <c r="AU13" i="14"/>
  <c r="AT13" i="14"/>
  <c r="AS13" i="14"/>
  <c r="AR13" i="14"/>
  <c r="AQ13" i="14"/>
  <c r="AP13" i="14"/>
  <c r="AO13" i="14"/>
  <c r="AN13" i="14"/>
  <c r="AM13" i="14"/>
  <c r="AL13" i="14"/>
  <c r="AK13" i="14"/>
  <c r="AJ13" i="14"/>
  <c r="AI13" i="14"/>
  <c r="AH13" i="14"/>
  <c r="AG13" i="14"/>
  <c r="AF13" i="14"/>
  <c r="AE13" i="14"/>
  <c r="AD13" i="14"/>
  <c r="AC13" i="14"/>
  <c r="AB13" i="14"/>
  <c r="AA13" i="14"/>
  <c r="Z13" i="14"/>
  <c r="Y13" i="14"/>
  <c r="X13" i="14"/>
  <c r="W13" i="14"/>
  <c r="V13" i="14"/>
  <c r="U13" i="14"/>
  <c r="T13" i="14"/>
  <c r="S13" i="14"/>
  <c r="R13" i="14"/>
  <c r="Q13" i="14"/>
  <c r="P13" i="14"/>
  <c r="O13" i="14"/>
  <c r="N13" i="14"/>
  <c r="M13" i="14"/>
  <c r="L13" i="14"/>
  <c r="K13" i="14"/>
  <c r="J13" i="14"/>
  <c r="I13" i="14"/>
  <c r="H13" i="14"/>
  <c r="G13" i="14"/>
  <c r="F13" i="14"/>
  <c r="E13" i="14"/>
  <c r="D13" i="14"/>
  <c r="EC12" i="14"/>
  <c r="EB12" i="14"/>
  <c r="EA12" i="14"/>
  <c r="DZ12" i="14"/>
  <c r="DY12" i="14"/>
  <c r="DX12" i="14"/>
  <c r="DW12" i="14"/>
  <c r="DV12" i="14"/>
  <c r="DU12" i="14"/>
  <c r="DT12" i="14"/>
  <c r="DS12" i="14"/>
  <c r="DR12" i="14"/>
  <c r="DQ12" i="14"/>
  <c r="DP12" i="14"/>
  <c r="DO12" i="14"/>
  <c r="DN12" i="14"/>
  <c r="DM12" i="14"/>
  <c r="DL12" i="14"/>
  <c r="DK12" i="14"/>
  <c r="DJ12" i="14"/>
  <c r="DI12" i="14"/>
  <c r="DH12" i="14"/>
  <c r="DG12" i="14"/>
  <c r="DF12" i="14"/>
  <c r="DE12" i="14"/>
  <c r="DD12" i="14"/>
  <c r="DC12" i="14"/>
  <c r="DB12" i="14"/>
  <c r="DA12" i="14"/>
  <c r="CZ12" i="14"/>
  <c r="CY12" i="14"/>
  <c r="CX12" i="14"/>
  <c r="CW12" i="14"/>
  <c r="CV12" i="14"/>
  <c r="CU12" i="14"/>
  <c r="CT12" i="14"/>
  <c r="CS12" i="14"/>
  <c r="CR12" i="14"/>
  <c r="CQ12" i="14"/>
  <c r="CP12" i="14"/>
  <c r="CO12" i="14"/>
  <c r="CN12" i="14"/>
  <c r="CM12" i="14"/>
  <c r="CL12" i="14"/>
  <c r="CK12" i="14"/>
  <c r="CJ12" i="14"/>
  <c r="CI12" i="14"/>
  <c r="CH12" i="14"/>
  <c r="CG12" i="14"/>
  <c r="CF12" i="14"/>
  <c r="CE12" i="14"/>
  <c r="CD12" i="14"/>
  <c r="CC12" i="14"/>
  <c r="CB12" i="14"/>
  <c r="CA12" i="14"/>
  <c r="BZ12" i="14"/>
  <c r="BY12" i="14"/>
  <c r="BX12" i="14"/>
  <c r="BW12" i="14"/>
  <c r="BV12" i="14"/>
  <c r="BU12" i="14"/>
  <c r="BT12" i="14"/>
  <c r="BS12" i="14"/>
  <c r="BR12" i="14"/>
  <c r="BQ12" i="14"/>
  <c r="BP12" i="14"/>
  <c r="BO12" i="14"/>
  <c r="BN12" i="14"/>
  <c r="BM12" i="14"/>
  <c r="BL12" i="14"/>
  <c r="BK12" i="14"/>
  <c r="BJ12" i="14"/>
  <c r="BI12" i="14"/>
  <c r="BH12" i="14"/>
  <c r="BG12" i="14"/>
  <c r="BF12" i="14"/>
  <c r="BE12" i="14"/>
  <c r="BD12" i="14"/>
  <c r="BC12" i="14"/>
  <c r="BB12" i="14"/>
  <c r="BA12" i="14"/>
  <c r="AZ12" i="14"/>
  <c r="AY12" i="14"/>
  <c r="AX12" i="14"/>
  <c r="AW12" i="14"/>
  <c r="AV12" i="14"/>
  <c r="AU12" i="14"/>
  <c r="AT12" i="14"/>
  <c r="AS12" i="14"/>
  <c r="AR12" i="14"/>
  <c r="AQ12" i="14"/>
  <c r="AP12" i="14"/>
  <c r="AO12" i="14"/>
  <c r="AN12" i="14"/>
  <c r="AM12" i="14"/>
  <c r="AL12" i="14"/>
  <c r="AK12" i="14"/>
  <c r="AJ12" i="14"/>
  <c r="AI12" i="14"/>
  <c r="AH12" i="14"/>
  <c r="AG12" i="14"/>
  <c r="AF12" i="14"/>
  <c r="AE12" i="14"/>
  <c r="AD12" i="14"/>
  <c r="AC12" i="14"/>
  <c r="AB12" i="14"/>
  <c r="AA12" i="14"/>
  <c r="Z12" i="14"/>
  <c r="Y12" i="14"/>
  <c r="X12" i="14"/>
  <c r="W12" i="14"/>
  <c r="V12" i="14"/>
  <c r="U12" i="14"/>
  <c r="T12" i="14"/>
  <c r="S12" i="14"/>
  <c r="R12" i="14"/>
  <c r="Q12" i="14"/>
  <c r="P12" i="14"/>
  <c r="O12" i="14"/>
  <c r="N12" i="14"/>
  <c r="M12" i="14"/>
  <c r="L12" i="14"/>
  <c r="K12" i="14"/>
  <c r="J12" i="14"/>
  <c r="I12" i="14"/>
  <c r="H12" i="14"/>
  <c r="G12" i="14"/>
  <c r="F12" i="14"/>
  <c r="E12" i="14"/>
  <c r="D12" i="14"/>
  <c r="EC11" i="14"/>
  <c r="EB11" i="14"/>
  <c r="EA11" i="14"/>
  <c r="DZ11" i="14"/>
  <c r="DY11" i="14"/>
  <c r="DX11" i="14"/>
  <c r="DW11" i="14"/>
  <c r="DV11" i="14"/>
  <c r="DU11" i="14"/>
  <c r="DT11" i="14"/>
  <c r="DS11" i="14"/>
  <c r="DR11" i="14"/>
  <c r="DQ11" i="14"/>
  <c r="DP11" i="14"/>
  <c r="DO11" i="14"/>
  <c r="DN11" i="14"/>
  <c r="DM11" i="14"/>
  <c r="DL11" i="14"/>
  <c r="DK11" i="14"/>
  <c r="DJ11" i="14"/>
  <c r="DI11" i="14"/>
  <c r="DH11" i="14"/>
  <c r="DG11" i="14"/>
  <c r="DF11" i="14"/>
  <c r="DE11" i="14"/>
  <c r="DD11" i="14"/>
  <c r="DC11" i="14"/>
  <c r="DB11" i="14"/>
  <c r="DA11" i="14"/>
  <c r="CZ11" i="14"/>
  <c r="CY11" i="14"/>
  <c r="CX11" i="14"/>
  <c r="CW11" i="14"/>
  <c r="CV11" i="14"/>
  <c r="CU11" i="14"/>
  <c r="CT11" i="14"/>
  <c r="CS11" i="14"/>
  <c r="CR11" i="14"/>
  <c r="CQ11" i="14"/>
  <c r="CP11" i="14"/>
  <c r="CO11" i="14"/>
  <c r="CN11" i="14"/>
  <c r="CM11" i="14"/>
  <c r="CL11" i="14"/>
  <c r="CK11" i="14"/>
  <c r="CJ11" i="14"/>
  <c r="CI11" i="14"/>
  <c r="CH11" i="14"/>
  <c r="CG11" i="14"/>
  <c r="CF11" i="14"/>
  <c r="CE11" i="14"/>
  <c r="CD11" i="14"/>
  <c r="CC11" i="14"/>
  <c r="CB11" i="14"/>
  <c r="CA11" i="14"/>
  <c r="BZ11" i="14"/>
  <c r="BY11" i="14"/>
  <c r="BX11" i="14"/>
  <c r="BW11" i="14"/>
  <c r="BV11" i="14"/>
  <c r="BU11" i="14"/>
  <c r="BT11" i="14"/>
  <c r="BS11" i="14"/>
  <c r="BR11" i="14"/>
  <c r="BQ11" i="14"/>
  <c r="BP11" i="14"/>
  <c r="BO11" i="14"/>
  <c r="BN11" i="14"/>
  <c r="BM11" i="14"/>
  <c r="BL11" i="14"/>
  <c r="BK11" i="14"/>
  <c r="BJ11" i="14"/>
  <c r="BI11" i="14"/>
  <c r="BH11" i="14"/>
  <c r="BG11" i="14"/>
  <c r="BF11" i="14"/>
  <c r="BE11" i="14"/>
  <c r="BD11" i="14"/>
  <c r="BC11" i="14"/>
  <c r="BB11" i="14"/>
  <c r="BA11" i="14"/>
  <c r="AZ11" i="14"/>
  <c r="AY11" i="14"/>
  <c r="AX11" i="14"/>
  <c r="AW11" i="14"/>
  <c r="AV11" i="14"/>
  <c r="AU11" i="14"/>
  <c r="AT11" i="14"/>
  <c r="AS11" i="14"/>
  <c r="AR11" i="14"/>
  <c r="AQ11" i="14"/>
  <c r="AP11" i="14"/>
  <c r="AO11" i="14"/>
  <c r="AN11" i="14"/>
  <c r="AM11" i="14"/>
  <c r="AL11" i="14"/>
  <c r="AK11" i="14"/>
  <c r="AJ11" i="14"/>
  <c r="AI11" i="14"/>
  <c r="AH11" i="14"/>
  <c r="AG11" i="14"/>
  <c r="AF11" i="14"/>
  <c r="AE11" i="14"/>
  <c r="AD11" i="14"/>
  <c r="AC11" i="14"/>
  <c r="AB11" i="14"/>
  <c r="AA11" i="14"/>
  <c r="Z11" i="14"/>
  <c r="Y11" i="14"/>
  <c r="X11" i="14"/>
  <c r="W11" i="14"/>
  <c r="V11" i="14"/>
  <c r="U11" i="14"/>
  <c r="T11" i="14"/>
  <c r="S11" i="14"/>
  <c r="R11" i="14"/>
  <c r="Q11" i="14"/>
  <c r="P11" i="14"/>
  <c r="O11" i="14"/>
  <c r="N11" i="14"/>
  <c r="M11" i="14"/>
  <c r="L11" i="14"/>
  <c r="K11" i="14"/>
  <c r="J11" i="14"/>
  <c r="I11" i="14"/>
  <c r="H11" i="14"/>
  <c r="G11" i="14"/>
  <c r="F11" i="14"/>
  <c r="E11" i="14"/>
  <c r="D11" i="14"/>
  <c r="EC10" i="14"/>
  <c r="EB10" i="14"/>
  <c r="EA10" i="14"/>
  <c r="DZ10" i="14"/>
  <c r="DY10" i="14"/>
  <c r="DX10" i="14"/>
  <c r="DW10" i="14"/>
  <c r="DV10" i="14"/>
  <c r="DU10" i="14"/>
  <c r="DT10" i="14"/>
  <c r="DS10" i="14"/>
  <c r="DR10" i="14"/>
  <c r="DQ10" i="14"/>
  <c r="DP10" i="14"/>
  <c r="DO10" i="14"/>
  <c r="DN10" i="14"/>
  <c r="DM10" i="14"/>
  <c r="DL10" i="14"/>
  <c r="DK10" i="14"/>
  <c r="DJ10" i="14"/>
  <c r="DI10" i="14"/>
  <c r="DH10" i="14"/>
  <c r="DG10" i="14"/>
  <c r="DF10" i="14"/>
  <c r="DE10" i="14"/>
  <c r="DD10" i="14"/>
  <c r="DC10" i="14"/>
  <c r="DB10" i="14"/>
  <c r="DA10" i="14"/>
  <c r="CZ10" i="14"/>
  <c r="CY10" i="14"/>
  <c r="CX10" i="14"/>
  <c r="CW10" i="14"/>
  <c r="CV10" i="14"/>
  <c r="CU10" i="14"/>
  <c r="CT10" i="14"/>
  <c r="CS10" i="14"/>
  <c r="CR10" i="14"/>
  <c r="CQ10" i="14"/>
  <c r="CP10" i="14"/>
  <c r="CO10" i="14"/>
  <c r="CN10" i="14"/>
  <c r="CM10" i="14"/>
  <c r="CL10" i="14"/>
  <c r="CK10" i="14"/>
  <c r="CJ10" i="14"/>
  <c r="CI10" i="14"/>
  <c r="CH10" i="14"/>
  <c r="CG10" i="14"/>
  <c r="CF10" i="14"/>
  <c r="CE10" i="14"/>
  <c r="CD10" i="14"/>
  <c r="CC10" i="14"/>
  <c r="CB10" i="14"/>
  <c r="CA10" i="14"/>
  <c r="BZ10" i="14"/>
  <c r="BY10" i="14"/>
  <c r="BX10" i="14"/>
  <c r="BW10" i="14"/>
  <c r="BV10" i="14"/>
  <c r="BU10" i="14"/>
  <c r="BT10" i="14"/>
  <c r="BS10" i="14"/>
  <c r="BR10" i="14"/>
  <c r="BQ10" i="14"/>
  <c r="BP10" i="14"/>
  <c r="BO10" i="14"/>
  <c r="BN10" i="14"/>
  <c r="BM10" i="14"/>
  <c r="BL10" i="14"/>
  <c r="BK10" i="14"/>
  <c r="BJ10" i="14"/>
  <c r="BI10" i="14"/>
  <c r="BH10" i="14"/>
  <c r="BG10" i="14"/>
  <c r="BF10" i="14"/>
  <c r="BE10" i="14"/>
  <c r="BD10" i="14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EC9" i="14"/>
  <c r="EB9" i="14"/>
  <c r="EA9" i="14"/>
  <c r="DZ9" i="14"/>
  <c r="DY9" i="14"/>
  <c r="DX9" i="14"/>
  <c r="DW9" i="14"/>
  <c r="DV9" i="14"/>
  <c r="DU9" i="14"/>
  <c r="DT9" i="14"/>
  <c r="DS9" i="14"/>
  <c r="DR9" i="14"/>
  <c r="DQ9" i="14"/>
  <c r="DP9" i="14"/>
  <c r="DO9" i="14"/>
  <c r="DN9" i="14"/>
  <c r="DM9" i="14"/>
  <c r="DL9" i="14"/>
  <c r="DK9" i="14"/>
  <c r="DJ9" i="14"/>
  <c r="DI9" i="14"/>
  <c r="DH9" i="14"/>
  <c r="DG9" i="14"/>
  <c r="DF9" i="14"/>
  <c r="DE9" i="14"/>
  <c r="DD9" i="14"/>
  <c r="DC9" i="14"/>
  <c r="DB9" i="14"/>
  <c r="DA9" i="14"/>
  <c r="CZ9" i="14"/>
  <c r="CY9" i="14"/>
  <c r="CX9" i="14"/>
  <c r="CW9" i="14"/>
  <c r="CV9" i="14"/>
  <c r="CU9" i="14"/>
  <c r="CT9" i="14"/>
  <c r="CS9" i="14"/>
  <c r="CR9" i="14"/>
  <c r="CQ9" i="14"/>
  <c r="CP9" i="14"/>
  <c r="CO9" i="14"/>
  <c r="CN9" i="14"/>
  <c r="CM9" i="14"/>
  <c r="CL9" i="14"/>
  <c r="CK9" i="14"/>
  <c r="CJ9" i="14"/>
  <c r="CI9" i="14"/>
  <c r="CH9" i="14"/>
  <c r="CG9" i="14"/>
  <c r="CF9" i="14"/>
  <c r="CE9" i="14"/>
  <c r="CD9" i="14"/>
  <c r="CC9" i="14"/>
  <c r="CB9" i="14"/>
  <c r="CA9" i="14"/>
  <c r="BZ9" i="14"/>
  <c r="BY9" i="14"/>
  <c r="BX9" i="14"/>
  <c r="BW9" i="14"/>
  <c r="BV9" i="14"/>
  <c r="BU9" i="14"/>
  <c r="BT9" i="14"/>
  <c r="BS9" i="14"/>
  <c r="BR9" i="14"/>
  <c r="BQ9" i="14"/>
  <c r="BP9" i="14"/>
  <c r="BO9" i="14"/>
  <c r="BN9" i="14"/>
  <c r="BM9" i="14"/>
  <c r="BL9" i="14"/>
  <c r="BK9" i="14"/>
  <c r="BJ9" i="14"/>
  <c r="BI9" i="14"/>
  <c r="BH9" i="14"/>
  <c r="BG9" i="14"/>
  <c r="BF9" i="14"/>
  <c r="BE9" i="14"/>
  <c r="BD9" i="14"/>
  <c r="BC9" i="14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EC8" i="14"/>
  <c r="EB8" i="14"/>
  <c r="EA8" i="14"/>
  <c r="DZ8" i="14"/>
  <c r="DY8" i="14"/>
  <c r="DX8" i="14"/>
  <c r="DW8" i="14"/>
  <c r="DV8" i="14"/>
  <c r="DU8" i="14"/>
  <c r="DT8" i="14"/>
  <c r="DS8" i="14"/>
  <c r="DR8" i="14"/>
  <c r="DQ8" i="14"/>
  <c r="DP8" i="14"/>
  <c r="DO8" i="14"/>
  <c r="DN8" i="14"/>
  <c r="DM8" i="14"/>
  <c r="DL8" i="14"/>
  <c r="DK8" i="14"/>
  <c r="DJ8" i="14"/>
  <c r="DI8" i="14"/>
  <c r="DH8" i="14"/>
  <c r="DG8" i="14"/>
  <c r="DF8" i="14"/>
  <c r="DE8" i="14"/>
  <c r="DD8" i="14"/>
  <c r="DC8" i="14"/>
  <c r="DB8" i="14"/>
  <c r="DA8" i="14"/>
  <c r="CZ8" i="14"/>
  <c r="CY8" i="14"/>
  <c r="CX8" i="14"/>
  <c r="CW8" i="14"/>
  <c r="CV8" i="14"/>
  <c r="CU8" i="14"/>
  <c r="CT8" i="14"/>
  <c r="CS8" i="14"/>
  <c r="CR8" i="14"/>
  <c r="CQ8" i="14"/>
  <c r="CP8" i="14"/>
  <c r="CO8" i="14"/>
  <c r="CN8" i="14"/>
  <c r="CM8" i="14"/>
  <c r="CL8" i="14"/>
  <c r="CK8" i="14"/>
  <c r="CJ8" i="14"/>
  <c r="CI8" i="14"/>
  <c r="CH8" i="14"/>
  <c r="CG8" i="14"/>
  <c r="CF8" i="14"/>
  <c r="CE8" i="14"/>
  <c r="CD8" i="14"/>
  <c r="CC8" i="14"/>
  <c r="CB8" i="14"/>
  <c r="CA8" i="14"/>
  <c r="BZ8" i="14"/>
  <c r="BY8" i="14"/>
  <c r="BX8" i="14"/>
  <c r="BW8" i="14"/>
  <c r="BV8" i="14"/>
  <c r="BU8" i="14"/>
  <c r="BT8" i="14"/>
  <c r="BS8" i="14"/>
  <c r="BR8" i="14"/>
  <c r="BQ8" i="14"/>
  <c r="BP8" i="14"/>
  <c r="BO8" i="14"/>
  <c r="BN8" i="14"/>
  <c r="BM8" i="14"/>
  <c r="BL8" i="14"/>
  <c r="BK8" i="14"/>
  <c r="BJ8" i="14"/>
  <c r="BI8" i="14"/>
  <c r="BH8" i="14"/>
  <c r="BG8" i="14"/>
  <c r="BF8" i="14"/>
  <c r="BE8" i="14"/>
  <c r="BD8" i="14"/>
  <c r="BC8" i="14"/>
  <c r="BB8" i="14"/>
  <c r="BA8" i="14"/>
  <c r="AZ8" i="14"/>
  <c r="AY8" i="14"/>
  <c r="AX8" i="14"/>
  <c r="AW8" i="14"/>
  <c r="AV8" i="14"/>
  <c r="AU8" i="14"/>
  <c r="AT8" i="14"/>
  <c r="AS8" i="14"/>
  <c r="AR8" i="14"/>
  <c r="AQ8" i="14"/>
  <c r="AP8" i="14"/>
  <c r="AO8" i="14"/>
  <c r="AN8" i="14"/>
  <c r="AM8" i="14"/>
  <c r="AL8" i="14"/>
  <c r="AK8" i="14"/>
  <c r="AJ8" i="14"/>
  <c r="AI8" i="14"/>
  <c r="AH8" i="14"/>
  <c r="AG8" i="14"/>
  <c r="AF8" i="14"/>
  <c r="AE8" i="14"/>
  <c r="AD8" i="14"/>
  <c r="AC8" i="14"/>
  <c r="AB8" i="14"/>
  <c r="AA8" i="14"/>
  <c r="Z8" i="14"/>
  <c r="Y8" i="14"/>
  <c r="X8" i="14"/>
  <c r="W8" i="14"/>
  <c r="V8" i="14"/>
  <c r="U8" i="14"/>
  <c r="T8" i="14"/>
  <c r="S8" i="14"/>
  <c r="R8" i="14"/>
  <c r="Q8" i="14"/>
  <c r="P8" i="14"/>
  <c r="O8" i="14"/>
  <c r="N8" i="14"/>
  <c r="M8" i="14"/>
  <c r="L8" i="14"/>
  <c r="K8" i="14"/>
  <c r="J8" i="14"/>
  <c r="I8" i="14"/>
  <c r="H8" i="14"/>
  <c r="G8" i="14"/>
  <c r="F8" i="14"/>
  <c r="E8" i="14"/>
  <c r="D8" i="14"/>
  <c r="BA4" i="14"/>
  <c r="B55" i="13"/>
  <c r="B54" i="13"/>
  <c r="B53" i="13"/>
  <c r="B52" i="13"/>
  <c r="B51" i="13"/>
  <c r="B50" i="13"/>
  <c r="B49" i="13"/>
  <c r="B48" i="13"/>
  <c r="B47" i="13"/>
  <c r="B46" i="13"/>
  <c r="B45" i="13"/>
  <c r="B44" i="13"/>
  <c r="B43" i="13"/>
  <c r="B42" i="13"/>
  <c r="B41" i="13"/>
  <c r="B40" i="13"/>
  <c r="B39" i="13"/>
  <c r="B38" i="13"/>
  <c r="B37" i="13"/>
  <c r="B36" i="13"/>
  <c r="B35" i="13"/>
  <c r="B34" i="13"/>
  <c r="B33" i="13"/>
  <c r="B32" i="13"/>
  <c r="B31" i="13"/>
  <c r="B30" i="13"/>
  <c r="B29" i="13"/>
  <c r="B28" i="13"/>
  <c r="B27" i="13"/>
  <c r="B26" i="13"/>
  <c r="B25" i="13"/>
  <c r="B24" i="13"/>
  <c r="B23" i="13"/>
  <c r="B22" i="13"/>
  <c r="B21" i="13"/>
  <c r="B20" i="13"/>
  <c r="B19" i="13"/>
  <c r="B18" i="13"/>
  <c r="B17" i="13"/>
  <c r="B16" i="13"/>
  <c r="S3" i="7"/>
  <c r="S4" i="7"/>
  <c r="S5" i="7"/>
  <c r="O40" i="7"/>
  <c r="O39" i="7"/>
  <c r="O38" i="7"/>
  <c r="O37" i="7"/>
  <c r="O36" i="7"/>
  <c r="O35" i="7"/>
  <c r="O34" i="7"/>
  <c r="O33" i="7"/>
  <c r="O32" i="7"/>
  <c r="O31" i="7"/>
  <c r="O30" i="7"/>
  <c r="O29" i="7"/>
  <c r="O28" i="7"/>
  <c r="O27" i="7"/>
  <c r="O26" i="7"/>
  <c r="O25" i="7"/>
  <c r="O24" i="7"/>
  <c r="O23" i="7"/>
  <c r="O22" i="7"/>
  <c r="O21" i="7"/>
  <c r="O20" i="7"/>
  <c r="O19" i="7"/>
  <c r="O18" i="7"/>
  <c r="O17" i="7"/>
  <c r="O16" i="7"/>
  <c r="O15" i="7"/>
  <c r="O14" i="7"/>
  <c r="O13" i="7"/>
  <c r="O12" i="7"/>
  <c r="O11" i="7"/>
  <c r="O10" i="7"/>
  <c r="O9" i="7"/>
  <c r="S2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3" i="7"/>
  <c r="B24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9" i="7"/>
  <c r="C7" i="9"/>
  <c r="D7" i="9"/>
  <c r="C8" i="9"/>
  <c r="D8" i="9"/>
  <c r="C9" i="9"/>
  <c r="D9" i="9"/>
  <c r="C10" i="9"/>
  <c r="D10" i="9"/>
  <c r="C11" i="9"/>
  <c r="D11" i="9"/>
  <c r="C12" i="9"/>
  <c r="D12" i="9"/>
  <c r="C13" i="9"/>
  <c r="D13" i="9"/>
  <c r="C14" i="9"/>
  <c r="D14" i="9"/>
  <c r="C15" i="9"/>
  <c r="D15" i="9"/>
  <c r="C16" i="9"/>
  <c r="D16" i="9"/>
  <c r="C17" i="9"/>
  <c r="D17" i="9"/>
  <c r="C18" i="9"/>
  <c r="D18" i="9"/>
  <c r="C19" i="9"/>
  <c r="D19" i="9"/>
  <c r="C20" i="9"/>
  <c r="D20" i="9"/>
  <c r="C21" i="9"/>
  <c r="D21" i="9"/>
  <c r="C22" i="9"/>
  <c r="D22" i="9"/>
  <c r="C23" i="9"/>
  <c r="D23" i="9"/>
  <c r="C24" i="9"/>
  <c r="D24" i="9"/>
  <c r="C25" i="9"/>
  <c r="D25" i="9"/>
  <c r="C26" i="9"/>
  <c r="D26" i="9"/>
  <c r="C27" i="9"/>
  <c r="D27" i="9"/>
  <c r="C28" i="9"/>
  <c r="D28" i="9"/>
  <c r="C29" i="9"/>
  <c r="D29" i="9"/>
  <c r="C30" i="9"/>
  <c r="D30" i="9"/>
  <c r="C31" i="9"/>
  <c r="D31" i="9"/>
  <c r="C32" i="9"/>
  <c r="D32" i="9"/>
  <c r="C33" i="9"/>
  <c r="D33" i="9"/>
  <c r="C34" i="9"/>
  <c r="D34" i="9"/>
  <c r="C35" i="9"/>
  <c r="D35" i="9"/>
  <c r="C36" i="9"/>
  <c r="D36" i="9"/>
  <c r="C37" i="9"/>
  <c r="D37" i="9"/>
  <c r="C38" i="9"/>
  <c r="D38" i="9"/>
  <c r="C39" i="9"/>
  <c r="D39" i="9"/>
  <c r="C40" i="9"/>
  <c r="D40" i="9"/>
  <c r="C41" i="9"/>
  <c r="D41" i="9"/>
  <c r="C42" i="9"/>
  <c r="D42" i="9"/>
  <c r="C43" i="9"/>
  <c r="D43" i="9"/>
  <c r="C44" i="9"/>
  <c r="D44" i="9"/>
  <c r="C45" i="9"/>
  <c r="D45" i="9"/>
  <c r="C46" i="9"/>
  <c r="D46" i="9"/>
  <c r="C47" i="9"/>
  <c r="D47" i="9"/>
  <c r="C48" i="9"/>
  <c r="D48" i="9"/>
  <c r="C49" i="9"/>
  <c r="D49" i="9"/>
  <c r="C50" i="9"/>
  <c r="D50" i="9"/>
  <c r="C51" i="9"/>
  <c r="D51" i="9"/>
  <c r="C52" i="9"/>
  <c r="D52" i="9"/>
  <c r="C53" i="9"/>
  <c r="D53" i="9"/>
  <c r="C54" i="9"/>
  <c r="D54" i="9"/>
  <c r="C55" i="9"/>
  <c r="D55" i="9"/>
  <c r="C56" i="9"/>
  <c r="D56" i="9"/>
  <c r="C57" i="9"/>
  <c r="D57" i="9"/>
  <c r="C58" i="9"/>
  <c r="D58" i="9"/>
  <c r="C59" i="9"/>
  <c r="D59" i="9"/>
  <c r="C60" i="9"/>
  <c r="D60" i="9"/>
  <c r="C61" i="9"/>
  <c r="D61" i="9"/>
  <c r="C62" i="9"/>
  <c r="D62" i="9"/>
  <c r="C63" i="9"/>
  <c r="D63" i="9"/>
  <c r="C64" i="9"/>
  <c r="D64" i="9"/>
  <c r="C65" i="9"/>
  <c r="D65" i="9"/>
  <c r="C66" i="9"/>
  <c r="D66" i="9"/>
  <c r="C67" i="9"/>
  <c r="D67" i="9"/>
  <c r="C68" i="9"/>
  <c r="D68" i="9"/>
  <c r="C69" i="9"/>
  <c r="D69" i="9"/>
  <c r="C70" i="9"/>
  <c r="D70" i="9"/>
  <c r="C71" i="9"/>
  <c r="D71" i="9"/>
  <c r="C72" i="9"/>
  <c r="D72" i="9"/>
  <c r="C73" i="9"/>
  <c r="D73" i="9"/>
  <c r="C74" i="9"/>
  <c r="D74" i="9"/>
  <c r="C75" i="9"/>
  <c r="D75" i="9"/>
  <c r="C76" i="9"/>
  <c r="D76" i="9"/>
  <c r="C77" i="9"/>
  <c r="D77" i="9"/>
  <c r="C78" i="9"/>
  <c r="D78" i="9"/>
  <c r="C79" i="9"/>
  <c r="D79" i="9"/>
  <c r="C80" i="9"/>
  <c r="D80" i="9"/>
  <c r="C81" i="9"/>
  <c r="D81" i="9"/>
  <c r="C82" i="9"/>
  <c r="D82" i="9"/>
  <c r="C83" i="9"/>
  <c r="D83" i="9"/>
  <c r="C84" i="9"/>
  <c r="D84" i="9"/>
  <c r="C85" i="9"/>
  <c r="D85" i="9"/>
  <c r="C86" i="9"/>
  <c r="D86" i="9"/>
  <c r="C87" i="9"/>
  <c r="D87" i="9"/>
  <c r="C88" i="9"/>
  <c r="D88" i="9"/>
  <c r="C89" i="9"/>
  <c r="D89" i="9"/>
  <c r="C90" i="9"/>
  <c r="D90" i="9"/>
  <c r="C91" i="9"/>
  <c r="D91" i="9"/>
  <c r="C92" i="9"/>
  <c r="D92" i="9"/>
  <c r="C93" i="9"/>
  <c r="D93" i="9"/>
  <c r="C94" i="9"/>
  <c r="D94" i="9"/>
  <c r="C95" i="9"/>
  <c r="D95" i="9"/>
  <c r="C96" i="9"/>
  <c r="D96" i="9"/>
  <c r="C97" i="9"/>
  <c r="D97" i="9"/>
  <c r="C98" i="9"/>
  <c r="D98" i="9"/>
  <c r="C99" i="9"/>
  <c r="D99" i="9"/>
  <c r="C100" i="9"/>
  <c r="D100" i="9"/>
  <c r="C101" i="9"/>
  <c r="D101" i="9"/>
  <c r="C102" i="9"/>
  <c r="D102" i="9"/>
  <c r="C103" i="9"/>
  <c r="D103" i="9"/>
  <c r="C104" i="9"/>
  <c r="D104" i="9"/>
  <c r="C105" i="9"/>
  <c r="D105" i="9"/>
  <c r="C106" i="9"/>
  <c r="D106" i="9"/>
  <c r="C107" i="9"/>
  <c r="D107" i="9"/>
  <c r="C108" i="9"/>
  <c r="D108" i="9"/>
  <c r="C109" i="9"/>
  <c r="D109" i="9"/>
  <c r="C110" i="9"/>
  <c r="D110" i="9"/>
  <c r="C111" i="9"/>
  <c r="D111" i="9"/>
  <c r="C112" i="9"/>
  <c r="D112" i="9"/>
  <c r="C113" i="9"/>
  <c r="D113" i="9"/>
  <c r="C114" i="9"/>
  <c r="D114" i="9"/>
  <c r="C115" i="9"/>
  <c r="D115" i="9"/>
  <c r="C116" i="9"/>
  <c r="D116" i="9"/>
  <c r="C117" i="9"/>
  <c r="D117" i="9"/>
  <c r="C118" i="9"/>
  <c r="D118" i="9"/>
  <c r="C119" i="9"/>
  <c r="D119" i="9"/>
  <c r="C120" i="9"/>
  <c r="D120" i="9"/>
  <c r="C121" i="9"/>
  <c r="D121" i="9"/>
  <c r="C122" i="9"/>
  <c r="D122" i="9"/>
  <c r="C123" i="9"/>
  <c r="D123" i="9"/>
  <c r="C124" i="9"/>
  <c r="D124" i="9"/>
  <c r="C125" i="9"/>
  <c r="D125" i="9"/>
  <c r="C126" i="9"/>
  <c r="D126" i="9"/>
  <c r="C127" i="9"/>
  <c r="D127" i="9"/>
  <c r="C128" i="9"/>
  <c r="D128" i="9"/>
  <c r="C129" i="9"/>
  <c r="D129" i="9"/>
  <c r="C130" i="9"/>
  <c r="D130" i="9"/>
  <c r="C131" i="9"/>
  <c r="D131" i="9"/>
  <c r="C132" i="9"/>
  <c r="D132" i="9"/>
  <c r="C133" i="9"/>
  <c r="D133" i="9"/>
  <c r="C6" i="9"/>
  <c r="D6" i="9"/>
  <c r="B7" i="9"/>
  <c r="B9" i="11"/>
  <c r="B8" i="9"/>
  <c r="B10" i="11"/>
  <c r="B9" i="9"/>
  <c r="B11" i="11"/>
  <c r="B10" i="9"/>
  <c r="B12" i="11"/>
  <c r="B11" i="9"/>
  <c r="B13" i="11"/>
  <c r="B12" i="9"/>
  <c r="B14" i="11"/>
  <c r="B13" i="9"/>
  <c r="B15" i="11"/>
  <c r="B14" i="9"/>
  <c r="B16" i="11"/>
  <c r="B15" i="9"/>
  <c r="B17" i="11"/>
  <c r="B16" i="9"/>
  <c r="B18" i="11"/>
  <c r="B17" i="9"/>
  <c r="B19" i="11"/>
  <c r="B18" i="9"/>
  <c r="B20" i="11"/>
  <c r="B19" i="9"/>
  <c r="B21" i="11"/>
  <c r="B20" i="9"/>
  <c r="B22" i="11"/>
  <c r="B21" i="9"/>
  <c r="B23" i="11"/>
  <c r="B22" i="9"/>
  <c r="B24" i="11"/>
  <c r="B23" i="9"/>
  <c r="B25" i="11"/>
  <c r="B24" i="9"/>
  <c r="B26" i="11"/>
  <c r="B25" i="9"/>
  <c r="B27" i="11"/>
  <c r="B26" i="9"/>
  <c r="B28" i="11"/>
  <c r="B27" i="9"/>
  <c r="B29" i="11"/>
  <c r="B28" i="9"/>
  <c r="B30" i="11"/>
  <c r="B29" i="9"/>
  <c r="B31" i="11"/>
  <c r="B30" i="9"/>
  <c r="B32" i="11"/>
  <c r="B31" i="9"/>
  <c r="B33" i="11"/>
  <c r="B32" i="9"/>
  <c r="B34" i="11"/>
  <c r="B33" i="9"/>
  <c r="B35" i="11"/>
  <c r="B34" i="9"/>
  <c r="B36" i="11"/>
  <c r="B35" i="9"/>
  <c r="B37" i="11"/>
  <c r="B36" i="9"/>
  <c r="B38" i="11"/>
  <c r="B37" i="9"/>
  <c r="B39" i="11"/>
  <c r="B38" i="9"/>
  <c r="B40" i="11"/>
  <c r="B39" i="9"/>
  <c r="B41" i="11"/>
  <c r="B40" i="9"/>
  <c r="B42" i="11"/>
  <c r="B41" i="9"/>
  <c r="B43" i="11"/>
  <c r="B42" i="9"/>
  <c r="B44" i="11"/>
  <c r="B43" i="9"/>
  <c r="B45" i="11"/>
  <c r="B44" i="9"/>
  <c r="B46" i="11"/>
  <c r="B45" i="9"/>
  <c r="B47" i="11"/>
  <c r="B48" i="11"/>
  <c r="B49" i="11"/>
  <c r="B50" i="11"/>
  <c r="B51" i="11"/>
  <c r="B52" i="11"/>
  <c r="B53" i="11"/>
  <c r="B54" i="11"/>
  <c r="B55" i="11"/>
  <c r="B56" i="11"/>
  <c r="B57" i="11"/>
  <c r="B58" i="11"/>
  <c r="B59" i="11"/>
  <c r="B60" i="11"/>
  <c r="B61" i="11"/>
  <c r="B62" i="11"/>
  <c r="B63" i="11"/>
  <c r="B64" i="11"/>
  <c r="B65" i="11"/>
  <c r="B66" i="11"/>
  <c r="B67" i="11"/>
  <c r="B68" i="11"/>
  <c r="B69" i="11"/>
  <c r="B70" i="11"/>
  <c r="B71" i="11"/>
  <c r="B72" i="11"/>
  <c r="B73" i="11"/>
  <c r="B74" i="11"/>
  <c r="B75" i="11"/>
  <c r="B76" i="11"/>
  <c r="B77" i="11"/>
  <c r="B78" i="11"/>
  <c r="B79" i="11"/>
  <c r="B80" i="11"/>
  <c r="B81" i="11"/>
  <c r="B82" i="11"/>
  <c r="B83" i="11"/>
  <c r="B84" i="11"/>
  <c r="B85" i="11"/>
  <c r="B86" i="11"/>
  <c r="B87" i="11"/>
  <c r="B88" i="11"/>
  <c r="B89" i="11"/>
  <c r="B90" i="11"/>
  <c r="B91" i="11"/>
  <c r="B92" i="11"/>
  <c r="B93" i="11"/>
  <c r="B94" i="11"/>
  <c r="B95" i="11"/>
  <c r="B96" i="11"/>
  <c r="B97" i="11"/>
  <c r="B98" i="11"/>
  <c r="B99" i="11"/>
  <c r="B100" i="11"/>
  <c r="B101" i="11"/>
  <c r="B102" i="11"/>
  <c r="B103" i="11"/>
  <c r="B104" i="11"/>
  <c r="B105" i="11"/>
  <c r="B106" i="11"/>
  <c r="B107" i="11"/>
  <c r="B108" i="11"/>
  <c r="B109" i="11"/>
  <c r="B110" i="11"/>
  <c r="B111" i="11"/>
  <c r="B112" i="11"/>
  <c r="B113" i="11"/>
  <c r="B114" i="11"/>
  <c r="B115" i="11"/>
  <c r="B116" i="11"/>
  <c r="B117" i="11"/>
  <c r="B118" i="11"/>
  <c r="B119" i="11"/>
  <c r="B120" i="11"/>
  <c r="B121" i="11"/>
  <c r="B122" i="11"/>
  <c r="B123" i="11"/>
  <c r="B124" i="11"/>
  <c r="B125" i="11"/>
  <c r="B126" i="11"/>
  <c r="B127" i="11"/>
  <c r="B128" i="11"/>
  <c r="B129" i="11"/>
  <c r="B130" i="11"/>
  <c r="B131" i="11"/>
  <c r="B132" i="11"/>
  <c r="B133" i="11"/>
  <c r="B134" i="11"/>
  <c r="B135" i="11"/>
  <c r="B6" i="9"/>
  <c r="B8" i="11"/>
  <c r="EC135" i="11"/>
  <c r="EB135" i="11"/>
  <c r="EA135" i="11"/>
  <c r="DZ135" i="11"/>
  <c r="DY135" i="11"/>
  <c r="DX135" i="11"/>
  <c r="DW135" i="11"/>
  <c r="DV135" i="11"/>
  <c r="DU135" i="11"/>
  <c r="DT135" i="11"/>
  <c r="DS135" i="11"/>
  <c r="DR135" i="11"/>
  <c r="DQ135" i="11"/>
  <c r="DP135" i="11"/>
  <c r="DO135" i="11"/>
  <c r="DN135" i="11"/>
  <c r="DM135" i="11"/>
  <c r="DL135" i="11"/>
  <c r="DK135" i="11"/>
  <c r="DJ135" i="11"/>
  <c r="DI135" i="11"/>
  <c r="DH135" i="11"/>
  <c r="DG135" i="11"/>
  <c r="DF135" i="11"/>
  <c r="DE135" i="11"/>
  <c r="DD135" i="11"/>
  <c r="DC135" i="11"/>
  <c r="DB135" i="11"/>
  <c r="DA135" i="11"/>
  <c r="CZ135" i="11"/>
  <c r="CY135" i="11"/>
  <c r="CX135" i="11"/>
  <c r="CW135" i="11"/>
  <c r="CV135" i="11"/>
  <c r="CU135" i="11"/>
  <c r="CT135" i="11"/>
  <c r="CS135" i="11"/>
  <c r="CR135" i="11"/>
  <c r="CQ135" i="11"/>
  <c r="CP135" i="11"/>
  <c r="CO135" i="11"/>
  <c r="CN135" i="11"/>
  <c r="CM135" i="11"/>
  <c r="CL135" i="11"/>
  <c r="CK135" i="11"/>
  <c r="CJ135" i="11"/>
  <c r="CI135" i="11"/>
  <c r="CH135" i="11"/>
  <c r="CG135" i="11"/>
  <c r="CF135" i="11"/>
  <c r="CE135" i="11"/>
  <c r="CD135" i="11"/>
  <c r="CC135" i="11"/>
  <c r="CB135" i="11"/>
  <c r="CA135" i="11"/>
  <c r="BZ135" i="11"/>
  <c r="BY135" i="11"/>
  <c r="BX135" i="11"/>
  <c r="BW135" i="11"/>
  <c r="BV135" i="11"/>
  <c r="BU135" i="11"/>
  <c r="BT135" i="11"/>
  <c r="BS135" i="11"/>
  <c r="BR135" i="11"/>
  <c r="BQ135" i="11"/>
  <c r="BP135" i="11"/>
  <c r="BO135" i="11"/>
  <c r="BN135" i="11"/>
  <c r="BM135" i="11"/>
  <c r="BL135" i="11"/>
  <c r="BK135" i="11"/>
  <c r="BJ135" i="11"/>
  <c r="BI135" i="11"/>
  <c r="BH135" i="11"/>
  <c r="BG135" i="11"/>
  <c r="BF135" i="11"/>
  <c r="BE135" i="11"/>
  <c r="BD135" i="11"/>
  <c r="BC135" i="11"/>
  <c r="BB135" i="11"/>
  <c r="BA135" i="11"/>
  <c r="AZ135" i="11"/>
  <c r="AY135" i="11"/>
  <c r="AX135" i="11"/>
  <c r="AW135" i="11"/>
  <c r="AV135" i="11"/>
  <c r="AU135" i="11"/>
  <c r="AT135" i="11"/>
  <c r="AS135" i="11"/>
  <c r="AR135" i="11"/>
  <c r="AQ135" i="11"/>
  <c r="AP135" i="11"/>
  <c r="AO135" i="11"/>
  <c r="AN135" i="11"/>
  <c r="AM135" i="11"/>
  <c r="AL135" i="11"/>
  <c r="AK135" i="11"/>
  <c r="AJ135" i="11"/>
  <c r="AI135" i="11"/>
  <c r="AH135" i="11"/>
  <c r="AG135" i="11"/>
  <c r="AF135" i="11"/>
  <c r="AE135" i="11"/>
  <c r="AD135" i="11"/>
  <c r="AC135" i="11"/>
  <c r="AB135" i="11"/>
  <c r="AA135" i="11"/>
  <c r="Z135" i="11"/>
  <c r="Y135" i="11"/>
  <c r="X135" i="11"/>
  <c r="W135" i="11"/>
  <c r="V135" i="11"/>
  <c r="U135" i="11"/>
  <c r="T135" i="11"/>
  <c r="S135" i="11"/>
  <c r="R135" i="11"/>
  <c r="Q135" i="11"/>
  <c r="P135" i="11"/>
  <c r="O135" i="11"/>
  <c r="N135" i="11"/>
  <c r="M135" i="11"/>
  <c r="L135" i="11"/>
  <c r="K135" i="11"/>
  <c r="J135" i="11"/>
  <c r="I135" i="11"/>
  <c r="H135" i="11"/>
  <c r="G135" i="11"/>
  <c r="F135" i="11"/>
  <c r="E135" i="11"/>
  <c r="D135" i="11"/>
  <c r="EC134" i="11"/>
  <c r="EB134" i="11"/>
  <c r="EA134" i="11"/>
  <c r="DZ134" i="11"/>
  <c r="DY134" i="11"/>
  <c r="DX134" i="11"/>
  <c r="DW134" i="11"/>
  <c r="DV134" i="11"/>
  <c r="DU134" i="11"/>
  <c r="DT134" i="11"/>
  <c r="DS134" i="11"/>
  <c r="DR134" i="11"/>
  <c r="DQ134" i="11"/>
  <c r="DP134" i="11"/>
  <c r="DO134" i="11"/>
  <c r="DN134" i="11"/>
  <c r="DM134" i="11"/>
  <c r="DL134" i="11"/>
  <c r="DK134" i="11"/>
  <c r="DJ134" i="11"/>
  <c r="DI134" i="11"/>
  <c r="DH134" i="11"/>
  <c r="DG134" i="11"/>
  <c r="DF134" i="11"/>
  <c r="DE134" i="11"/>
  <c r="DD134" i="11"/>
  <c r="DC134" i="11"/>
  <c r="DB134" i="11"/>
  <c r="DA134" i="11"/>
  <c r="CZ134" i="11"/>
  <c r="CY134" i="11"/>
  <c r="CX134" i="11"/>
  <c r="CW134" i="11"/>
  <c r="CV134" i="11"/>
  <c r="CU134" i="11"/>
  <c r="CT134" i="11"/>
  <c r="CS134" i="11"/>
  <c r="CR134" i="11"/>
  <c r="CQ134" i="11"/>
  <c r="CP134" i="11"/>
  <c r="CO134" i="11"/>
  <c r="CN134" i="11"/>
  <c r="CM134" i="11"/>
  <c r="CL134" i="11"/>
  <c r="CK134" i="11"/>
  <c r="CJ134" i="11"/>
  <c r="CI134" i="11"/>
  <c r="CH134" i="11"/>
  <c r="CG134" i="11"/>
  <c r="CF134" i="11"/>
  <c r="CE134" i="11"/>
  <c r="CD134" i="11"/>
  <c r="CC134" i="11"/>
  <c r="CB134" i="11"/>
  <c r="CA134" i="11"/>
  <c r="BZ134" i="11"/>
  <c r="BY134" i="11"/>
  <c r="BX134" i="11"/>
  <c r="BW134" i="11"/>
  <c r="BV134" i="11"/>
  <c r="BU134" i="11"/>
  <c r="BT134" i="11"/>
  <c r="BS134" i="11"/>
  <c r="BR134" i="11"/>
  <c r="BQ134" i="11"/>
  <c r="BP134" i="11"/>
  <c r="BO134" i="11"/>
  <c r="BN134" i="11"/>
  <c r="BM134" i="11"/>
  <c r="BL134" i="11"/>
  <c r="BK134" i="11"/>
  <c r="BJ134" i="11"/>
  <c r="BI134" i="11"/>
  <c r="BH134" i="11"/>
  <c r="BG134" i="11"/>
  <c r="BF134" i="11"/>
  <c r="BE134" i="11"/>
  <c r="BD134" i="11"/>
  <c r="BC134" i="11"/>
  <c r="BB134" i="11"/>
  <c r="BA134" i="11"/>
  <c r="AZ134" i="11"/>
  <c r="AY134" i="11"/>
  <c r="AX134" i="11"/>
  <c r="AW134" i="11"/>
  <c r="AV134" i="11"/>
  <c r="AU134" i="11"/>
  <c r="AT134" i="11"/>
  <c r="AS134" i="11"/>
  <c r="AR134" i="11"/>
  <c r="AQ134" i="11"/>
  <c r="AP134" i="11"/>
  <c r="AO134" i="11"/>
  <c r="AN134" i="11"/>
  <c r="AM134" i="11"/>
  <c r="AL134" i="11"/>
  <c r="AK134" i="11"/>
  <c r="AJ134" i="11"/>
  <c r="AI134" i="11"/>
  <c r="AH134" i="11"/>
  <c r="AG134" i="11"/>
  <c r="AF134" i="11"/>
  <c r="AE134" i="11"/>
  <c r="AD134" i="11"/>
  <c r="AC134" i="11"/>
  <c r="AB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M134" i="11"/>
  <c r="L134" i="11"/>
  <c r="K134" i="11"/>
  <c r="J134" i="11"/>
  <c r="I134" i="11"/>
  <c r="H134" i="11"/>
  <c r="G134" i="11"/>
  <c r="F134" i="11"/>
  <c r="E134" i="11"/>
  <c r="D134" i="11"/>
  <c r="EC133" i="11"/>
  <c r="EB133" i="11"/>
  <c r="EA133" i="11"/>
  <c r="DZ133" i="11"/>
  <c r="DY133" i="11"/>
  <c r="DX133" i="11"/>
  <c r="DW133" i="11"/>
  <c r="DV133" i="11"/>
  <c r="DU133" i="11"/>
  <c r="DT133" i="11"/>
  <c r="DS133" i="11"/>
  <c r="DR133" i="11"/>
  <c r="DQ133" i="11"/>
  <c r="DP133" i="11"/>
  <c r="DO133" i="11"/>
  <c r="DN133" i="11"/>
  <c r="DM133" i="11"/>
  <c r="DL133" i="11"/>
  <c r="DK133" i="11"/>
  <c r="DJ133" i="11"/>
  <c r="DI133" i="11"/>
  <c r="DH133" i="11"/>
  <c r="DG133" i="11"/>
  <c r="DF133" i="11"/>
  <c r="DE133" i="11"/>
  <c r="DD133" i="11"/>
  <c r="DC133" i="11"/>
  <c r="DB133" i="11"/>
  <c r="DA133" i="11"/>
  <c r="CZ133" i="11"/>
  <c r="CY133" i="11"/>
  <c r="CX133" i="11"/>
  <c r="CW133" i="11"/>
  <c r="CV133" i="11"/>
  <c r="CU133" i="11"/>
  <c r="CT133" i="11"/>
  <c r="CS133" i="11"/>
  <c r="CR133" i="11"/>
  <c r="CQ133" i="11"/>
  <c r="CP133" i="11"/>
  <c r="CO133" i="11"/>
  <c r="CN133" i="11"/>
  <c r="CM133" i="11"/>
  <c r="CL133" i="11"/>
  <c r="CK133" i="11"/>
  <c r="CJ133" i="11"/>
  <c r="CI133" i="11"/>
  <c r="CH133" i="11"/>
  <c r="CG133" i="11"/>
  <c r="CF133" i="11"/>
  <c r="CE133" i="11"/>
  <c r="CD133" i="11"/>
  <c r="CC133" i="11"/>
  <c r="CB133" i="11"/>
  <c r="CA133" i="11"/>
  <c r="BZ133" i="11"/>
  <c r="BY133" i="11"/>
  <c r="BX133" i="11"/>
  <c r="BW133" i="11"/>
  <c r="BV133" i="11"/>
  <c r="BU133" i="11"/>
  <c r="BT133" i="11"/>
  <c r="BS133" i="11"/>
  <c r="BR133" i="11"/>
  <c r="BQ133" i="11"/>
  <c r="BP133" i="11"/>
  <c r="BO133" i="11"/>
  <c r="BN133" i="11"/>
  <c r="BM133" i="11"/>
  <c r="BL133" i="11"/>
  <c r="BK133" i="11"/>
  <c r="BJ133" i="11"/>
  <c r="BI133" i="11"/>
  <c r="BH133" i="11"/>
  <c r="BG133" i="11"/>
  <c r="BF133" i="11"/>
  <c r="BE133" i="11"/>
  <c r="BD133" i="11"/>
  <c r="BC133" i="11"/>
  <c r="BB133" i="11"/>
  <c r="BA133" i="11"/>
  <c r="AZ133" i="11"/>
  <c r="AY133" i="11"/>
  <c r="AX133" i="11"/>
  <c r="AW133" i="11"/>
  <c r="AV133" i="11"/>
  <c r="AU133" i="11"/>
  <c r="AT133" i="11"/>
  <c r="AS133" i="11"/>
  <c r="AR133" i="11"/>
  <c r="AQ133" i="11"/>
  <c r="AP133" i="11"/>
  <c r="AO133" i="11"/>
  <c r="AN133" i="11"/>
  <c r="AM133" i="11"/>
  <c r="AL133" i="11"/>
  <c r="AK133" i="11"/>
  <c r="AJ133" i="11"/>
  <c r="AI133" i="11"/>
  <c r="AH133" i="11"/>
  <c r="AG133" i="11"/>
  <c r="AF133" i="11"/>
  <c r="AE133" i="11"/>
  <c r="AD133" i="11"/>
  <c r="AC133" i="11"/>
  <c r="AB133" i="11"/>
  <c r="AA133" i="11"/>
  <c r="Z133" i="11"/>
  <c r="Y133" i="11"/>
  <c r="X133" i="11"/>
  <c r="W133" i="11"/>
  <c r="V133" i="11"/>
  <c r="U133" i="11"/>
  <c r="T133" i="11"/>
  <c r="S133" i="11"/>
  <c r="R133" i="11"/>
  <c r="Q133" i="11"/>
  <c r="P133" i="11"/>
  <c r="O133" i="11"/>
  <c r="N133" i="11"/>
  <c r="M133" i="11"/>
  <c r="L133" i="11"/>
  <c r="K133" i="11"/>
  <c r="J133" i="11"/>
  <c r="I133" i="11"/>
  <c r="H133" i="11"/>
  <c r="G133" i="11"/>
  <c r="F133" i="11"/>
  <c r="E133" i="11"/>
  <c r="D133" i="11"/>
  <c r="EC132" i="11"/>
  <c r="EB132" i="11"/>
  <c r="EA132" i="11"/>
  <c r="DZ132" i="11"/>
  <c r="DY132" i="11"/>
  <c r="DX132" i="11"/>
  <c r="DW132" i="11"/>
  <c r="DV132" i="11"/>
  <c r="DU132" i="11"/>
  <c r="DT132" i="11"/>
  <c r="DS132" i="11"/>
  <c r="DR132" i="11"/>
  <c r="DQ132" i="11"/>
  <c r="DP132" i="11"/>
  <c r="DO132" i="11"/>
  <c r="DN132" i="11"/>
  <c r="DM132" i="11"/>
  <c r="DL132" i="11"/>
  <c r="DK132" i="11"/>
  <c r="DJ132" i="11"/>
  <c r="DI132" i="11"/>
  <c r="DH132" i="11"/>
  <c r="DG132" i="11"/>
  <c r="DF132" i="11"/>
  <c r="DE132" i="11"/>
  <c r="DD132" i="11"/>
  <c r="DC132" i="11"/>
  <c r="DB132" i="11"/>
  <c r="DA132" i="11"/>
  <c r="CZ132" i="11"/>
  <c r="CY132" i="11"/>
  <c r="CX132" i="11"/>
  <c r="CW132" i="11"/>
  <c r="CV132" i="11"/>
  <c r="CU132" i="11"/>
  <c r="CT132" i="11"/>
  <c r="CS132" i="11"/>
  <c r="CR132" i="11"/>
  <c r="CQ132" i="11"/>
  <c r="CP132" i="11"/>
  <c r="CO132" i="11"/>
  <c r="CN132" i="11"/>
  <c r="CM132" i="11"/>
  <c r="CL132" i="11"/>
  <c r="CK132" i="11"/>
  <c r="CJ132" i="11"/>
  <c r="CI132" i="11"/>
  <c r="CH132" i="11"/>
  <c r="CG132" i="11"/>
  <c r="CF132" i="11"/>
  <c r="CE132" i="11"/>
  <c r="CD132" i="11"/>
  <c r="CC132" i="11"/>
  <c r="CB132" i="11"/>
  <c r="CA132" i="11"/>
  <c r="BZ132" i="11"/>
  <c r="BY132" i="11"/>
  <c r="BX132" i="11"/>
  <c r="BW132" i="11"/>
  <c r="BV132" i="11"/>
  <c r="BU132" i="11"/>
  <c r="BT132" i="11"/>
  <c r="BS132" i="11"/>
  <c r="BR132" i="11"/>
  <c r="BQ132" i="11"/>
  <c r="BP132" i="11"/>
  <c r="BO132" i="11"/>
  <c r="BN132" i="11"/>
  <c r="BM132" i="11"/>
  <c r="BL132" i="11"/>
  <c r="BK132" i="11"/>
  <c r="BJ132" i="11"/>
  <c r="BI132" i="11"/>
  <c r="BH132" i="11"/>
  <c r="BG132" i="11"/>
  <c r="BF132" i="11"/>
  <c r="BE132" i="11"/>
  <c r="BD132" i="11"/>
  <c r="BC132" i="11"/>
  <c r="BB132" i="11"/>
  <c r="BA132" i="11"/>
  <c r="AZ132" i="11"/>
  <c r="AY132" i="11"/>
  <c r="AX132" i="11"/>
  <c r="AW132" i="11"/>
  <c r="AV132" i="11"/>
  <c r="AU132" i="11"/>
  <c r="AT132" i="11"/>
  <c r="AS132" i="11"/>
  <c r="AR132" i="11"/>
  <c r="AQ132" i="11"/>
  <c r="AP132" i="11"/>
  <c r="AO132" i="11"/>
  <c r="AN132" i="11"/>
  <c r="AM132" i="11"/>
  <c r="AL132" i="11"/>
  <c r="AK132" i="11"/>
  <c r="AJ132" i="11"/>
  <c r="AI132" i="11"/>
  <c r="AH132" i="11"/>
  <c r="AG132" i="11"/>
  <c r="AF132" i="11"/>
  <c r="AE132" i="11"/>
  <c r="AD132" i="11"/>
  <c r="AC132" i="11"/>
  <c r="AB132" i="11"/>
  <c r="AA132" i="11"/>
  <c r="Z132" i="11"/>
  <c r="Y132" i="11"/>
  <c r="X132" i="11"/>
  <c r="W132" i="11"/>
  <c r="V132" i="11"/>
  <c r="U132" i="11"/>
  <c r="T132" i="11"/>
  <c r="S132" i="11"/>
  <c r="R132" i="11"/>
  <c r="Q132" i="11"/>
  <c r="P132" i="11"/>
  <c r="O132" i="11"/>
  <c r="N132" i="11"/>
  <c r="M132" i="11"/>
  <c r="L132" i="11"/>
  <c r="K132" i="11"/>
  <c r="J132" i="11"/>
  <c r="I132" i="11"/>
  <c r="H132" i="11"/>
  <c r="G132" i="11"/>
  <c r="F132" i="11"/>
  <c r="E132" i="11"/>
  <c r="D132" i="11"/>
  <c r="EC131" i="11"/>
  <c r="EB131" i="11"/>
  <c r="EA131" i="11"/>
  <c r="DZ131" i="11"/>
  <c r="DY131" i="11"/>
  <c r="DX131" i="11"/>
  <c r="DW131" i="11"/>
  <c r="DV131" i="11"/>
  <c r="DU131" i="11"/>
  <c r="DT131" i="11"/>
  <c r="DS131" i="11"/>
  <c r="DR131" i="11"/>
  <c r="DQ131" i="11"/>
  <c r="DP131" i="11"/>
  <c r="DO131" i="11"/>
  <c r="DN131" i="11"/>
  <c r="DM131" i="11"/>
  <c r="DL131" i="11"/>
  <c r="DK131" i="11"/>
  <c r="DJ131" i="11"/>
  <c r="DI131" i="11"/>
  <c r="DH131" i="11"/>
  <c r="DG131" i="11"/>
  <c r="DF131" i="11"/>
  <c r="DE131" i="11"/>
  <c r="DD131" i="11"/>
  <c r="DC131" i="11"/>
  <c r="DB131" i="11"/>
  <c r="DA131" i="11"/>
  <c r="CZ131" i="11"/>
  <c r="CY131" i="11"/>
  <c r="CX131" i="11"/>
  <c r="CW131" i="11"/>
  <c r="CV131" i="11"/>
  <c r="CU131" i="11"/>
  <c r="CT131" i="11"/>
  <c r="CS131" i="11"/>
  <c r="CR131" i="11"/>
  <c r="CQ131" i="11"/>
  <c r="CP131" i="11"/>
  <c r="CO131" i="11"/>
  <c r="CN131" i="11"/>
  <c r="CM131" i="11"/>
  <c r="CL131" i="11"/>
  <c r="CK131" i="11"/>
  <c r="CJ131" i="11"/>
  <c r="CI131" i="11"/>
  <c r="CH131" i="11"/>
  <c r="CG131" i="11"/>
  <c r="CF131" i="11"/>
  <c r="CE131" i="11"/>
  <c r="CD131" i="11"/>
  <c r="CC131" i="11"/>
  <c r="CB131" i="11"/>
  <c r="CA131" i="11"/>
  <c r="BZ131" i="11"/>
  <c r="BY131" i="11"/>
  <c r="BX131" i="11"/>
  <c r="BW131" i="11"/>
  <c r="BV131" i="11"/>
  <c r="BU131" i="11"/>
  <c r="BT131" i="11"/>
  <c r="BS131" i="11"/>
  <c r="BR131" i="11"/>
  <c r="BQ131" i="11"/>
  <c r="BP131" i="11"/>
  <c r="BO131" i="11"/>
  <c r="BN131" i="11"/>
  <c r="BM131" i="11"/>
  <c r="BL131" i="11"/>
  <c r="BK131" i="11"/>
  <c r="BJ131" i="11"/>
  <c r="BI131" i="11"/>
  <c r="BH131" i="11"/>
  <c r="BG131" i="11"/>
  <c r="BF131" i="11"/>
  <c r="BE131" i="11"/>
  <c r="BD131" i="11"/>
  <c r="BC131" i="11"/>
  <c r="BB131" i="11"/>
  <c r="BA131" i="11"/>
  <c r="AZ131" i="11"/>
  <c r="AY131" i="11"/>
  <c r="AX131" i="11"/>
  <c r="AW131" i="11"/>
  <c r="AV131" i="11"/>
  <c r="AU131" i="11"/>
  <c r="AT131" i="11"/>
  <c r="AS131" i="11"/>
  <c r="AR131" i="11"/>
  <c r="AQ131" i="11"/>
  <c r="AP131" i="11"/>
  <c r="AO131" i="11"/>
  <c r="AN131" i="11"/>
  <c r="AM131" i="11"/>
  <c r="AL131" i="11"/>
  <c r="AK131" i="11"/>
  <c r="AJ131" i="11"/>
  <c r="AI131" i="11"/>
  <c r="AH131" i="11"/>
  <c r="AG131" i="11"/>
  <c r="AF131" i="11"/>
  <c r="AE131" i="11"/>
  <c r="AD131" i="11"/>
  <c r="AC131" i="11"/>
  <c r="AB131" i="11"/>
  <c r="AA131" i="11"/>
  <c r="Z131" i="11"/>
  <c r="Y131" i="11"/>
  <c r="X131" i="11"/>
  <c r="W131" i="11"/>
  <c r="V131" i="11"/>
  <c r="U131" i="11"/>
  <c r="T131" i="11"/>
  <c r="S131" i="11"/>
  <c r="R131" i="11"/>
  <c r="Q131" i="11"/>
  <c r="P131" i="11"/>
  <c r="O131" i="11"/>
  <c r="N131" i="11"/>
  <c r="M131" i="11"/>
  <c r="L131" i="11"/>
  <c r="K131" i="11"/>
  <c r="J131" i="11"/>
  <c r="I131" i="11"/>
  <c r="H131" i="11"/>
  <c r="G131" i="11"/>
  <c r="F131" i="11"/>
  <c r="E131" i="11"/>
  <c r="D131" i="11"/>
  <c r="EC130" i="11"/>
  <c r="EB130" i="11"/>
  <c r="EA130" i="11"/>
  <c r="DZ130" i="11"/>
  <c r="DY130" i="11"/>
  <c r="DX130" i="11"/>
  <c r="DW130" i="11"/>
  <c r="DV130" i="11"/>
  <c r="DU130" i="11"/>
  <c r="DT130" i="11"/>
  <c r="DS130" i="11"/>
  <c r="DR130" i="11"/>
  <c r="DQ130" i="11"/>
  <c r="DP130" i="11"/>
  <c r="DO130" i="11"/>
  <c r="DN130" i="11"/>
  <c r="DM130" i="11"/>
  <c r="DL130" i="11"/>
  <c r="DK130" i="11"/>
  <c r="DJ130" i="11"/>
  <c r="DI130" i="11"/>
  <c r="DH130" i="11"/>
  <c r="DG130" i="11"/>
  <c r="DF130" i="11"/>
  <c r="DE130" i="11"/>
  <c r="DD130" i="11"/>
  <c r="DC130" i="11"/>
  <c r="DB130" i="11"/>
  <c r="DA130" i="11"/>
  <c r="CZ130" i="11"/>
  <c r="CY130" i="11"/>
  <c r="CX130" i="11"/>
  <c r="CW130" i="11"/>
  <c r="CV130" i="11"/>
  <c r="CU130" i="11"/>
  <c r="CT130" i="11"/>
  <c r="CS130" i="11"/>
  <c r="CR130" i="11"/>
  <c r="CQ130" i="11"/>
  <c r="CP130" i="11"/>
  <c r="CO130" i="11"/>
  <c r="CN130" i="11"/>
  <c r="CM130" i="11"/>
  <c r="CL130" i="11"/>
  <c r="CK130" i="11"/>
  <c r="CJ130" i="11"/>
  <c r="CI130" i="11"/>
  <c r="CH130" i="11"/>
  <c r="CG130" i="11"/>
  <c r="CF130" i="11"/>
  <c r="CE130" i="11"/>
  <c r="CD130" i="11"/>
  <c r="CC130" i="11"/>
  <c r="CB130" i="11"/>
  <c r="CA130" i="11"/>
  <c r="BZ130" i="11"/>
  <c r="BY130" i="11"/>
  <c r="BX130" i="11"/>
  <c r="BW130" i="11"/>
  <c r="BV130" i="11"/>
  <c r="BU130" i="11"/>
  <c r="BT130" i="11"/>
  <c r="BS130" i="11"/>
  <c r="BR130" i="11"/>
  <c r="BQ130" i="11"/>
  <c r="BP130" i="11"/>
  <c r="BO130" i="11"/>
  <c r="BN130" i="11"/>
  <c r="BM130" i="11"/>
  <c r="BL130" i="11"/>
  <c r="BK130" i="11"/>
  <c r="BJ130" i="11"/>
  <c r="BI130" i="11"/>
  <c r="BH130" i="11"/>
  <c r="BG130" i="11"/>
  <c r="BF130" i="11"/>
  <c r="BE130" i="11"/>
  <c r="BD130" i="11"/>
  <c r="BC130" i="11"/>
  <c r="BB130" i="11"/>
  <c r="BA130" i="11"/>
  <c r="AZ130" i="11"/>
  <c r="AY130" i="11"/>
  <c r="AX130" i="11"/>
  <c r="AW130" i="11"/>
  <c r="AV130" i="11"/>
  <c r="AU130" i="11"/>
  <c r="AT130" i="11"/>
  <c r="AS130" i="11"/>
  <c r="AR130" i="11"/>
  <c r="AQ130" i="11"/>
  <c r="AP130" i="11"/>
  <c r="AO130" i="11"/>
  <c r="AN130" i="11"/>
  <c r="AM130" i="11"/>
  <c r="AL130" i="11"/>
  <c r="AK130" i="11"/>
  <c r="AJ130" i="11"/>
  <c r="AI130" i="11"/>
  <c r="AH130" i="11"/>
  <c r="AG130" i="11"/>
  <c r="AF130" i="11"/>
  <c r="AE130" i="11"/>
  <c r="AD130" i="11"/>
  <c r="AC130" i="11"/>
  <c r="AB130" i="11"/>
  <c r="AA130" i="11"/>
  <c r="Z130" i="11"/>
  <c r="Y130" i="11"/>
  <c r="X130" i="11"/>
  <c r="W130" i="11"/>
  <c r="V130" i="11"/>
  <c r="U130" i="11"/>
  <c r="T130" i="11"/>
  <c r="S130" i="11"/>
  <c r="R130" i="11"/>
  <c r="Q130" i="11"/>
  <c r="P130" i="11"/>
  <c r="O130" i="11"/>
  <c r="N130" i="11"/>
  <c r="M130" i="11"/>
  <c r="L130" i="11"/>
  <c r="K130" i="11"/>
  <c r="J130" i="11"/>
  <c r="I130" i="11"/>
  <c r="H130" i="11"/>
  <c r="G130" i="11"/>
  <c r="F130" i="11"/>
  <c r="E130" i="11"/>
  <c r="D130" i="11"/>
  <c r="EC129" i="11"/>
  <c r="EB129" i="11"/>
  <c r="EA129" i="11"/>
  <c r="DZ129" i="11"/>
  <c r="DY129" i="11"/>
  <c r="DX129" i="11"/>
  <c r="DW129" i="11"/>
  <c r="DV129" i="11"/>
  <c r="DU129" i="11"/>
  <c r="DT129" i="11"/>
  <c r="DS129" i="11"/>
  <c r="DR129" i="11"/>
  <c r="DQ129" i="11"/>
  <c r="DP129" i="11"/>
  <c r="DO129" i="11"/>
  <c r="DN129" i="11"/>
  <c r="DM129" i="11"/>
  <c r="DL129" i="11"/>
  <c r="DK129" i="11"/>
  <c r="DJ129" i="11"/>
  <c r="DI129" i="11"/>
  <c r="DH129" i="11"/>
  <c r="DG129" i="11"/>
  <c r="DF129" i="11"/>
  <c r="DE129" i="11"/>
  <c r="DD129" i="11"/>
  <c r="DC129" i="11"/>
  <c r="DB129" i="11"/>
  <c r="DA129" i="11"/>
  <c r="CZ129" i="11"/>
  <c r="CY129" i="11"/>
  <c r="CX129" i="11"/>
  <c r="CW129" i="11"/>
  <c r="CV129" i="11"/>
  <c r="CU129" i="11"/>
  <c r="CT129" i="11"/>
  <c r="CS129" i="11"/>
  <c r="CR129" i="11"/>
  <c r="CQ129" i="11"/>
  <c r="CP129" i="11"/>
  <c r="CO129" i="11"/>
  <c r="CN129" i="11"/>
  <c r="CM129" i="11"/>
  <c r="CL129" i="11"/>
  <c r="CK129" i="11"/>
  <c r="CJ129" i="11"/>
  <c r="CI129" i="11"/>
  <c r="CH129" i="11"/>
  <c r="CG129" i="11"/>
  <c r="CF129" i="11"/>
  <c r="CE129" i="11"/>
  <c r="CD129" i="11"/>
  <c r="CC129" i="11"/>
  <c r="CB129" i="11"/>
  <c r="CA129" i="11"/>
  <c r="BZ129" i="11"/>
  <c r="BY129" i="11"/>
  <c r="BX129" i="11"/>
  <c r="BW129" i="11"/>
  <c r="BV129" i="11"/>
  <c r="BU129" i="11"/>
  <c r="BT129" i="11"/>
  <c r="BS129" i="11"/>
  <c r="BR129" i="11"/>
  <c r="BQ129" i="11"/>
  <c r="BP129" i="11"/>
  <c r="BO129" i="11"/>
  <c r="BN129" i="11"/>
  <c r="BM129" i="11"/>
  <c r="BL129" i="11"/>
  <c r="BK129" i="11"/>
  <c r="BJ129" i="11"/>
  <c r="BI129" i="11"/>
  <c r="BH129" i="11"/>
  <c r="BG129" i="11"/>
  <c r="BF129" i="11"/>
  <c r="BE129" i="11"/>
  <c r="BD129" i="11"/>
  <c r="BC129" i="11"/>
  <c r="BB129" i="11"/>
  <c r="BA129" i="11"/>
  <c r="AZ129" i="11"/>
  <c r="AY129" i="11"/>
  <c r="AX129" i="11"/>
  <c r="AW129" i="11"/>
  <c r="AV129" i="11"/>
  <c r="AU129" i="11"/>
  <c r="AT129" i="11"/>
  <c r="AS129" i="11"/>
  <c r="AR129" i="11"/>
  <c r="AQ129" i="11"/>
  <c r="AP129" i="11"/>
  <c r="AO129" i="11"/>
  <c r="AN129" i="11"/>
  <c r="AM129" i="11"/>
  <c r="AL129" i="11"/>
  <c r="AK129" i="11"/>
  <c r="AJ129" i="11"/>
  <c r="AI129" i="11"/>
  <c r="AH129" i="11"/>
  <c r="AG129" i="11"/>
  <c r="AF129" i="11"/>
  <c r="AE129" i="11"/>
  <c r="AD129" i="11"/>
  <c r="AC129" i="11"/>
  <c r="AB129" i="11"/>
  <c r="AA129" i="11"/>
  <c r="Z129" i="11"/>
  <c r="Y129" i="11"/>
  <c r="X129" i="11"/>
  <c r="W129" i="11"/>
  <c r="V129" i="11"/>
  <c r="U129" i="11"/>
  <c r="T129" i="11"/>
  <c r="S129" i="11"/>
  <c r="R129" i="11"/>
  <c r="Q129" i="11"/>
  <c r="P129" i="11"/>
  <c r="O129" i="11"/>
  <c r="N129" i="11"/>
  <c r="M129" i="11"/>
  <c r="L129" i="11"/>
  <c r="K129" i="11"/>
  <c r="J129" i="11"/>
  <c r="I129" i="11"/>
  <c r="H129" i="11"/>
  <c r="G129" i="11"/>
  <c r="F129" i="11"/>
  <c r="E129" i="11"/>
  <c r="D129" i="11"/>
  <c r="EC128" i="11"/>
  <c r="EB128" i="11"/>
  <c r="EA128" i="11"/>
  <c r="DZ128" i="11"/>
  <c r="DY128" i="11"/>
  <c r="DX128" i="11"/>
  <c r="DW128" i="11"/>
  <c r="DV128" i="11"/>
  <c r="DU128" i="11"/>
  <c r="DT128" i="11"/>
  <c r="DS128" i="11"/>
  <c r="DR128" i="11"/>
  <c r="DQ128" i="11"/>
  <c r="DP128" i="11"/>
  <c r="DO128" i="11"/>
  <c r="DN128" i="11"/>
  <c r="DM128" i="11"/>
  <c r="DL128" i="11"/>
  <c r="DK128" i="11"/>
  <c r="DJ128" i="11"/>
  <c r="DI128" i="11"/>
  <c r="DH128" i="11"/>
  <c r="DG128" i="11"/>
  <c r="DF128" i="11"/>
  <c r="DE128" i="11"/>
  <c r="DD128" i="11"/>
  <c r="DC128" i="11"/>
  <c r="DB128" i="11"/>
  <c r="DA128" i="11"/>
  <c r="CZ128" i="11"/>
  <c r="CY128" i="11"/>
  <c r="CX128" i="11"/>
  <c r="CW128" i="11"/>
  <c r="CV128" i="11"/>
  <c r="CU128" i="11"/>
  <c r="CT128" i="11"/>
  <c r="CS128" i="11"/>
  <c r="CR128" i="11"/>
  <c r="CQ128" i="11"/>
  <c r="CP128" i="11"/>
  <c r="CO128" i="11"/>
  <c r="CN128" i="11"/>
  <c r="CM128" i="11"/>
  <c r="CL128" i="11"/>
  <c r="CK128" i="11"/>
  <c r="CJ128" i="11"/>
  <c r="CI128" i="11"/>
  <c r="CH128" i="11"/>
  <c r="CG128" i="11"/>
  <c r="CF128" i="11"/>
  <c r="CE128" i="11"/>
  <c r="CD128" i="11"/>
  <c r="CC128" i="11"/>
  <c r="CB128" i="11"/>
  <c r="CA128" i="11"/>
  <c r="BZ128" i="11"/>
  <c r="BY128" i="11"/>
  <c r="BX128" i="11"/>
  <c r="BW128" i="11"/>
  <c r="BV128" i="11"/>
  <c r="BU128" i="11"/>
  <c r="BT128" i="11"/>
  <c r="BS128" i="11"/>
  <c r="BR128" i="11"/>
  <c r="BQ128" i="11"/>
  <c r="BP128" i="11"/>
  <c r="BO128" i="11"/>
  <c r="BN128" i="11"/>
  <c r="BM128" i="11"/>
  <c r="BL128" i="11"/>
  <c r="BK128" i="11"/>
  <c r="BJ128" i="11"/>
  <c r="BI128" i="11"/>
  <c r="BH128" i="11"/>
  <c r="BG128" i="11"/>
  <c r="BF128" i="11"/>
  <c r="BE128" i="11"/>
  <c r="BD128" i="11"/>
  <c r="BC128" i="11"/>
  <c r="BB128" i="11"/>
  <c r="BA128" i="11"/>
  <c r="AZ128" i="11"/>
  <c r="AY128" i="11"/>
  <c r="AX128" i="11"/>
  <c r="AW128" i="11"/>
  <c r="AV128" i="11"/>
  <c r="AU128" i="11"/>
  <c r="AT128" i="11"/>
  <c r="AS128" i="11"/>
  <c r="AR128" i="11"/>
  <c r="AQ128" i="11"/>
  <c r="AP128" i="11"/>
  <c r="AO128" i="11"/>
  <c r="AN128" i="11"/>
  <c r="AM128" i="11"/>
  <c r="AL128" i="11"/>
  <c r="AK128" i="11"/>
  <c r="AJ128" i="11"/>
  <c r="AI128" i="11"/>
  <c r="AH128" i="11"/>
  <c r="AG128" i="11"/>
  <c r="AF128" i="11"/>
  <c r="AE128" i="11"/>
  <c r="AD128" i="11"/>
  <c r="AC128" i="11"/>
  <c r="AB128" i="11"/>
  <c r="AA128" i="11"/>
  <c r="Z128" i="11"/>
  <c r="Y128" i="11"/>
  <c r="X128" i="11"/>
  <c r="W128" i="11"/>
  <c r="V128" i="11"/>
  <c r="U128" i="11"/>
  <c r="T128" i="11"/>
  <c r="S128" i="11"/>
  <c r="R128" i="11"/>
  <c r="Q128" i="11"/>
  <c r="P128" i="11"/>
  <c r="O128" i="11"/>
  <c r="N128" i="11"/>
  <c r="M128" i="11"/>
  <c r="L128" i="11"/>
  <c r="K128" i="11"/>
  <c r="J128" i="11"/>
  <c r="I128" i="11"/>
  <c r="H128" i="11"/>
  <c r="G128" i="11"/>
  <c r="F128" i="11"/>
  <c r="E128" i="11"/>
  <c r="D128" i="11"/>
  <c r="EC127" i="11"/>
  <c r="EB127" i="11"/>
  <c r="EA127" i="11"/>
  <c r="DZ127" i="11"/>
  <c r="DY127" i="11"/>
  <c r="DX127" i="11"/>
  <c r="DW127" i="11"/>
  <c r="DV127" i="11"/>
  <c r="DU127" i="11"/>
  <c r="DT127" i="11"/>
  <c r="DS127" i="11"/>
  <c r="DR127" i="11"/>
  <c r="DQ127" i="11"/>
  <c r="DP127" i="11"/>
  <c r="DO127" i="11"/>
  <c r="DN127" i="11"/>
  <c r="DM127" i="11"/>
  <c r="DL127" i="11"/>
  <c r="DK127" i="11"/>
  <c r="DJ127" i="11"/>
  <c r="DI127" i="11"/>
  <c r="DH127" i="11"/>
  <c r="DG127" i="11"/>
  <c r="DF127" i="11"/>
  <c r="DE127" i="11"/>
  <c r="DD127" i="11"/>
  <c r="DC127" i="11"/>
  <c r="DB127" i="11"/>
  <c r="DA127" i="11"/>
  <c r="CZ127" i="11"/>
  <c r="CY127" i="11"/>
  <c r="CX127" i="11"/>
  <c r="CW127" i="11"/>
  <c r="CV127" i="11"/>
  <c r="CU127" i="11"/>
  <c r="CT127" i="11"/>
  <c r="CS127" i="11"/>
  <c r="CR127" i="11"/>
  <c r="CQ127" i="11"/>
  <c r="CP127" i="11"/>
  <c r="CO127" i="11"/>
  <c r="CN127" i="11"/>
  <c r="CM127" i="11"/>
  <c r="CL127" i="11"/>
  <c r="CK127" i="11"/>
  <c r="CJ127" i="11"/>
  <c r="CI127" i="11"/>
  <c r="CH127" i="11"/>
  <c r="CG127" i="11"/>
  <c r="CF127" i="11"/>
  <c r="CE127" i="11"/>
  <c r="CD127" i="11"/>
  <c r="CC127" i="11"/>
  <c r="CB127" i="11"/>
  <c r="CA127" i="11"/>
  <c r="BZ127" i="11"/>
  <c r="BY127" i="11"/>
  <c r="BX127" i="11"/>
  <c r="BW127" i="11"/>
  <c r="BV127" i="11"/>
  <c r="BU127" i="11"/>
  <c r="BT127" i="11"/>
  <c r="BS127" i="11"/>
  <c r="BR127" i="11"/>
  <c r="BQ127" i="11"/>
  <c r="BP127" i="11"/>
  <c r="BO127" i="11"/>
  <c r="BN127" i="11"/>
  <c r="BM127" i="11"/>
  <c r="BL127" i="11"/>
  <c r="BK127" i="11"/>
  <c r="BJ127" i="11"/>
  <c r="BI127" i="11"/>
  <c r="BH127" i="11"/>
  <c r="BG127" i="11"/>
  <c r="BF127" i="11"/>
  <c r="BE127" i="11"/>
  <c r="BD127" i="11"/>
  <c r="BC127" i="11"/>
  <c r="BB127" i="11"/>
  <c r="BA127" i="11"/>
  <c r="AZ127" i="11"/>
  <c r="AY127" i="11"/>
  <c r="AX127" i="11"/>
  <c r="AW127" i="11"/>
  <c r="AV127" i="11"/>
  <c r="AU127" i="11"/>
  <c r="AT127" i="11"/>
  <c r="AS127" i="11"/>
  <c r="AR127" i="11"/>
  <c r="AQ127" i="11"/>
  <c r="AP127" i="11"/>
  <c r="AO127" i="11"/>
  <c r="AN127" i="11"/>
  <c r="AM127" i="11"/>
  <c r="AL127" i="11"/>
  <c r="AK127" i="11"/>
  <c r="AJ127" i="11"/>
  <c r="AI127" i="11"/>
  <c r="AH127" i="11"/>
  <c r="AG127" i="11"/>
  <c r="AF127" i="11"/>
  <c r="AE127" i="11"/>
  <c r="AD127" i="11"/>
  <c r="AC127" i="11"/>
  <c r="AB127" i="11"/>
  <c r="AA127" i="11"/>
  <c r="Z127" i="11"/>
  <c r="Y127" i="11"/>
  <c r="X127" i="11"/>
  <c r="W127" i="11"/>
  <c r="V127" i="11"/>
  <c r="U127" i="11"/>
  <c r="T127" i="11"/>
  <c r="S127" i="11"/>
  <c r="R127" i="11"/>
  <c r="Q127" i="11"/>
  <c r="P127" i="11"/>
  <c r="O127" i="11"/>
  <c r="N127" i="11"/>
  <c r="M127" i="11"/>
  <c r="L127" i="11"/>
  <c r="K127" i="11"/>
  <c r="J127" i="11"/>
  <c r="I127" i="11"/>
  <c r="H127" i="11"/>
  <c r="G127" i="11"/>
  <c r="F127" i="11"/>
  <c r="E127" i="11"/>
  <c r="D127" i="11"/>
  <c r="EC126" i="11"/>
  <c r="EB126" i="11"/>
  <c r="EA126" i="11"/>
  <c r="DZ126" i="11"/>
  <c r="DY126" i="11"/>
  <c r="DX126" i="11"/>
  <c r="DW126" i="11"/>
  <c r="DV126" i="11"/>
  <c r="DU126" i="11"/>
  <c r="DT126" i="11"/>
  <c r="DS126" i="11"/>
  <c r="DR126" i="11"/>
  <c r="DQ126" i="11"/>
  <c r="DP126" i="11"/>
  <c r="DO126" i="11"/>
  <c r="DN126" i="11"/>
  <c r="DM126" i="11"/>
  <c r="DL126" i="11"/>
  <c r="DK126" i="11"/>
  <c r="DJ126" i="11"/>
  <c r="DI126" i="11"/>
  <c r="DH126" i="11"/>
  <c r="DG126" i="11"/>
  <c r="DF126" i="11"/>
  <c r="DE126" i="11"/>
  <c r="DD126" i="11"/>
  <c r="DC126" i="11"/>
  <c r="DB126" i="11"/>
  <c r="DA126" i="11"/>
  <c r="CZ126" i="11"/>
  <c r="CY126" i="11"/>
  <c r="CX126" i="11"/>
  <c r="CW126" i="11"/>
  <c r="CV126" i="11"/>
  <c r="CU126" i="11"/>
  <c r="CT126" i="11"/>
  <c r="CS126" i="11"/>
  <c r="CR126" i="11"/>
  <c r="CQ126" i="11"/>
  <c r="CP126" i="11"/>
  <c r="CO126" i="11"/>
  <c r="CN126" i="11"/>
  <c r="CM126" i="11"/>
  <c r="CL126" i="11"/>
  <c r="CK126" i="11"/>
  <c r="CJ126" i="11"/>
  <c r="CI126" i="11"/>
  <c r="CH126" i="11"/>
  <c r="CG126" i="11"/>
  <c r="CF126" i="11"/>
  <c r="CE126" i="11"/>
  <c r="CD126" i="11"/>
  <c r="CC126" i="11"/>
  <c r="CB126" i="11"/>
  <c r="CA126" i="11"/>
  <c r="BZ126" i="11"/>
  <c r="BY126" i="11"/>
  <c r="BX126" i="11"/>
  <c r="BW126" i="11"/>
  <c r="BV126" i="11"/>
  <c r="BU126" i="11"/>
  <c r="BT126" i="11"/>
  <c r="BS126" i="11"/>
  <c r="BR126" i="11"/>
  <c r="BQ126" i="11"/>
  <c r="BP126" i="11"/>
  <c r="BO126" i="11"/>
  <c r="BN126" i="11"/>
  <c r="BM126" i="11"/>
  <c r="BL126" i="11"/>
  <c r="BK126" i="11"/>
  <c r="BJ126" i="11"/>
  <c r="BI126" i="11"/>
  <c r="BH126" i="11"/>
  <c r="BG126" i="11"/>
  <c r="BF126" i="11"/>
  <c r="BE126" i="11"/>
  <c r="BD126" i="11"/>
  <c r="BC126" i="11"/>
  <c r="BB126" i="11"/>
  <c r="BA126" i="11"/>
  <c r="AZ126" i="11"/>
  <c r="AY126" i="11"/>
  <c r="AX126" i="11"/>
  <c r="AW126" i="11"/>
  <c r="AV126" i="11"/>
  <c r="AU126" i="11"/>
  <c r="AT126" i="11"/>
  <c r="AS126" i="11"/>
  <c r="AR126" i="11"/>
  <c r="AQ126" i="11"/>
  <c r="AP126" i="11"/>
  <c r="AO126" i="11"/>
  <c r="AN126" i="11"/>
  <c r="AM126" i="11"/>
  <c r="AL126" i="11"/>
  <c r="AK126" i="11"/>
  <c r="AJ126" i="11"/>
  <c r="AI126" i="11"/>
  <c r="AH126" i="11"/>
  <c r="AG126" i="11"/>
  <c r="AF126" i="11"/>
  <c r="AE126" i="11"/>
  <c r="AD126" i="11"/>
  <c r="AC126" i="11"/>
  <c r="AB126" i="11"/>
  <c r="AA126" i="11"/>
  <c r="Z126" i="11"/>
  <c r="Y126" i="11"/>
  <c r="X126" i="11"/>
  <c r="W126" i="11"/>
  <c r="V126" i="11"/>
  <c r="U126" i="11"/>
  <c r="T126" i="11"/>
  <c r="S126" i="11"/>
  <c r="R126" i="11"/>
  <c r="Q126" i="11"/>
  <c r="P126" i="11"/>
  <c r="O126" i="11"/>
  <c r="N126" i="11"/>
  <c r="M126" i="11"/>
  <c r="L126" i="11"/>
  <c r="K126" i="11"/>
  <c r="J126" i="11"/>
  <c r="I126" i="11"/>
  <c r="H126" i="11"/>
  <c r="G126" i="11"/>
  <c r="F126" i="11"/>
  <c r="E126" i="11"/>
  <c r="D126" i="11"/>
  <c r="EC125" i="11"/>
  <c r="EB125" i="11"/>
  <c r="EA125" i="11"/>
  <c r="DZ125" i="11"/>
  <c r="DY125" i="11"/>
  <c r="DX125" i="11"/>
  <c r="DW125" i="11"/>
  <c r="DV125" i="11"/>
  <c r="DU125" i="11"/>
  <c r="DT125" i="11"/>
  <c r="DS125" i="11"/>
  <c r="DR125" i="11"/>
  <c r="DQ125" i="11"/>
  <c r="DP125" i="11"/>
  <c r="DO125" i="11"/>
  <c r="DN125" i="11"/>
  <c r="DM125" i="11"/>
  <c r="DL125" i="11"/>
  <c r="DK125" i="11"/>
  <c r="DJ125" i="11"/>
  <c r="DI125" i="11"/>
  <c r="DH125" i="11"/>
  <c r="DG125" i="11"/>
  <c r="DF125" i="11"/>
  <c r="DE125" i="11"/>
  <c r="DD125" i="11"/>
  <c r="DC125" i="11"/>
  <c r="DB125" i="11"/>
  <c r="DA125" i="11"/>
  <c r="CZ125" i="11"/>
  <c r="CY125" i="11"/>
  <c r="CX125" i="11"/>
  <c r="CW125" i="11"/>
  <c r="CV125" i="11"/>
  <c r="CU125" i="11"/>
  <c r="CT125" i="11"/>
  <c r="CS125" i="11"/>
  <c r="CR125" i="11"/>
  <c r="CQ125" i="11"/>
  <c r="CP125" i="11"/>
  <c r="CO125" i="11"/>
  <c r="CN125" i="11"/>
  <c r="CM125" i="11"/>
  <c r="CL125" i="11"/>
  <c r="CK125" i="11"/>
  <c r="CJ125" i="11"/>
  <c r="CI125" i="11"/>
  <c r="CH125" i="11"/>
  <c r="CG125" i="11"/>
  <c r="CF125" i="11"/>
  <c r="CE125" i="11"/>
  <c r="CD125" i="11"/>
  <c r="CC125" i="11"/>
  <c r="CB125" i="11"/>
  <c r="CA125" i="11"/>
  <c r="BZ125" i="11"/>
  <c r="BY125" i="11"/>
  <c r="BX125" i="11"/>
  <c r="BW125" i="11"/>
  <c r="BV125" i="11"/>
  <c r="BU125" i="11"/>
  <c r="BT125" i="11"/>
  <c r="BS125" i="11"/>
  <c r="BR125" i="11"/>
  <c r="BQ125" i="11"/>
  <c r="BP125" i="11"/>
  <c r="BO125" i="11"/>
  <c r="BN125" i="11"/>
  <c r="BM125" i="11"/>
  <c r="BL125" i="11"/>
  <c r="BK125" i="11"/>
  <c r="BJ125" i="11"/>
  <c r="BI125" i="11"/>
  <c r="BH125" i="11"/>
  <c r="BG125" i="11"/>
  <c r="BF125" i="11"/>
  <c r="BE125" i="11"/>
  <c r="BD125" i="11"/>
  <c r="BC125" i="11"/>
  <c r="BB125" i="11"/>
  <c r="BA125" i="11"/>
  <c r="AZ125" i="11"/>
  <c r="AY125" i="11"/>
  <c r="AX125" i="11"/>
  <c r="AW125" i="11"/>
  <c r="AV125" i="11"/>
  <c r="AU125" i="11"/>
  <c r="AT125" i="11"/>
  <c r="AS125" i="11"/>
  <c r="AR125" i="11"/>
  <c r="AQ125" i="11"/>
  <c r="AP125" i="11"/>
  <c r="AO125" i="11"/>
  <c r="AN125" i="11"/>
  <c r="AM125" i="11"/>
  <c r="AL125" i="11"/>
  <c r="AK125" i="11"/>
  <c r="AJ125" i="11"/>
  <c r="AI125" i="11"/>
  <c r="AH125" i="11"/>
  <c r="AG125" i="11"/>
  <c r="AF125" i="11"/>
  <c r="AE125" i="11"/>
  <c r="AD125" i="11"/>
  <c r="AC125" i="11"/>
  <c r="AB125" i="11"/>
  <c r="AA125" i="11"/>
  <c r="Z125" i="11"/>
  <c r="Y125" i="11"/>
  <c r="X125" i="11"/>
  <c r="W125" i="11"/>
  <c r="V125" i="11"/>
  <c r="U125" i="11"/>
  <c r="T125" i="11"/>
  <c r="S125" i="11"/>
  <c r="R125" i="11"/>
  <c r="Q125" i="11"/>
  <c r="P125" i="11"/>
  <c r="O125" i="11"/>
  <c r="N125" i="11"/>
  <c r="M125" i="11"/>
  <c r="L125" i="11"/>
  <c r="K125" i="11"/>
  <c r="J125" i="11"/>
  <c r="I125" i="11"/>
  <c r="H125" i="11"/>
  <c r="G125" i="11"/>
  <c r="F125" i="11"/>
  <c r="E125" i="11"/>
  <c r="D125" i="11"/>
  <c r="EC124" i="11"/>
  <c r="EB124" i="11"/>
  <c r="EA124" i="11"/>
  <c r="DZ124" i="11"/>
  <c r="DY124" i="11"/>
  <c r="DX124" i="11"/>
  <c r="DW124" i="11"/>
  <c r="DV124" i="11"/>
  <c r="DU124" i="11"/>
  <c r="DT124" i="11"/>
  <c r="DS124" i="11"/>
  <c r="DR124" i="11"/>
  <c r="DQ124" i="11"/>
  <c r="DP124" i="11"/>
  <c r="DO124" i="11"/>
  <c r="DN124" i="11"/>
  <c r="DM124" i="11"/>
  <c r="DL124" i="11"/>
  <c r="DK124" i="11"/>
  <c r="DJ124" i="11"/>
  <c r="DI124" i="11"/>
  <c r="DH124" i="11"/>
  <c r="DG124" i="11"/>
  <c r="DF124" i="11"/>
  <c r="DE124" i="11"/>
  <c r="DD124" i="11"/>
  <c r="DC124" i="11"/>
  <c r="DB124" i="11"/>
  <c r="DA124" i="11"/>
  <c r="CZ124" i="11"/>
  <c r="CY124" i="11"/>
  <c r="CX124" i="11"/>
  <c r="CW124" i="11"/>
  <c r="CV124" i="11"/>
  <c r="CU124" i="11"/>
  <c r="CT124" i="11"/>
  <c r="CS124" i="11"/>
  <c r="CR124" i="11"/>
  <c r="CQ124" i="11"/>
  <c r="CP124" i="11"/>
  <c r="CO124" i="11"/>
  <c r="CN124" i="11"/>
  <c r="CM124" i="11"/>
  <c r="CL124" i="11"/>
  <c r="CK124" i="11"/>
  <c r="CJ124" i="11"/>
  <c r="CI124" i="11"/>
  <c r="CH124" i="11"/>
  <c r="CG124" i="11"/>
  <c r="CF124" i="11"/>
  <c r="CE124" i="11"/>
  <c r="CD124" i="11"/>
  <c r="CC124" i="11"/>
  <c r="CB124" i="11"/>
  <c r="CA124" i="11"/>
  <c r="BZ124" i="11"/>
  <c r="BY124" i="11"/>
  <c r="BX124" i="11"/>
  <c r="BW124" i="11"/>
  <c r="BV124" i="11"/>
  <c r="BU124" i="11"/>
  <c r="BT124" i="11"/>
  <c r="BS124" i="11"/>
  <c r="BR124" i="11"/>
  <c r="BQ124" i="11"/>
  <c r="BP124" i="11"/>
  <c r="BO124" i="11"/>
  <c r="BN124" i="11"/>
  <c r="BM124" i="11"/>
  <c r="BL124" i="11"/>
  <c r="BK124" i="11"/>
  <c r="BJ124" i="11"/>
  <c r="BI124" i="11"/>
  <c r="BH124" i="11"/>
  <c r="BG124" i="11"/>
  <c r="BF124" i="11"/>
  <c r="BE124" i="11"/>
  <c r="BD124" i="11"/>
  <c r="BC124" i="11"/>
  <c r="BB124" i="11"/>
  <c r="BA124" i="11"/>
  <c r="AZ124" i="11"/>
  <c r="AY124" i="11"/>
  <c r="AX124" i="11"/>
  <c r="AW124" i="11"/>
  <c r="AV124" i="11"/>
  <c r="AU124" i="11"/>
  <c r="AT124" i="11"/>
  <c r="AS124" i="11"/>
  <c r="AR124" i="11"/>
  <c r="AQ124" i="11"/>
  <c r="AP124" i="11"/>
  <c r="AO124" i="11"/>
  <c r="AN124" i="11"/>
  <c r="AM124" i="11"/>
  <c r="AL124" i="11"/>
  <c r="AK124" i="11"/>
  <c r="AJ124" i="11"/>
  <c r="AI124" i="11"/>
  <c r="AH124" i="11"/>
  <c r="AG124" i="11"/>
  <c r="AF124" i="11"/>
  <c r="AE124" i="11"/>
  <c r="AD124" i="11"/>
  <c r="AC124" i="11"/>
  <c r="AB124" i="11"/>
  <c r="AA124" i="11"/>
  <c r="Z124" i="11"/>
  <c r="Y124" i="11"/>
  <c r="X124" i="11"/>
  <c r="W124" i="11"/>
  <c r="V124" i="11"/>
  <c r="U124" i="11"/>
  <c r="T124" i="11"/>
  <c r="S124" i="11"/>
  <c r="R124" i="11"/>
  <c r="Q124" i="11"/>
  <c r="P124" i="11"/>
  <c r="O124" i="11"/>
  <c r="N124" i="11"/>
  <c r="M124" i="11"/>
  <c r="L124" i="11"/>
  <c r="K124" i="11"/>
  <c r="J124" i="11"/>
  <c r="I124" i="11"/>
  <c r="H124" i="11"/>
  <c r="G124" i="11"/>
  <c r="F124" i="11"/>
  <c r="E124" i="11"/>
  <c r="D124" i="11"/>
  <c r="EC123" i="11"/>
  <c r="EB123" i="11"/>
  <c r="EA123" i="11"/>
  <c r="DZ123" i="11"/>
  <c r="DY123" i="11"/>
  <c r="DX123" i="11"/>
  <c r="DW123" i="11"/>
  <c r="DV123" i="11"/>
  <c r="DU123" i="11"/>
  <c r="DT123" i="11"/>
  <c r="DS123" i="11"/>
  <c r="DR123" i="11"/>
  <c r="DQ123" i="11"/>
  <c r="DP123" i="11"/>
  <c r="DO123" i="11"/>
  <c r="DN123" i="11"/>
  <c r="DM123" i="11"/>
  <c r="DL123" i="11"/>
  <c r="DK123" i="11"/>
  <c r="DJ123" i="11"/>
  <c r="DI123" i="11"/>
  <c r="DH123" i="11"/>
  <c r="DG123" i="11"/>
  <c r="DF123" i="11"/>
  <c r="DE123" i="11"/>
  <c r="DD123" i="11"/>
  <c r="DC123" i="11"/>
  <c r="DB123" i="11"/>
  <c r="DA123" i="11"/>
  <c r="CZ123" i="11"/>
  <c r="CY123" i="11"/>
  <c r="CX123" i="11"/>
  <c r="CW123" i="11"/>
  <c r="CV123" i="11"/>
  <c r="CU123" i="11"/>
  <c r="CT123" i="11"/>
  <c r="CS123" i="11"/>
  <c r="CR123" i="11"/>
  <c r="CQ123" i="11"/>
  <c r="CP123" i="11"/>
  <c r="CO123" i="11"/>
  <c r="CN123" i="11"/>
  <c r="CM123" i="11"/>
  <c r="CL123" i="11"/>
  <c r="CK123" i="11"/>
  <c r="CJ123" i="11"/>
  <c r="CI123" i="11"/>
  <c r="CH123" i="11"/>
  <c r="CG123" i="11"/>
  <c r="CF123" i="11"/>
  <c r="CE123" i="11"/>
  <c r="CD123" i="11"/>
  <c r="CC123" i="11"/>
  <c r="CB123" i="11"/>
  <c r="CA123" i="11"/>
  <c r="BZ123" i="11"/>
  <c r="BY123" i="11"/>
  <c r="BX123" i="11"/>
  <c r="BW123" i="11"/>
  <c r="BV123" i="11"/>
  <c r="BU123" i="11"/>
  <c r="BT123" i="11"/>
  <c r="BS123" i="11"/>
  <c r="BR123" i="11"/>
  <c r="BQ123" i="11"/>
  <c r="BP123" i="11"/>
  <c r="BO123" i="11"/>
  <c r="BN123" i="11"/>
  <c r="BM123" i="11"/>
  <c r="BL123" i="11"/>
  <c r="BK123" i="11"/>
  <c r="BJ123" i="11"/>
  <c r="BI123" i="11"/>
  <c r="BH123" i="11"/>
  <c r="BG123" i="11"/>
  <c r="BF123" i="11"/>
  <c r="BE123" i="11"/>
  <c r="BD123" i="11"/>
  <c r="BC123" i="11"/>
  <c r="BB123" i="11"/>
  <c r="BA123" i="11"/>
  <c r="AZ123" i="11"/>
  <c r="AY123" i="11"/>
  <c r="AX123" i="11"/>
  <c r="AW123" i="11"/>
  <c r="AV123" i="11"/>
  <c r="AU123" i="11"/>
  <c r="AT123" i="11"/>
  <c r="AS123" i="11"/>
  <c r="AR123" i="11"/>
  <c r="AQ123" i="11"/>
  <c r="AP123" i="11"/>
  <c r="AO123" i="11"/>
  <c r="AN123" i="11"/>
  <c r="AM123" i="11"/>
  <c r="AL123" i="11"/>
  <c r="AK123" i="11"/>
  <c r="AJ123" i="11"/>
  <c r="AI123" i="11"/>
  <c r="AH123" i="11"/>
  <c r="AG123" i="11"/>
  <c r="AF123" i="11"/>
  <c r="AE123" i="11"/>
  <c r="AD123" i="11"/>
  <c r="AC123" i="11"/>
  <c r="AB123" i="11"/>
  <c r="AA123" i="11"/>
  <c r="Z123" i="11"/>
  <c r="Y123" i="11"/>
  <c r="X123" i="11"/>
  <c r="W123" i="11"/>
  <c r="V123" i="11"/>
  <c r="U123" i="11"/>
  <c r="T123" i="11"/>
  <c r="S123" i="11"/>
  <c r="R123" i="11"/>
  <c r="Q123" i="11"/>
  <c r="P123" i="11"/>
  <c r="O123" i="11"/>
  <c r="N123" i="11"/>
  <c r="M123" i="11"/>
  <c r="L123" i="11"/>
  <c r="K123" i="11"/>
  <c r="J123" i="11"/>
  <c r="I123" i="11"/>
  <c r="H123" i="11"/>
  <c r="G123" i="11"/>
  <c r="F123" i="11"/>
  <c r="E123" i="11"/>
  <c r="D123" i="11"/>
  <c r="EC122" i="11"/>
  <c r="EB122" i="11"/>
  <c r="EA122" i="11"/>
  <c r="DZ122" i="11"/>
  <c r="DY122" i="11"/>
  <c r="DX122" i="11"/>
  <c r="DW122" i="11"/>
  <c r="DV122" i="11"/>
  <c r="DU122" i="11"/>
  <c r="DT122" i="11"/>
  <c r="DS122" i="11"/>
  <c r="DR122" i="11"/>
  <c r="DQ122" i="11"/>
  <c r="DP122" i="11"/>
  <c r="DO122" i="11"/>
  <c r="DN122" i="11"/>
  <c r="DM122" i="11"/>
  <c r="DL122" i="11"/>
  <c r="DK122" i="11"/>
  <c r="DJ122" i="11"/>
  <c r="DI122" i="11"/>
  <c r="DH122" i="11"/>
  <c r="DG122" i="11"/>
  <c r="DF122" i="11"/>
  <c r="DE122" i="11"/>
  <c r="DD122" i="11"/>
  <c r="DC122" i="11"/>
  <c r="DB122" i="11"/>
  <c r="DA122" i="11"/>
  <c r="CZ122" i="11"/>
  <c r="CY122" i="11"/>
  <c r="CX122" i="11"/>
  <c r="CW122" i="11"/>
  <c r="CV122" i="11"/>
  <c r="CU122" i="11"/>
  <c r="CT122" i="11"/>
  <c r="CS122" i="11"/>
  <c r="CR122" i="11"/>
  <c r="CQ122" i="11"/>
  <c r="CP122" i="11"/>
  <c r="CO122" i="11"/>
  <c r="CN122" i="11"/>
  <c r="CM122" i="11"/>
  <c r="CL122" i="11"/>
  <c r="CK122" i="11"/>
  <c r="CJ122" i="11"/>
  <c r="CI122" i="11"/>
  <c r="CH122" i="11"/>
  <c r="CG122" i="11"/>
  <c r="CF122" i="11"/>
  <c r="CE122" i="11"/>
  <c r="CD122" i="11"/>
  <c r="CC122" i="11"/>
  <c r="CB122" i="11"/>
  <c r="CA122" i="11"/>
  <c r="BZ122" i="11"/>
  <c r="BY122" i="11"/>
  <c r="BX122" i="11"/>
  <c r="BW122" i="11"/>
  <c r="BV122" i="11"/>
  <c r="BU122" i="11"/>
  <c r="BT122" i="11"/>
  <c r="BS122" i="11"/>
  <c r="BR122" i="11"/>
  <c r="BQ122" i="11"/>
  <c r="BP122" i="11"/>
  <c r="BO122" i="11"/>
  <c r="BN122" i="11"/>
  <c r="BM122" i="11"/>
  <c r="BL122" i="11"/>
  <c r="BK122" i="11"/>
  <c r="BJ122" i="11"/>
  <c r="BI122" i="11"/>
  <c r="BH122" i="11"/>
  <c r="BG122" i="11"/>
  <c r="BF122" i="11"/>
  <c r="BE122" i="11"/>
  <c r="BD122" i="11"/>
  <c r="BC122" i="11"/>
  <c r="BB122" i="11"/>
  <c r="BA122" i="11"/>
  <c r="AZ122" i="11"/>
  <c r="AY122" i="11"/>
  <c r="AX122" i="11"/>
  <c r="AW122" i="11"/>
  <c r="AV122" i="11"/>
  <c r="AU122" i="11"/>
  <c r="AT122" i="11"/>
  <c r="AS122" i="11"/>
  <c r="AR122" i="11"/>
  <c r="AQ122" i="11"/>
  <c r="AP122" i="11"/>
  <c r="AO122" i="11"/>
  <c r="AN122" i="11"/>
  <c r="AM122" i="11"/>
  <c r="AL122" i="11"/>
  <c r="AK122" i="11"/>
  <c r="AJ122" i="11"/>
  <c r="AI122" i="11"/>
  <c r="AH122" i="11"/>
  <c r="AG122" i="11"/>
  <c r="AF122" i="11"/>
  <c r="AE122" i="11"/>
  <c r="AD122" i="11"/>
  <c r="AC122" i="11"/>
  <c r="AB122" i="11"/>
  <c r="AA122" i="11"/>
  <c r="Z122" i="11"/>
  <c r="Y122" i="11"/>
  <c r="X122" i="11"/>
  <c r="W122" i="11"/>
  <c r="V122" i="11"/>
  <c r="U122" i="11"/>
  <c r="T122" i="11"/>
  <c r="S122" i="11"/>
  <c r="R122" i="11"/>
  <c r="Q122" i="11"/>
  <c r="P122" i="11"/>
  <c r="O122" i="11"/>
  <c r="N122" i="11"/>
  <c r="M122" i="11"/>
  <c r="L122" i="11"/>
  <c r="K122" i="11"/>
  <c r="J122" i="11"/>
  <c r="I122" i="11"/>
  <c r="H122" i="11"/>
  <c r="G122" i="11"/>
  <c r="F122" i="11"/>
  <c r="E122" i="11"/>
  <c r="D122" i="11"/>
  <c r="EC121" i="11"/>
  <c r="EB121" i="11"/>
  <c r="EA121" i="11"/>
  <c r="DZ121" i="11"/>
  <c r="DY121" i="11"/>
  <c r="DX121" i="11"/>
  <c r="DW121" i="11"/>
  <c r="DV121" i="11"/>
  <c r="DU121" i="11"/>
  <c r="DT121" i="11"/>
  <c r="DS121" i="11"/>
  <c r="DR121" i="11"/>
  <c r="DQ121" i="11"/>
  <c r="DP121" i="11"/>
  <c r="DO121" i="11"/>
  <c r="DN121" i="11"/>
  <c r="DM121" i="11"/>
  <c r="DL121" i="11"/>
  <c r="DK121" i="11"/>
  <c r="DJ121" i="11"/>
  <c r="DI121" i="11"/>
  <c r="DH121" i="11"/>
  <c r="DG121" i="11"/>
  <c r="DF121" i="11"/>
  <c r="DE121" i="11"/>
  <c r="DD121" i="11"/>
  <c r="DC121" i="11"/>
  <c r="DB121" i="11"/>
  <c r="DA121" i="11"/>
  <c r="CZ121" i="11"/>
  <c r="CY121" i="11"/>
  <c r="CX121" i="11"/>
  <c r="CW121" i="11"/>
  <c r="CV121" i="11"/>
  <c r="CU121" i="11"/>
  <c r="CT121" i="11"/>
  <c r="CS121" i="11"/>
  <c r="CR121" i="11"/>
  <c r="CQ121" i="11"/>
  <c r="CP121" i="11"/>
  <c r="CO121" i="11"/>
  <c r="CN121" i="11"/>
  <c r="CM121" i="11"/>
  <c r="CL121" i="11"/>
  <c r="CK121" i="11"/>
  <c r="CJ121" i="11"/>
  <c r="CI121" i="11"/>
  <c r="CH121" i="11"/>
  <c r="CG121" i="11"/>
  <c r="CF121" i="11"/>
  <c r="CE121" i="11"/>
  <c r="CD121" i="11"/>
  <c r="CC121" i="11"/>
  <c r="CB121" i="11"/>
  <c r="CA121" i="11"/>
  <c r="BZ121" i="11"/>
  <c r="BY121" i="11"/>
  <c r="BX121" i="11"/>
  <c r="BW121" i="11"/>
  <c r="BV121" i="11"/>
  <c r="BU121" i="11"/>
  <c r="BT121" i="11"/>
  <c r="BS121" i="11"/>
  <c r="BR121" i="11"/>
  <c r="BQ121" i="11"/>
  <c r="BP121" i="11"/>
  <c r="BO121" i="11"/>
  <c r="BN121" i="11"/>
  <c r="BM121" i="11"/>
  <c r="BL121" i="11"/>
  <c r="BK121" i="11"/>
  <c r="BJ121" i="11"/>
  <c r="BI121" i="11"/>
  <c r="BH121" i="11"/>
  <c r="BG121" i="11"/>
  <c r="BF121" i="11"/>
  <c r="BE121" i="11"/>
  <c r="BD121" i="11"/>
  <c r="BC121" i="11"/>
  <c r="BB121" i="11"/>
  <c r="BA121" i="11"/>
  <c r="AZ121" i="11"/>
  <c r="AY121" i="11"/>
  <c r="AX121" i="11"/>
  <c r="AW121" i="11"/>
  <c r="AV121" i="11"/>
  <c r="AU121" i="11"/>
  <c r="AT121" i="11"/>
  <c r="AS121" i="11"/>
  <c r="AR121" i="11"/>
  <c r="AQ121" i="11"/>
  <c r="AP121" i="11"/>
  <c r="AO121" i="11"/>
  <c r="AN121" i="11"/>
  <c r="AM121" i="11"/>
  <c r="AL121" i="11"/>
  <c r="AK121" i="11"/>
  <c r="AJ121" i="11"/>
  <c r="AI121" i="11"/>
  <c r="AH121" i="11"/>
  <c r="AG121" i="11"/>
  <c r="AF121" i="11"/>
  <c r="AE121" i="11"/>
  <c r="AD121" i="11"/>
  <c r="AC121" i="11"/>
  <c r="AB121" i="11"/>
  <c r="AA121" i="11"/>
  <c r="Z121" i="11"/>
  <c r="Y121" i="11"/>
  <c r="X121" i="11"/>
  <c r="W121" i="11"/>
  <c r="V121" i="11"/>
  <c r="U121" i="11"/>
  <c r="T121" i="11"/>
  <c r="S121" i="11"/>
  <c r="R121" i="11"/>
  <c r="Q121" i="11"/>
  <c r="P121" i="11"/>
  <c r="O121" i="11"/>
  <c r="N121" i="11"/>
  <c r="M121" i="11"/>
  <c r="L121" i="11"/>
  <c r="K121" i="11"/>
  <c r="J121" i="11"/>
  <c r="I121" i="11"/>
  <c r="H121" i="11"/>
  <c r="G121" i="11"/>
  <c r="F121" i="11"/>
  <c r="E121" i="11"/>
  <c r="D121" i="11"/>
  <c r="EC120" i="11"/>
  <c r="EB120" i="11"/>
  <c r="EA120" i="11"/>
  <c r="DZ120" i="11"/>
  <c r="DY120" i="11"/>
  <c r="DX120" i="11"/>
  <c r="DW120" i="11"/>
  <c r="DV120" i="11"/>
  <c r="DU120" i="11"/>
  <c r="DT120" i="11"/>
  <c r="DS120" i="11"/>
  <c r="DR120" i="11"/>
  <c r="DQ120" i="11"/>
  <c r="DP120" i="11"/>
  <c r="DO120" i="11"/>
  <c r="DN120" i="11"/>
  <c r="DM120" i="11"/>
  <c r="DL120" i="11"/>
  <c r="DK120" i="11"/>
  <c r="DJ120" i="11"/>
  <c r="DI120" i="11"/>
  <c r="DH120" i="11"/>
  <c r="DG120" i="11"/>
  <c r="DF120" i="11"/>
  <c r="DE120" i="11"/>
  <c r="DD120" i="11"/>
  <c r="DC120" i="11"/>
  <c r="DB120" i="11"/>
  <c r="DA120" i="11"/>
  <c r="CZ120" i="11"/>
  <c r="CY120" i="11"/>
  <c r="CX120" i="11"/>
  <c r="CW120" i="11"/>
  <c r="CV120" i="11"/>
  <c r="CU120" i="11"/>
  <c r="CT120" i="11"/>
  <c r="CS120" i="11"/>
  <c r="CR120" i="11"/>
  <c r="CQ120" i="11"/>
  <c r="CP120" i="11"/>
  <c r="CO120" i="11"/>
  <c r="CN120" i="11"/>
  <c r="CM120" i="11"/>
  <c r="CL120" i="11"/>
  <c r="CK120" i="11"/>
  <c r="CJ120" i="11"/>
  <c r="CI120" i="11"/>
  <c r="CH120" i="11"/>
  <c r="CG120" i="11"/>
  <c r="CF120" i="11"/>
  <c r="CE120" i="11"/>
  <c r="CD120" i="11"/>
  <c r="CC120" i="11"/>
  <c r="CB120" i="11"/>
  <c r="CA120" i="11"/>
  <c r="BZ120" i="11"/>
  <c r="BY120" i="11"/>
  <c r="BX120" i="11"/>
  <c r="BW120" i="11"/>
  <c r="BV120" i="11"/>
  <c r="BU120" i="11"/>
  <c r="BT120" i="11"/>
  <c r="BS120" i="11"/>
  <c r="BR120" i="11"/>
  <c r="BQ120" i="11"/>
  <c r="BP120" i="11"/>
  <c r="BO120" i="11"/>
  <c r="BN120" i="11"/>
  <c r="BM120" i="11"/>
  <c r="BL120" i="11"/>
  <c r="BK120" i="11"/>
  <c r="BJ120" i="11"/>
  <c r="BI120" i="11"/>
  <c r="BH120" i="11"/>
  <c r="BG120" i="11"/>
  <c r="BF120" i="11"/>
  <c r="BE120" i="11"/>
  <c r="BD120" i="11"/>
  <c r="BC120" i="11"/>
  <c r="BB120" i="11"/>
  <c r="BA120" i="11"/>
  <c r="AZ120" i="11"/>
  <c r="AY120" i="11"/>
  <c r="AX120" i="11"/>
  <c r="AW120" i="11"/>
  <c r="AV120" i="11"/>
  <c r="AU120" i="11"/>
  <c r="AT120" i="11"/>
  <c r="AS120" i="11"/>
  <c r="AR120" i="11"/>
  <c r="AQ120" i="11"/>
  <c r="AP120" i="11"/>
  <c r="AO120" i="11"/>
  <c r="AN120" i="11"/>
  <c r="AM120" i="11"/>
  <c r="AL120" i="11"/>
  <c r="AK120" i="11"/>
  <c r="AJ120" i="11"/>
  <c r="AI120" i="11"/>
  <c r="AH120" i="11"/>
  <c r="AG120" i="11"/>
  <c r="AF120" i="11"/>
  <c r="AE120" i="11"/>
  <c r="AD120" i="11"/>
  <c r="AC120" i="11"/>
  <c r="AB120" i="11"/>
  <c r="AA120" i="11"/>
  <c r="Z120" i="11"/>
  <c r="Y120" i="11"/>
  <c r="X120" i="11"/>
  <c r="W120" i="11"/>
  <c r="V120" i="11"/>
  <c r="U120" i="11"/>
  <c r="T120" i="11"/>
  <c r="S120" i="11"/>
  <c r="R120" i="11"/>
  <c r="Q120" i="11"/>
  <c r="P120" i="11"/>
  <c r="O120" i="11"/>
  <c r="N120" i="11"/>
  <c r="M120" i="11"/>
  <c r="L120" i="11"/>
  <c r="K120" i="11"/>
  <c r="J120" i="11"/>
  <c r="I120" i="11"/>
  <c r="H120" i="11"/>
  <c r="G120" i="11"/>
  <c r="F120" i="11"/>
  <c r="E120" i="11"/>
  <c r="D120" i="11"/>
  <c r="EC119" i="11"/>
  <c r="EB119" i="11"/>
  <c r="EA119" i="11"/>
  <c r="DZ119" i="11"/>
  <c r="DY119" i="11"/>
  <c r="DX119" i="11"/>
  <c r="DW119" i="11"/>
  <c r="DV119" i="11"/>
  <c r="DU119" i="11"/>
  <c r="DT119" i="11"/>
  <c r="DS119" i="11"/>
  <c r="DR119" i="11"/>
  <c r="DQ119" i="11"/>
  <c r="DP119" i="11"/>
  <c r="DO119" i="11"/>
  <c r="DN119" i="11"/>
  <c r="DM119" i="11"/>
  <c r="DL119" i="11"/>
  <c r="DK119" i="11"/>
  <c r="DJ119" i="11"/>
  <c r="DI119" i="11"/>
  <c r="DH119" i="11"/>
  <c r="DG119" i="11"/>
  <c r="DF119" i="11"/>
  <c r="DE119" i="11"/>
  <c r="DD119" i="11"/>
  <c r="DC119" i="11"/>
  <c r="DB119" i="11"/>
  <c r="DA119" i="11"/>
  <c r="CZ119" i="11"/>
  <c r="CY119" i="11"/>
  <c r="CX119" i="11"/>
  <c r="CW119" i="11"/>
  <c r="CV119" i="11"/>
  <c r="CU119" i="11"/>
  <c r="CT119" i="11"/>
  <c r="CS119" i="11"/>
  <c r="CR119" i="11"/>
  <c r="CQ119" i="11"/>
  <c r="CP119" i="11"/>
  <c r="CO119" i="11"/>
  <c r="CN119" i="11"/>
  <c r="CM119" i="11"/>
  <c r="CL119" i="11"/>
  <c r="CK119" i="11"/>
  <c r="CJ119" i="11"/>
  <c r="CI119" i="11"/>
  <c r="CH119" i="11"/>
  <c r="CG119" i="11"/>
  <c r="CF119" i="11"/>
  <c r="CE119" i="11"/>
  <c r="CD119" i="11"/>
  <c r="CC119" i="11"/>
  <c r="CB119" i="11"/>
  <c r="CA119" i="11"/>
  <c r="BZ119" i="11"/>
  <c r="BY119" i="11"/>
  <c r="BX119" i="11"/>
  <c r="BW119" i="11"/>
  <c r="BV119" i="11"/>
  <c r="BU119" i="11"/>
  <c r="BT119" i="11"/>
  <c r="BS119" i="11"/>
  <c r="BR119" i="11"/>
  <c r="BQ119" i="11"/>
  <c r="BP119" i="11"/>
  <c r="BO119" i="11"/>
  <c r="BN119" i="11"/>
  <c r="BM119" i="11"/>
  <c r="BL119" i="11"/>
  <c r="BK119" i="11"/>
  <c r="BJ119" i="11"/>
  <c r="BI119" i="11"/>
  <c r="BH119" i="11"/>
  <c r="BG119" i="11"/>
  <c r="BF119" i="11"/>
  <c r="BE119" i="11"/>
  <c r="BD119" i="11"/>
  <c r="BC119" i="11"/>
  <c r="BB119" i="11"/>
  <c r="BA119" i="11"/>
  <c r="AZ119" i="11"/>
  <c r="AY119" i="11"/>
  <c r="AX119" i="11"/>
  <c r="AW119" i="11"/>
  <c r="AV119" i="11"/>
  <c r="AU119" i="11"/>
  <c r="AT119" i="11"/>
  <c r="AS119" i="11"/>
  <c r="AR119" i="11"/>
  <c r="AQ119" i="11"/>
  <c r="AP119" i="11"/>
  <c r="AO119" i="11"/>
  <c r="AN119" i="11"/>
  <c r="AM119" i="11"/>
  <c r="AL119" i="11"/>
  <c r="AK119" i="11"/>
  <c r="AJ119" i="11"/>
  <c r="AI119" i="11"/>
  <c r="AH119" i="11"/>
  <c r="AG119" i="11"/>
  <c r="AF119" i="11"/>
  <c r="AE119" i="11"/>
  <c r="AD119" i="11"/>
  <c r="AC119" i="11"/>
  <c r="AB119" i="11"/>
  <c r="AA119" i="11"/>
  <c r="Z119" i="11"/>
  <c r="Y119" i="11"/>
  <c r="X119" i="11"/>
  <c r="W119" i="11"/>
  <c r="V119" i="11"/>
  <c r="U119" i="11"/>
  <c r="T119" i="11"/>
  <c r="S119" i="11"/>
  <c r="R119" i="11"/>
  <c r="Q119" i="11"/>
  <c r="P119" i="11"/>
  <c r="O119" i="11"/>
  <c r="N119" i="11"/>
  <c r="M119" i="11"/>
  <c r="L119" i="11"/>
  <c r="K119" i="11"/>
  <c r="J119" i="11"/>
  <c r="I119" i="11"/>
  <c r="H119" i="11"/>
  <c r="G119" i="11"/>
  <c r="F119" i="11"/>
  <c r="E119" i="11"/>
  <c r="D119" i="11"/>
  <c r="EC118" i="11"/>
  <c r="EB118" i="11"/>
  <c r="EA118" i="11"/>
  <c r="DZ118" i="11"/>
  <c r="DY118" i="11"/>
  <c r="DX118" i="11"/>
  <c r="DW118" i="11"/>
  <c r="DV118" i="11"/>
  <c r="DU118" i="11"/>
  <c r="DT118" i="11"/>
  <c r="DS118" i="11"/>
  <c r="DR118" i="11"/>
  <c r="DQ118" i="11"/>
  <c r="DP118" i="11"/>
  <c r="DO118" i="11"/>
  <c r="DN118" i="11"/>
  <c r="DM118" i="11"/>
  <c r="DL118" i="11"/>
  <c r="DK118" i="11"/>
  <c r="DJ118" i="11"/>
  <c r="DI118" i="11"/>
  <c r="DH118" i="11"/>
  <c r="DG118" i="11"/>
  <c r="DF118" i="11"/>
  <c r="DE118" i="11"/>
  <c r="DD118" i="11"/>
  <c r="DC118" i="11"/>
  <c r="DB118" i="11"/>
  <c r="DA118" i="11"/>
  <c r="CZ118" i="11"/>
  <c r="CY118" i="11"/>
  <c r="CX118" i="11"/>
  <c r="CW118" i="11"/>
  <c r="CV118" i="11"/>
  <c r="CU118" i="11"/>
  <c r="CT118" i="11"/>
  <c r="CS118" i="11"/>
  <c r="CR118" i="11"/>
  <c r="CQ118" i="11"/>
  <c r="CP118" i="11"/>
  <c r="CO118" i="11"/>
  <c r="CN118" i="11"/>
  <c r="CM118" i="11"/>
  <c r="CL118" i="11"/>
  <c r="CK118" i="11"/>
  <c r="CJ118" i="11"/>
  <c r="CI118" i="11"/>
  <c r="CH118" i="11"/>
  <c r="CG118" i="11"/>
  <c r="CF118" i="11"/>
  <c r="CE118" i="11"/>
  <c r="CD118" i="11"/>
  <c r="CC118" i="11"/>
  <c r="CB118" i="11"/>
  <c r="CA118" i="11"/>
  <c r="BZ118" i="11"/>
  <c r="BY118" i="11"/>
  <c r="BX118" i="11"/>
  <c r="BW118" i="11"/>
  <c r="BV118" i="11"/>
  <c r="BU118" i="11"/>
  <c r="BT118" i="11"/>
  <c r="BS118" i="11"/>
  <c r="BR118" i="11"/>
  <c r="BQ118" i="11"/>
  <c r="BP118" i="11"/>
  <c r="BO118" i="11"/>
  <c r="BN118" i="11"/>
  <c r="BM118" i="11"/>
  <c r="BL118" i="11"/>
  <c r="BK118" i="11"/>
  <c r="BJ118" i="11"/>
  <c r="BI118" i="11"/>
  <c r="BH118" i="11"/>
  <c r="BG118" i="11"/>
  <c r="BF118" i="11"/>
  <c r="BE118" i="11"/>
  <c r="BD118" i="11"/>
  <c r="BC118" i="11"/>
  <c r="BB118" i="11"/>
  <c r="BA118" i="11"/>
  <c r="AZ118" i="11"/>
  <c r="AY118" i="11"/>
  <c r="AX118" i="11"/>
  <c r="AW118" i="11"/>
  <c r="AV118" i="11"/>
  <c r="AU118" i="11"/>
  <c r="AT118" i="11"/>
  <c r="AS118" i="11"/>
  <c r="AR118" i="11"/>
  <c r="AQ118" i="11"/>
  <c r="AP118" i="11"/>
  <c r="AO118" i="11"/>
  <c r="AN118" i="11"/>
  <c r="AM118" i="11"/>
  <c r="AL118" i="11"/>
  <c r="AK118" i="11"/>
  <c r="AJ118" i="11"/>
  <c r="AI118" i="11"/>
  <c r="AH118" i="11"/>
  <c r="AG118" i="11"/>
  <c r="AF118" i="11"/>
  <c r="AE118" i="11"/>
  <c r="AD118" i="11"/>
  <c r="AC118" i="11"/>
  <c r="AB118" i="11"/>
  <c r="AA118" i="11"/>
  <c r="Z118" i="11"/>
  <c r="Y118" i="11"/>
  <c r="X118" i="11"/>
  <c r="W118" i="11"/>
  <c r="V118" i="11"/>
  <c r="U118" i="11"/>
  <c r="T118" i="11"/>
  <c r="S118" i="11"/>
  <c r="R118" i="11"/>
  <c r="Q118" i="11"/>
  <c r="P118" i="11"/>
  <c r="O118" i="11"/>
  <c r="N118" i="11"/>
  <c r="M118" i="11"/>
  <c r="L118" i="11"/>
  <c r="K118" i="11"/>
  <c r="J118" i="11"/>
  <c r="I118" i="11"/>
  <c r="H118" i="11"/>
  <c r="G118" i="11"/>
  <c r="F118" i="11"/>
  <c r="E118" i="11"/>
  <c r="D118" i="11"/>
  <c r="EC117" i="11"/>
  <c r="EB117" i="11"/>
  <c r="EA117" i="11"/>
  <c r="DZ117" i="11"/>
  <c r="DY117" i="11"/>
  <c r="DX117" i="11"/>
  <c r="DW117" i="11"/>
  <c r="DV117" i="11"/>
  <c r="DU117" i="11"/>
  <c r="DT117" i="11"/>
  <c r="DS117" i="11"/>
  <c r="DR117" i="11"/>
  <c r="DQ117" i="11"/>
  <c r="DP117" i="11"/>
  <c r="DO117" i="11"/>
  <c r="DN117" i="11"/>
  <c r="DM117" i="11"/>
  <c r="DL117" i="11"/>
  <c r="DK117" i="11"/>
  <c r="DJ117" i="11"/>
  <c r="DI117" i="11"/>
  <c r="DH117" i="11"/>
  <c r="DG117" i="11"/>
  <c r="DF117" i="11"/>
  <c r="DE117" i="11"/>
  <c r="DD117" i="11"/>
  <c r="DC117" i="11"/>
  <c r="DB117" i="11"/>
  <c r="DA117" i="11"/>
  <c r="CZ117" i="11"/>
  <c r="CY117" i="11"/>
  <c r="CX117" i="11"/>
  <c r="CW117" i="11"/>
  <c r="CV117" i="11"/>
  <c r="CU117" i="11"/>
  <c r="CT117" i="11"/>
  <c r="CS117" i="11"/>
  <c r="CR117" i="11"/>
  <c r="CQ117" i="11"/>
  <c r="CP117" i="11"/>
  <c r="CO117" i="11"/>
  <c r="CN117" i="11"/>
  <c r="CM117" i="11"/>
  <c r="CL117" i="11"/>
  <c r="CK117" i="11"/>
  <c r="CJ117" i="11"/>
  <c r="CI117" i="11"/>
  <c r="CH117" i="11"/>
  <c r="CG117" i="11"/>
  <c r="CF117" i="11"/>
  <c r="CE117" i="11"/>
  <c r="CD117" i="11"/>
  <c r="CC117" i="11"/>
  <c r="CB117" i="11"/>
  <c r="CA117" i="11"/>
  <c r="BZ117" i="11"/>
  <c r="BY117" i="11"/>
  <c r="BX117" i="11"/>
  <c r="BW117" i="11"/>
  <c r="BV117" i="11"/>
  <c r="BU117" i="11"/>
  <c r="BT117" i="11"/>
  <c r="BS117" i="11"/>
  <c r="BR117" i="11"/>
  <c r="BQ117" i="11"/>
  <c r="BP117" i="11"/>
  <c r="BO117" i="11"/>
  <c r="BN117" i="11"/>
  <c r="BM117" i="11"/>
  <c r="BL117" i="11"/>
  <c r="BK117" i="11"/>
  <c r="BJ117" i="11"/>
  <c r="BI117" i="11"/>
  <c r="BH117" i="11"/>
  <c r="BG117" i="11"/>
  <c r="BF117" i="11"/>
  <c r="BE117" i="11"/>
  <c r="BD117" i="11"/>
  <c r="BC117" i="11"/>
  <c r="BB117" i="11"/>
  <c r="BA117" i="11"/>
  <c r="AZ117" i="11"/>
  <c r="AY117" i="11"/>
  <c r="AX117" i="11"/>
  <c r="AW117" i="11"/>
  <c r="AV117" i="11"/>
  <c r="AU117" i="11"/>
  <c r="AT117" i="11"/>
  <c r="AS117" i="11"/>
  <c r="AR117" i="11"/>
  <c r="AQ117" i="11"/>
  <c r="AP117" i="11"/>
  <c r="AO117" i="11"/>
  <c r="AN117" i="11"/>
  <c r="AM117" i="11"/>
  <c r="AL117" i="11"/>
  <c r="AK117" i="11"/>
  <c r="AJ117" i="11"/>
  <c r="AI117" i="11"/>
  <c r="AH117" i="11"/>
  <c r="AG117" i="11"/>
  <c r="AF117" i="11"/>
  <c r="AE117" i="11"/>
  <c r="AD117" i="11"/>
  <c r="AC117" i="11"/>
  <c r="AB117" i="11"/>
  <c r="AA117" i="11"/>
  <c r="Z117" i="11"/>
  <c r="Y117" i="11"/>
  <c r="X117" i="11"/>
  <c r="W117" i="11"/>
  <c r="V117" i="11"/>
  <c r="U117" i="11"/>
  <c r="T117" i="11"/>
  <c r="S117" i="11"/>
  <c r="R117" i="11"/>
  <c r="Q117" i="11"/>
  <c r="P117" i="11"/>
  <c r="O117" i="11"/>
  <c r="N117" i="11"/>
  <c r="M117" i="11"/>
  <c r="L117" i="11"/>
  <c r="K117" i="11"/>
  <c r="J117" i="11"/>
  <c r="I117" i="11"/>
  <c r="H117" i="11"/>
  <c r="G117" i="11"/>
  <c r="F117" i="11"/>
  <c r="E117" i="11"/>
  <c r="D117" i="11"/>
  <c r="EC116" i="11"/>
  <c r="EB116" i="11"/>
  <c r="EA116" i="11"/>
  <c r="DZ116" i="11"/>
  <c r="DY116" i="11"/>
  <c r="DX116" i="11"/>
  <c r="DW116" i="11"/>
  <c r="DV116" i="11"/>
  <c r="DU116" i="11"/>
  <c r="DT116" i="11"/>
  <c r="DS116" i="11"/>
  <c r="DR116" i="11"/>
  <c r="DQ116" i="11"/>
  <c r="DP116" i="11"/>
  <c r="DO116" i="11"/>
  <c r="DN116" i="11"/>
  <c r="DM116" i="11"/>
  <c r="DL116" i="11"/>
  <c r="DK116" i="11"/>
  <c r="DJ116" i="11"/>
  <c r="DI116" i="11"/>
  <c r="DH116" i="11"/>
  <c r="DG116" i="11"/>
  <c r="DF116" i="11"/>
  <c r="DE116" i="11"/>
  <c r="DD116" i="11"/>
  <c r="DC116" i="11"/>
  <c r="DB116" i="11"/>
  <c r="DA116" i="11"/>
  <c r="CZ116" i="11"/>
  <c r="CY116" i="11"/>
  <c r="CX116" i="11"/>
  <c r="CW116" i="11"/>
  <c r="CV116" i="11"/>
  <c r="CU116" i="11"/>
  <c r="CT116" i="11"/>
  <c r="CS116" i="11"/>
  <c r="CR116" i="11"/>
  <c r="CQ116" i="11"/>
  <c r="CP116" i="11"/>
  <c r="CO116" i="11"/>
  <c r="CN116" i="11"/>
  <c r="CM116" i="11"/>
  <c r="CL116" i="11"/>
  <c r="CK116" i="11"/>
  <c r="CJ116" i="11"/>
  <c r="CI116" i="11"/>
  <c r="CH116" i="11"/>
  <c r="CG116" i="11"/>
  <c r="CF116" i="11"/>
  <c r="CE116" i="11"/>
  <c r="CD116" i="11"/>
  <c r="CC116" i="11"/>
  <c r="CB116" i="11"/>
  <c r="CA116" i="11"/>
  <c r="BZ116" i="11"/>
  <c r="BY116" i="11"/>
  <c r="BX116" i="11"/>
  <c r="BW116" i="11"/>
  <c r="BV116" i="11"/>
  <c r="BU116" i="11"/>
  <c r="BT116" i="11"/>
  <c r="BS116" i="11"/>
  <c r="BR116" i="11"/>
  <c r="BQ116" i="11"/>
  <c r="BP116" i="11"/>
  <c r="BO116" i="11"/>
  <c r="BN116" i="11"/>
  <c r="BM116" i="11"/>
  <c r="BL116" i="11"/>
  <c r="BK116" i="11"/>
  <c r="BJ116" i="11"/>
  <c r="BI116" i="11"/>
  <c r="BH116" i="11"/>
  <c r="BG116" i="11"/>
  <c r="BF116" i="11"/>
  <c r="BE116" i="11"/>
  <c r="BD116" i="11"/>
  <c r="BC116" i="11"/>
  <c r="BB116" i="11"/>
  <c r="BA116" i="11"/>
  <c r="AZ116" i="11"/>
  <c r="AY116" i="11"/>
  <c r="AX116" i="11"/>
  <c r="AW116" i="11"/>
  <c r="AV116" i="11"/>
  <c r="AU116" i="11"/>
  <c r="AT116" i="11"/>
  <c r="AS116" i="11"/>
  <c r="AR116" i="11"/>
  <c r="AQ116" i="11"/>
  <c r="AP116" i="11"/>
  <c r="AO116" i="11"/>
  <c r="AN116" i="11"/>
  <c r="AM116" i="11"/>
  <c r="AL116" i="11"/>
  <c r="AK116" i="11"/>
  <c r="AJ116" i="11"/>
  <c r="AI116" i="11"/>
  <c r="AH116" i="11"/>
  <c r="AG116" i="11"/>
  <c r="AF116" i="11"/>
  <c r="AE116" i="11"/>
  <c r="AD116" i="11"/>
  <c r="AC116" i="11"/>
  <c r="AB116" i="11"/>
  <c r="AA116" i="11"/>
  <c r="Z116" i="11"/>
  <c r="Y116" i="11"/>
  <c r="X116" i="11"/>
  <c r="W116" i="11"/>
  <c r="V116" i="11"/>
  <c r="U116" i="11"/>
  <c r="T116" i="11"/>
  <c r="S116" i="11"/>
  <c r="R116" i="11"/>
  <c r="Q116" i="11"/>
  <c r="P116" i="11"/>
  <c r="O116" i="11"/>
  <c r="N116" i="11"/>
  <c r="M116" i="11"/>
  <c r="L116" i="11"/>
  <c r="K116" i="11"/>
  <c r="J116" i="11"/>
  <c r="I116" i="11"/>
  <c r="H116" i="11"/>
  <c r="G116" i="11"/>
  <c r="F116" i="11"/>
  <c r="E116" i="11"/>
  <c r="D116" i="11"/>
  <c r="EC115" i="11"/>
  <c r="EB115" i="11"/>
  <c r="EA115" i="11"/>
  <c r="DZ115" i="11"/>
  <c r="DY115" i="11"/>
  <c r="DX115" i="11"/>
  <c r="DW115" i="11"/>
  <c r="DV115" i="11"/>
  <c r="DU115" i="11"/>
  <c r="DT115" i="11"/>
  <c r="DS115" i="11"/>
  <c r="DR115" i="11"/>
  <c r="DQ115" i="11"/>
  <c r="DP115" i="11"/>
  <c r="DO115" i="11"/>
  <c r="DN115" i="11"/>
  <c r="DM115" i="11"/>
  <c r="DL115" i="11"/>
  <c r="DK115" i="11"/>
  <c r="DJ115" i="11"/>
  <c r="DI115" i="11"/>
  <c r="DH115" i="11"/>
  <c r="DG115" i="11"/>
  <c r="DF115" i="11"/>
  <c r="DE115" i="11"/>
  <c r="DD115" i="11"/>
  <c r="DC115" i="11"/>
  <c r="DB115" i="11"/>
  <c r="DA115" i="11"/>
  <c r="CZ115" i="11"/>
  <c r="CY115" i="11"/>
  <c r="CX115" i="11"/>
  <c r="CW115" i="11"/>
  <c r="CV115" i="11"/>
  <c r="CU115" i="11"/>
  <c r="CT115" i="11"/>
  <c r="CS115" i="11"/>
  <c r="CR115" i="11"/>
  <c r="CQ115" i="11"/>
  <c r="CP115" i="11"/>
  <c r="CO115" i="11"/>
  <c r="CN115" i="11"/>
  <c r="CM115" i="11"/>
  <c r="CL115" i="11"/>
  <c r="CK115" i="11"/>
  <c r="CJ115" i="11"/>
  <c r="CI115" i="11"/>
  <c r="CH115" i="11"/>
  <c r="CG115" i="11"/>
  <c r="CF115" i="11"/>
  <c r="CE115" i="11"/>
  <c r="CD115" i="11"/>
  <c r="CC115" i="11"/>
  <c r="CB115" i="11"/>
  <c r="CA115" i="11"/>
  <c r="BZ115" i="11"/>
  <c r="BY115" i="11"/>
  <c r="BX115" i="11"/>
  <c r="BW115" i="11"/>
  <c r="BV115" i="11"/>
  <c r="BU115" i="11"/>
  <c r="BT115" i="11"/>
  <c r="BS115" i="11"/>
  <c r="BR115" i="11"/>
  <c r="BQ115" i="11"/>
  <c r="BP115" i="11"/>
  <c r="BO115" i="11"/>
  <c r="BN115" i="11"/>
  <c r="BM115" i="11"/>
  <c r="BL115" i="11"/>
  <c r="BK115" i="11"/>
  <c r="BJ115" i="11"/>
  <c r="BI115" i="11"/>
  <c r="BH115" i="11"/>
  <c r="BG115" i="11"/>
  <c r="BF115" i="11"/>
  <c r="BE115" i="11"/>
  <c r="BD115" i="11"/>
  <c r="BC115" i="11"/>
  <c r="BB115" i="11"/>
  <c r="BA115" i="11"/>
  <c r="AZ115" i="11"/>
  <c r="AY115" i="11"/>
  <c r="AX115" i="11"/>
  <c r="AW115" i="11"/>
  <c r="AV115" i="11"/>
  <c r="AU115" i="11"/>
  <c r="AT115" i="11"/>
  <c r="AS115" i="11"/>
  <c r="AR115" i="11"/>
  <c r="AQ115" i="11"/>
  <c r="AP115" i="11"/>
  <c r="AO115" i="11"/>
  <c r="AN115" i="11"/>
  <c r="AM115" i="11"/>
  <c r="AL115" i="11"/>
  <c r="AK115" i="11"/>
  <c r="AJ115" i="11"/>
  <c r="AI115" i="11"/>
  <c r="AH115" i="11"/>
  <c r="AG115" i="11"/>
  <c r="AF115" i="11"/>
  <c r="AE115" i="11"/>
  <c r="AD115" i="11"/>
  <c r="AC115" i="11"/>
  <c r="AB115" i="11"/>
  <c r="AA115" i="11"/>
  <c r="Z115" i="11"/>
  <c r="Y115" i="11"/>
  <c r="X115" i="11"/>
  <c r="W115" i="11"/>
  <c r="V115" i="11"/>
  <c r="U115" i="11"/>
  <c r="T115" i="11"/>
  <c r="S115" i="11"/>
  <c r="R115" i="11"/>
  <c r="Q115" i="11"/>
  <c r="P115" i="11"/>
  <c r="O115" i="11"/>
  <c r="N115" i="11"/>
  <c r="M115" i="11"/>
  <c r="L115" i="11"/>
  <c r="K115" i="11"/>
  <c r="J115" i="11"/>
  <c r="I115" i="11"/>
  <c r="H115" i="11"/>
  <c r="G115" i="11"/>
  <c r="F115" i="11"/>
  <c r="E115" i="11"/>
  <c r="D115" i="11"/>
  <c r="EC114" i="11"/>
  <c r="EB114" i="11"/>
  <c r="EA114" i="11"/>
  <c r="DZ114" i="11"/>
  <c r="DY114" i="11"/>
  <c r="DX114" i="11"/>
  <c r="DW114" i="11"/>
  <c r="DV114" i="11"/>
  <c r="DU114" i="11"/>
  <c r="DT114" i="11"/>
  <c r="DS114" i="11"/>
  <c r="DR114" i="11"/>
  <c r="DQ114" i="11"/>
  <c r="DP114" i="11"/>
  <c r="DO114" i="11"/>
  <c r="DN114" i="11"/>
  <c r="DM114" i="11"/>
  <c r="DL114" i="11"/>
  <c r="DK114" i="11"/>
  <c r="DJ114" i="11"/>
  <c r="DI114" i="11"/>
  <c r="DH114" i="11"/>
  <c r="DG114" i="11"/>
  <c r="DF114" i="11"/>
  <c r="DE114" i="11"/>
  <c r="DD114" i="11"/>
  <c r="DC114" i="11"/>
  <c r="DB114" i="11"/>
  <c r="DA114" i="11"/>
  <c r="CZ114" i="11"/>
  <c r="CY114" i="11"/>
  <c r="CX114" i="11"/>
  <c r="CW114" i="11"/>
  <c r="CV114" i="11"/>
  <c r="CU114" i="11"/>
  <c r="CT114" i="11"/>
  <c r="CS114" i="11"/>
  <c r="CR114" i="11"/>
  <c r="CQ114" i="11"/>
  <c r="CP114" i="11"/>
  <c r="CO114" i="11"/>
  <c r="CN114" i="11"/>
  <c r="CM114" i="11"/>
  <c r="CL114" i="11"/>
  <c r="CK114" i="11"/>
  <c r="CJ114" i="11"/>
  <c r="CI114" i="11"/>
  <c r="CH114" i="11"/>
  <c r="CG114" i="11"/>
  <c r="CF114" i="11"/>
  <c r="CE114" i="11"/>
  <c r="CD114" i="11"/>
  <c r="CC114" i="11"/>
  <c r="CB114" i="11"/>
  <c r="CA114" i="11"/>
  <c r="BZ114" i="11"/>
  <c r="BY114" i="11"/>
  <c r="BX114" i="11"/>
  <c r="BW114" i="11"/>
  <c r="BV114" i="11"/>
  <c r="BU114" i="11"/>
  <c r="BT114" i="11"/>
  <c r="BS114" i="11"/>
  <c r="BR114" i="11"/>
  <c r="BQ114" i="11"/>
  <c r="BP114" i="11"/>
  <c r="BO114" i="11"/>
  <c r="BN114" i="11"/>
  <c r="BM114" i="11"/>
  <c r="BL114" i="11"/>
  <c r="BK114" i="11"/>
  <c r="BJ114" i="11"/>
  <c r="BI114" i="11"/>
  <c r="BH114" i="11"/>
  <c r="BG114" i="11"/>
  <c r="BF114" i="11"/>
  <c r="BE114" i="11"/>
  <c r="BD114" i="11"/>
  <c r="BC114" i="11"/>
  <c r="BB114" i="11"/>
  <c r="BA114" i="11"/>
  <c r="AZ114" i="11"/>
  <c r="AY114" i="11"/>
  <c r="AX114" i="11"/>
  <c r="AW114" i="11"/>
  <c r="AV114" i="11"/>
  <c r="AU114" i="11"/>
  <c r="AT114" i="11"/>
  <c r="AS114" i="11"/>
  <c r="AR114" i="11"/>
  <c r="AQ114" i="11"/>
  <c r="AP114" i="11"/>
  <c r="AO114" i="11"/>
  <c r="AN114" i="11"/>
  <c r="AM114" i="11"/>
  <c r="AL114" i="11"/>
  <c r="AK114" i="11"/>
  <c r="AJ114" i="11"/>
  <c r="AI114" i="11"/>
  <c r="AH114" i="11"/>
  <c r="AG114" i="11"/>
  <c r="AF114" i="11"/>
  <c r="AE114" i="11"/>
  <c r="AD114" i="11"/>
  <c r="AC114" i="11"/>
  <c r="AB114" i="11"/>
  <c r="AA114" i="11"/>
  <c r="Z114" i="11"/>
  <c r="Y114" i="11"/>
  <c r="X114" i="11"/>
  <c r="W114" i="11"/>
  <c r="V114" i="11"/>
  <c r="U114" i="11"/>
  <c r="T114" i="11"/>
  <c r="S114" i="11"/>
  <c r="R114" i="11"/>
  <c r="Q114" i="11"/>
  <c r="P114" i="11"/>
  <c r="O114" i="11"/>
  <c r="N114" i="11"/>
  <c r="M114" i="11"/>
  <c r="L114" i="11"/>
  <c r="K114" i="11"/>
  <c r="J114" i="11"/>
  <c r="I114" i="11"/>
  <c r="H114" i="11"/>
  <c r="G114" i="11"/>
  <c r="F114" i="11"/>
  <c r="E114" i="11"/>
  <c r="D114" i="11"/>
  <c r="EC113" i="11"/>
  <c r="EB113" i="11"/>
  <c r="EA113" i="11"/>
  <c r="DZ113" i="11"/>
  <c r="DY113" i="11"/>
  <c r="DX113" i="11"/>
  <c r="DW113" i="11"/>
  <c r="DV113" i="11"/>
  <c r="DU113" i="11"/>
  <c r="DT113" i="11"/>
  <c r="DS113" i="11"/>
  <c r="DR113" i="11"/>
  <c r="DQ113" i="11"/>
  <c r="DP113" i="11"/>
  <c r="DO113" i="11"/>
  <c r="DN113" i="11"/>
  <c r="DM113" i="11"/>
  <c r="DL113" i="11"/>
  <c r="DK113" i="11"/>
  <c r="DJ113" i="11"/>
  <c r="DI113" i="11"/>
  <c r="DH113" i="11"/>
  <c r="DG113" i="11"/>
  <c r="DF113" i="11"/>
  <c r="DE113" i="11"/>
  <c r="DD113" i="11"/>
  <c r="DC113" i="11"/>
  <c r="DB113" i="11"/>
  <c r="DA113" i="11"/>
  <c r="CZ113" i="11"/>
  <c r="CY113" i="11"/>
  <c r="CX113" i="11"/>
  <c r="CW113" i="11"/>
  <c r="CV113" i="11"/>
  <c r="CU113" i="11"/>
  <c r="CT113" i="11"/>
  <c r="CS113" i="11"/>
  <c r="CR113" i="11"/>
  <c r="CQ113" i="11"/>
  <c r="CP113" i="11"/>
  <c r="CO113" i="11"/>
  <c r="CN113" i="11"/>
  <c r="CM113" i="11"/>
  <c r="CL113" i="11"/>
  <c r="CK113" i="11"/>
  <c r="CJ113" i="11"/>
  <c r="CI113" i="11"/>
  <c r="CH113" i="11"/>
  <c r="CG113" i="11"/>
  <c r="CF113" i="11"/>
  <c r="CE113" i="11"/>
  <c r="CD113" i="11"/>
  <c r="CC113" i="11"/>
  <c r="CB113" i="11"/>
  <c r="CA113" i="11"/>
  <c r="BZ113" i="11"/>
  <c r="BY113" i="11"/>
  <c r="BX113" i="11"/>
  <c r="BW113" i="11"/>
  <c r="BV113" i="11"/>
  <c r="BU113" i="11"/>
  <c r="BT113" i="11"/>
  <c r="BS113" i="11"/>
  <c r="BR113" i="11"/>
  <c r="BQ113" i="11"/>
  <c r="BP113" i="11"/>
  <c r="BO113" i="11"/>
  <c r="BN113" i="11"/>
  <c r="BM113" i="11"/>
  <c r="BL113" i="11"/>
  <c r="BK113" i="11"/>
  <c r="BJ113" i="11"/>
  <c r="BI113" i="11"/>
  <c r="BH113" i="11"/>
  <c r="BG113" i="11"/>
  <c r="BF113" i="11"/>
  <c r="BE113" i="11"/>
  <c r="BD113" i="11"/>
  <c r="BC113" i="11"/>
  <c r="BB113" i="11"/>
  <c r="BA113" i="11"/>
  <c r="AZ113" i="11"/>
  <c r="AY113" i="11"/>
  <c r="AX113" i="11"/>
  <c r="AW113" i="11"/>
  <c r="AV113" i="11"/>
  <c r="AU113" i="11"/>
  <c r="AT113" i="11"/>
  <c r="AS113" i="11"/>
  <c r="AR113" i="11"/>
  <c r="AQ113" i="11"/>
  <c r="AP113" i="11"/>
  <c r="AO113" i="11"/>
  <c r="AN113" i="11"/>
  <c r="AM113" i="11"/>
  <c r="AL113" i="11"/>
  <c r="AK113" i="11"/>
  <c r="AJ113" i="11"/>
  <c r="AI113" i="11"/>
  <c r="AH113" i="11"/>
  <c r="AG113" i="11"/>
  <c r="AF113" i="11"/>
  <c r="AE113" i="11"/>
  <c r="AD113" i="11"/>
  <c r="AC113" i="11"/>
  <c r="AB113" i="11"/>
  <c r="AA113" i="11"/>
  <c r="Z113" i="11"/>
  <c r="Y113" i="11"/>
  <c r="X113" i="11"/>
  <c r="W113" i="11"/>
  <c r="V113" i="11"/>
  <c r="U113" i="11"/>
  <c r="T113" i="11"/>
  <c r="S113" i="11"/>
  <c r="R113" i="11"/>
  <c r="Q113" i="11"/>
  <c r="P113" i="11"/>
  <c r="O113" i="11"/>
  <c r="N113" i="11"/>
  <c r="M113" i="11"/>
  <c r="L113" i="11"/>
  <c r="K113" i="11"/>
  <c r="J113" i="11"/>
  <c r="I113" i="11"/>
  <c r="H113" i="11"/>
  <c r="G113" i="11"/>
  <c r="F113" i="11"/>
  <c r="E113" i="11"/>
  <c r="D113" i="11"/>
  <c r="EC112" i="11"/>
  <c r="EB112" i="11"/>
  <c r="EA112" i="11"/>
  <c r="DZ112" i="11"/>
  <c r="DY112" i="11"/>
  <c r="DX112" i="11"/>
  <c r="DW112" i="11"/>
  <c r="DV112" i="11"/>
  <c r="DU112" i="11"/>
  <c r="DT112" i="11"/>
  <c r="DS112" i="11"/>
  <c r="DR112" i="11"/>
  <c r="DQ112" i="11"/>
  <c r="DP112" i="11"/>
  <c r="DO112" i="11"/>
  <c r="DN112" i="11"/>
  <c r="DM112" i="11"/>
  <c r="DL112" i="11"/>
  <c r="DK112" i="11"/>
  <c r="DJ112" i="11"/>
  <c r="DI112" i="11"/>
  <c r="DH112" i="11"/>
  <c r="DG112" i="11"/>
  <c r="DF112" i="11"/>
  <c r="DE112" i="11"/>
  <c r="DD112" i="11"/>
  <c r="DC112" i="11"/>
  <c r="DB112" i="11"/>
  <c r="DA112" i="11"/>
  <c r="CZ112" i="11"/>
  <c r="CY112" i="11"/>
  <c r="CX112" i="11"/>
  <c r="CW112" i="11"/>
  <c r="CV112" i="11"/>
  <c r="CU112" i="11"/>
  <c r="CT112" i="11"/>
  <c r="CS112" i="11"/>
  <c r="CR112" i="11"/>
  <c r="CQ112" i="11"/>
  <c r="CP112" i="11"/>
  <c r="CO112" i="11"/>
  <c r="CN112" i="11"/>
  <c r="CM112" i="11"/>
  <c r="CL112" i="11"/>
  <c r="CK112" i="11"/>
  <c r="CJ112" i="11"/>
  <c r="CI112" i="11"/>
  <c r="CH112" i="11"/>
  <c r="CG112" i="11"/>
  <c r="CF112" i="11"/>
  <c r="CE112" i="11"/>
  <c r="CD112" i="11"/>
  <c r="CC112" i="11"/>
  <c r="CB112" i="11"/>
  <c r="CA112" i="11"/>
  <c r="BZ112" i="11"/>
  <c r="BY112" i="11"/>
  <c r="BX112" i="11"/>
  <c r="BW112" i="11"/>
  <c r="BV112" i="11"/>
  <c r="BU112" i="11"/>
  <c r="BT112" i="11"/>
  <c r="BS112" i="11"/>
  <c r="BR112" i="11"/>
  <c r="BQ112" i="11"/>
  <c r="BP112" i="11"/>
  <c r="BO112" i="11"/>
  <c r="BN112" i="11"/>
  <c r="BM112" i="11"/>
  <c r="BL112" i="11"/>
  <c r="BK112" i="11"/>
  <c r="BJ112" i="11"/>
  <c r="BI112" i="11"/>
  <c r="BH112" i="11"/>
  <c r="BG112" i="11"/>
  <c r="BF112" i="11"/>
  <c r="BE112" i="11"/>
  <c r="BD112" i="11"/>
  <c r="BC112" i="11"/>
  <c r="BB112" i="11"/>
  <c r="BA112" i="11"/>
  <c r="AZ112" i="11"/>
  <c r="AY112" i="11"/>
  <c r="AX112" i="11"/>
  <c r="AW112" i="11"/>
  <c r="AV112" i="11"/>
  <c r="AU112" i="11"/>
  <c r="AT112" i="11"/>
  <c r="AS112" i="11"/>
  <c r="AR112" i="11"/>
  <c r="AQ112" i="11"/>
  <c r="AP112" i="11"/>
  <c r="AO112" i="11"/>
  <c r="AN112" i="11"/>
  <c r="AM112" i="11"/>
  <c r="AL112" i="11"/>
  <c r="AK112" i="11"/>
  <c r="AJ112" i="11"/>
  <c r="AI112" i="11"/>
  <c r="AH112" i="11"/>
  <c r="AG112" i="11"/>
  <c r="AF112" i="11"/>
  <c r="AE112" i="11"/>
  <c r="AD112" i="11"/>
  <c r="AC112" i="11"/>
  <c r="AB112" i="11"/>
  <c r="AA112" i="11"/>
  <c r="Z112" i="11"/>
  <c r="Y112" i="11"/>
  <c r="X112" i="11"/>
  <c r="W112" i="11"/>
  <c r="V112" i="11"/>
  <c r="U112" i="11"/>
  <c r="T112" i="11"/>
  <c r="S112" i="11"/>
  <c r="R112" i="11"/>
  <c r="Q112" i="11"/>
  <c r="P112" i="11"/>
  <c r="O112" i="11"/>
  <c r="N112" i="11"/>
  <c r="M112" i="11"/>
  <c r="L112" i="11"/>
  <c r="K112" i="11"/>
  <c r="J112" i="11"/>
  <c r="I112" i="11"/>
  <c r="H112" i="11"/>
  <c r="G112" i="11"/>
  <c r="F112" i="11"/>
  <c r="E112" i="11"/>
  <c r="D112" i="11"/>
  <c r="EC111" i="11"/>
  <c r="EB111" i="11"/>
  <c r="EA111" i="11"/>
  <c r="DZ111" i="11"/>
  <c r="DY111" i="11"/>
  <c r="DX111" i="11"/>
  <c r="DW111" i="11"/>
  <c r="DV111" i="11"/>
  <c r="DU111" i="11"/>
  <c r="DT111" i="11"/>
  <c r="DS111" i="11"/>
  <c r="DR111" i="11"/>
  <c r="DQ111" i="11"/>
  <c r="DP111" i="11"/>
  <c r="DO111" i="11"/>
  <c r="DN111" i="11"/>
  <c r="DM111" i="11"/>
  <c r="DL111" i="11"/>
  <c r="DK111" i="11"/>
  <c r="DJ111" i="11"/>
  <c r="DI111" i="11"/>
  <c r="DH111" i="11"/>
  <c r="DG111" i="11"/>
  <c r="DF111" i="11"/>
  <c r="DE111" i="11"/>
  <c r="DD111" i="11"/>
  <c r="DC111" i="11"/>
  <c r="DB111" i="11"/>
  <c r="DA111" i="11"/>
  <c r="CZ111" i="11"/>
  <c r="CY111" i="11"/>
  <c r="CX111" i="11"/>
  <c r="CW111" i="11"/>
  <c r="CV111" i="11"/>
  <c r="CU111" i="11"/>
  <c r="CT111" i="11"/>
  <c r="CS111" i="11"/>
  <c r="CR111" i="11"/>
  <c r="CQ111" i="11"/>
  <c r="CP111" i="11"/>
  <c r="CO111" i="11"/>
  <c r="CN111" i="11"/>
  <c r="CM111" i="11"/>
  <c r="CL111" i="11"/>
  <c r="CK111" i="11"/>
  <c r="CJ111" i="11"/>
  <c r="CI111" i="11"/>
  <c r="CH111" i="11"/>
  <c r="CG111" i="11"/>
  <c r="CF111" i="11"/>
  <c r="CE111" i="11"/>
  <c r="CD111" i="11"/>
  <c r="CC111" i="11"/>
  <c r="CB111" i="11"/>
  <c r="CA111" i="11"/>
  <c r="BZ111" i="11"/>
  <c r="BY111" i="11"/>
  <c r="BX111" i="11"/>
  <c r="BW111" i="11"/>
  <c r="BV111" i="11"/>
  <c r="BU111" i="11"/>
  <c r="BT111" i="11"/>
  <c r="BS111" i="11"/>
  <c r="BR111" i="11"/>
  <c r="BQ111" i="11"/>
  <c r="BP111" i="11"/>
  <c r="BO111" i="11"/>
  <c r="BN111" i="11"/>
  <c r="BM111" i="11"/>
  <c r="BL111" i="11"/>
  <c r="BK111" i="11"/>
  <c r="BJ111" i="11"/>
  <c r="BI111" i="11"/>
  <c r="BH111" i="11"/>
  <c r="BG111" i="11"/>
  <c r="BF111" i="11"/>
  <c r="BE111" i="11"/>
  <c r="BD111" i="11"/>
  <c r="BC111" i="11"/>
  <c r="BB111" i="11"/>
  <c r="BA111" i="11"/>
  <c r="AZ111" i="11"/>
  <c r="AY111" i="11"/>
  <c r="AX111" i="11"/>
  <c r="AW111" i="11"/>
  <c r="AV111" i="11"/>
  <c r="AU111" i="11"/>
  <c r="AT111" i="11"/>
  <c r="AS111" i="11"/>
  <c r="AR111" i="11"/>
  <c r="AQ111" i="11"/>
  <c r="AP111" i="11"/>
  <c r="AO111" i="11"/>
  <c r="AN111" i="11"/>
  <c r="AM111" i="11"/>
  <c r="AL111" i="11"/>
  <c r="AK111" i="11"/>
  <c r="AJ111" i="11"/>
  <c r="AI111" i="11"/>
  <c r="AH111" i="11"/>
  <c r="AG111" i="11"/>
  <c r="AF111" i="11"/>
  <c r="AE111" i="11"/>
  <c r="AD111" i="11"/>
  <c r="AC111" i="11"/>
  <c r="AB111" i="11"/>
  <c r="AA111" i="11"/>
  <c r="Z111" i="11"/>
  <c r="Y111" i="11"/>
  <c r="X111" i="11"/>
  <c r="W111" i="11"/>
  <c r="V111" i="11"/>
  <c r="U111" i="11"/>
  <c r="T111" i="11"/>
  <c r="S111" i="11"/>
  <c r="R111" i="11"/>
  <c r="Q111" i="11"/>
  <c r="P111" i="11"/>
  <c r="O111" i="11"/>
  <c r="N111" i="11"/>
  <c r="M111" i="11"/>
  <c r="L111" i="11"/>
  <c r="K111" i="11"/>
  <c r="J111" i="11"/>
  <c r="I111" i="11"/>
  <c r="H111" i="11"/>
  <c r="G111" i="11"/>
  <c r="F111" i="11"/>
  <c r="E111" i="11"/>
  <c r="D111" i="11"/>
  <c r="EC110" i="11"/>
  <c r="EB110" i="11"/>
  <c r="EA110" i="11"/>
  <c r="DZ110" i="11"/>
  <c r="DY110" i="11"/>
  <c r="DX110" i="11"/>
  <c r="DW110" i="11"/>
  <c r="DV110" i="11"/>
  <c r="DU110" i="11"/>
  <c r="DT110" i="11"/>
  <c r="DS110" i="11"/>
  <c r="DR110" i="11"/>
  <c r="DQ110" i="11"/>
  <c r="DP110" i="11"/>
  <c r="DO110" i="11"/>
  <c r="DN110" i="11"/>
  <c r="DM110" i="11"/>
  <c r="DL110" i="11"/>
  <c r="DK110" i="11"/>
  <c r="DJ110" i="11"/>
  <c r="DI110" i="11"/>
  <c r="DH110" i="11"/>
  <c r="DG110" i="11"/>
  <c r="DF110" i="11"/>
  <c r="DE110" i="11"/>
  <c r="DD110" i="11"/>
  <c r="DC110" i="11"/>
  <c r="DB110" i="11"/>
  <c r="DA110" i="11"/>
  <c r="CZ110" i="11"/>
  <c r="CY110" i="11"/>
  <c r="CX110" i="11"/>
  <c r="CW110" i="11"/>
  <c r="CV110" i="11"/>
  <c r="CU110" i="11"/>
  <c r="CT110" i="11"/>
  <c r="CS110" i="11"/>
  <c r="CR110" i="11"/>
  <c r="CQ110" i="11"/>
  <c r="CP110" i="11"/>
  <c r="CO110" i="11"/>
  <c r="CN110" i="11"/>
  <c r="CM110" i="11"/>
  <c r="CL110" i="11"/>
  <c r="CK110" i="11"/>
  <c r="CJ110" i="11"/>
  <c r="CI110" i="11"/>
  <c r="CH110" i="11"/>
  <c r="CG110" i="11"/>
  <c r="CF110" i="11"/>
  <c r="CE110" i="11"/>
  <c r="CD110" i="11"/>
  <c r="CC110" i="11"/>
  <c r="CB110" i="11"/>
  <c r="CA110" i="11"/>
  <c r="BZ110" i="11"/>
  <c r="BY110" i="11"/>
  <c r="BX110" i="11"/>
  <c r="BW110" i="11"/>
  <c r="BV110" i="11"/>
  <c r="BU110" i="11"/>
  <c r="BT110" i="11"/>
  <c r="BS110" i="11"/>
  <c r="BR110" i="11"/>
  <c r="BQ110" i="11"/>
  <c r="BP110" i="11"/>
  <c r="BO110" i="11"/>
  <c r="BN110" i="11"/>
  <c r="BM110" i="11"/>
  <c r="BL110" i="11"/>
  <c r="BK110" i="11"/>
  <c r="BJ110" i="11"/>
  <c r="BI110" i="11"/>
  <c r="BH110" i="11"/>
  <c r="BG110" i="11"/>
  <c r="BF110" i="11"/>
  <c r="BE110" i="11"/>
  <c r="BD110" i="11"/>
  <c r="BC110" i="11"/>
  <c r="BB110" i="11"/>
  <c r="BA110" i="11"/>
  <c r="AZ110" i="11"/>
  <c r="AY110" i="11"/>
  <c r="AX110" i="11"/>
  <c r="AW110" i="11"/>
  <c r="AV110" i="11"/>
  <c r="AU110" i="11"/>
  <c r="AT110" i="11"/>
  <c r="AS110" i="11"/>
  <c r="AR110" i="11"/>
  <c r="AQ110" i="11"/>
  <c r="AP110" i="11"/>
  <c r="AO110" i="11"/>
  <c r="AN110" i="11"/>
  <c r="AM110" i="11"/>
  <c r="AL110" i="11"/>
  <c r="AK110" i="11"/>
  <c r="AJ110" i="11"/>
  <c r="AI110" i="11"/>
  <c r="AH110" i="11"/>
  <c r="AG110" i="11"/>
  <c r="AF110" i="11"/>
  <c r="AE110" i="11"/>
  <c r="AD110" i="11"/>
  <c r="AC110" i="11"/>
  <c r="AB110" i="11"/>
  <c r="AA110" i="11"/>
  <c r="Z110" i="11"/>
  <c r="Y110" i="11"/>
  <c r="X110" i="11"/>
  <c r="W110" i="11"/>
  <c r="V110" i="11"/>
  <c r="U110" i="11"/>
  <c r="T110" i="11"/>
  <c r="S110" i="11"/>
  <c r="R110" i="11"/>
  <c r="Q110" i="11"/>
  <c r="P110" i="11"/>
  <c r="O110" i="11"/>
  <c r="N110" i="11"/>
  <c r="M110" i="11"/>
  <c r="L110" i="11"/>
  <c r="K110" i="11"/>
  <c r="J110" i="11"/>
  <c r="I110" i="11"/>
  <c r="H110" i="11"/>
  <c r="G110" i="11"/>
  <c r="F110" i="11"/>
  <c r="E110" i="11"/>
  <c r="D110" i="11"/>
  <c r="EC109" i="11"/>
  <c r="EB109" i="11"/>
  <c r="EA109" i="11"/>
  <c r="DZ109" i="11"/>
  <c r="DY109" i="11"/>
  <c r="DX109" i="11"/>
  <c r="DW109" i="11"/>
  <c r="DV109" i="11"/>
  <c r="DU109" i="11"/>
  <c r="DT109" i="11"/>
  <c r="DS109" i="11"/>
  <c r="DR109" i="11"/>
  <c r="DQ109" i="11"/>
  <c r="DP109" i="11"/>
  <c r="DO109" i="11"/>
  <c r="DN109" i="11"/>
  <c r="DM109" i="11"/>
  <c r="DL109" i="11"/>
  <c r="DK109" i="11"/>
  <c r="DJ109" i="11"/>
  <c r="DI109" i="11"/>
  <c r="DH109" i="11"/>
  <c r="DG109" i="11"/>
  <c r="DF109" i="11"/>
  <c r="DE109" i="11"/>
  <c r="DD109" i="11"/>
  <c r="DC109" i="11"/>
  <c r="DB109" i="11"/>
  <c r="DA109" i="11"/>
  <c r="CZ109" i="11"/>
  <c r="CY109" i="11"/>
  <c r="CX109" i="11"/>
  <c r="CW109" i="11"/>
  <c r="CV109" i="11"/>
  <c r="CU109" i="11"/>
  <c r="CT109" i="11"/>
  <c r="CS109" i="11"/>
  <c r="CR109" i="11"/>
  <c r="CQ109" i="11"/>
  <c r="CP109" i="11"/>
  <c r="CO109" i="11"/>
  <c r="CN109" i="11"/>
  <c r="CM109" i="11"/>
  <c r="CL109" i="11"/>
  <c r="CK109" i="11"/>
  <c r="CJ109" i="11"/>
  <c r="CI109" i="11"/>
  <c r="CH109" i="11"/>
  <c r="CG109" i="11"/>
  <c r="CF109" i="11"/>
  <c r="CE109" i="11"/>
  <c r="CD109" i="11"/>
  <c r="CC109" i="11"/>
  <c r="CB109" i="11"/>
  <c r="CA109" i="11"/>
  <c r="BZ109" i="11"/>
  <c r="BY109" i="11"/>
  <c r="BX109" i="11"/>
  <c r="BW109" i="11"/>
  <c r="BV109" i="11"/>
  <c r="BU109" i="11"/>
  <c r="BT109" i="11"/>
  <c r="BS109" i="11"/>
  <c r="BR109" i="11"/>
  <c r="BQ109" i="11"/>
  <c r="BP109" i="11"/>
  <c r="BO109" i="11"/>
  <c r="BN109" i="11"/>
  <c r="BM109" i="11"/>
  <c r="BL109" i="11"/>
  <c r="BK109" i="11"/>
  <c r="BJ109" i="11"/>
  <c r="BI109" i="11"/>
  <c r="BH109" i="11"/>
  <c r="BG109" i="11"/>
  <c r="BF109" i="11"/>
  <c r="BE109" i="11"/>
  <c r="BD109" i="11"/>
  <c r="BC109" i="11"/>
  <c r="BB109" i="11"/>
  <c r="BA109" i="11"/>
  <c r="AZ109" i="11"/>
  <c r="AY109" i="11"/>
  <c r="AX109" i="11"/>
  <c r="AW109" i="11"/>
  <c r="AV109" i="11"/>
  <c r="AU109" i="11"/>
  <c r="AT109" i="11"/>
  <c r="AS109" i="11"/>
  <c r="AR109" i="11"/>
  <c r="AQ109" i="11"/>
  <c r="AP109" i="11"/>
  <c r="AO109" i="11"/>
  <c r="AN109" i="11"/>
  <c r="AM109" i="11"/>
  <c r="AL109" i="11"/>
  <c r="AK109" i="11"/>
  <c r="AJ109" i="11"/>
  <c r="AI109" i="11"/>
  <c r="AH109" i="11"/>
  <c r="AG109" i="11"/>
  <c r="AF109" i="11"/>
  <c r="AE109" i="11"/>
  <c r="AD109" i="11"/>
  <c r="AC109" i="11"/>
  <c r="AB109" i="11"/>
  <c r="AA109" i="11"/>
  <c r="Z109" i="11"/>
  <c r="Y109" i="11"/>
  <c r="X109" i="11"/>
  <c r="W109" i="11"/>
  <c r="V109" i="11"/>
  <c r="U109" i="11"/>
  <c r="T109" i="11"/>
  <c r="S109" i="11"/>
  <c r="R109" i="11"/>
  <c r="Q109" i="11"/>
  <c r="P109" i="11"/>
  <c r="O109" i="11"/>
  <c r="N109" i="11"/>
  <c r="M109" i="11"/>
  <c r="L109" i="11"/>
  <c r="K109" i="11"/>
  <c r="J109" i="11"/>
  <c r="I109" i="11"/>
  <c r="H109" i="11"/>
  <c r="G109" i="11"/>
  <c r="F109" i="11"/>
  <c r="E109" i="11"/>
  <c r="D109" i="11"/>
  <c r="EC108" i="11"/>
  <c r="EB108" i="11"/>
  <c r="EA108" i="11"/>
  <c r="DZ108" i="11"/>
  <c r="DY108" i="11"/>
  <c r="DX108" i="11"/>
  <c r="DW108" i="11"/>
  <c r="DV108" i="11"/>
  <c r="DU108" i="11"/>
  <c r="DT108" i="11"/>
  <c r="DS108" i="11"/>
  <c r="DR108" i="11"/>
  <c r="DQ108" i="11"/>
  <c r="DP108" i="11"/>
  <c r="DO108" i="11"/>
  <c r="DN108" i="11"/>
  <c r="DM108" i="11"/>
  <c r="DL108" i="11"/>
  <c r="DK108" i="11"/>
  <c r="DJ108" i="11"/>
  <c r="DI108" i="11"/>
  <c r="DH108" i="11"/>
  <c r="DG108" i="11"/>
  <c r="DF108" i="11"/>
  <c r="DE108" i="11"/>
  <c r="DD108" i="11"/>
  <c r="DC108" i="11"/>
  <c r="DB108" i="11"/>
  <c r="DA108" i="11"/>
  <c r="CZ108" i="11"/>
  <c r="CY108" i="11"/>
  <c r="CX108" i="11"/>
  <c r="CW108" i="11"/>
  <c r="CV108" i="11"/>
  <c r="CU108" i="11"/>
  <c r="CT108" i="11"/>
  <c r="CS108" i="11"/>
  <c r="CR108" i="11"/>
  <c r="CQ108" i="11"/>
  <c r="CP108" i="11"/>
  <c r="CO108" i="11"/>
  <c r="CN108" i="11"/>
  <c r="CM108" i="11"/>
  <c r="CL108" i="11"/>
  <c r="CK108" i="11"/>
  <c r="CJ108" i="11"/>
  <c r="CI108" i="11"/>
  <c r="CH108" i="11"/>
  <c r="CG108" i="11"/>
  <c r="CF108" i="11"/>
  <c r="CE108" i="11"/>
  <c r="CD108" i="11"/>
  <c r="CC108" i="11"/>
  <c r="CB108" i="11"/>
  <c r="CA108" i="11"/>
  <c r="BZ108" i="11"/>
  <c r="BY108" i="11"/>
  <c r="BX108" i="11"/>
  <c r="BW108" i="11"/>
  <c r="BV108" i="11"/>
  <c r="BU108" i="11"/>
  <c r="BT108" i="11"/>
  <c r="BS108" i="11"/>
  <c r="BR108" i="11"/>
  <c r="BQ108" i="11"/>
  <c r="BP108" i="11"/>
  <c r="BO108" i="11"/>
  <c r="BN108" i="11"/>
  <c r="BM108" i="11"/>
  <c r="BL108" i="11"/>
  <c r="BK108" i="11"/>
  <c r="BJ108" i="11"/>
  <c r="BI108" i="11"/>
  <c r="BH108" i="11"/>
  <c r="BG108" i="11"/>
  <c r="BF108" i="11"/>
  <c r="BE108" i="11"/>
  <c r="BD108" i="11"/>
  <c r="BC108" i="11"/>
  <c r="BB108" i="11"/>
  <c r="BA108" i="11"/>
  <c r="AZ108" i="11"/>
  <c r="AY108" i="11"/>
  <c r="AX108" i="11"/>
  <c r="AW108" i="11"/>
  <c r="AV108" i="11"/>
  <c r="AU108" i="11"/>
  <c r="AT108" i="11"/>
  <c r="AS108" i="11"/>
  <c r="AR108" i="11"/>
  <c r="AQ108" i="11"/>
  <c r="AP108" i="11"/>
  <c r="AO108" i="11"/>
  <c r="AN108" i="11"/>
  <c r="AM108" i="11"/>
  <c r="AL108" i="11"/>
  <c r="AK108" i="11"/>
  <c r="AJ108" i="11"/>
  <c r="AI108" i="11"/>
  <c r="AH108" i="11"/>
  <c r="AG108" i="11"/>
  <c r="AF108" i="11"/>
  <c r="AE108" i="11"/>
  <c r="AD108" i="11"/>
  <c r="AC108" i="11"/>
  <c r="AB108" i="11"/>
  <c r="AA108" i="11"/>
  <c r="Z108" i="11"/>
  <c r="Y108" i="11"/>
  <c r="X108" i="11"/>
  <c r="W108" i="11"/>
  <c r="V108" i="11"/>
  <c r="U108" i="11"/>
  <c r="T108" i="11"/>
  <c r="S108" i="11"/>
  <c r="R108" i="11"/>
  <c r="Q108" i="11"/>
  <c r="P108" i="11"/>
  <c r="O108" i="11"/>
  <c r="N108" i="11"/>
  <c r="M108" i="11"/>
  <c r="L108" i="11"/>
  <c r="K108" i="11"/>
  <c r="J108" i="11"/>
  <c r="I108" i="11"/>
  <c r="H108" i="11"/>
  <c r="G108" i="11"/>
  <c r="F108" i="11"/>
  <c r="E108" i="11"/>
  <c r="D108" i="11"/>
  <c r="EC107" i="11"/>
  <c r="EB107" i="11"/>
  <c r="EA107" i="11"/>
  <c r="DZ107" i="11"/>
  <c r="DY107" i="11"/>
  <c r="DX107" i="11"/>
  <c r="DW107" i="11"/>
  <c r="DV107" i="11"/>
  <c r="DU107" i="11"/>
  <c r="DT107" i="11"/>
  <c r="DS107" i="11"/>
  <c r="DR107" i="11"/>
  <c r="DQ107" i="11"/>
  <c r="DP107" i="11"/>
  <c r="DO107" i="11"/>
  <c r="DN107" i="11"/>
  <c r="DM107" i="11"/>
  <c r="DL107" i="11"/>
  <c r="DK107" i="11"/>
  <c r="DJ107" i="11"/>
  <c r="DI107" i="11"/>
  <c r="DH107" i="11"/>
  <c r="DG107" i="11"/>
  <c r="DF107" i="11"/>
  <c r="DE107" i="11"/>
  <c r="DD107" i="11"/>
  <c r="DC107" i="11"/>
  <c r="DB107" i="11"/>
  <c r="DA107" i="11"/>
  <c r="CZ107" i="11"/>
  <c r="CY107" i="11"/>
  <c r="CX107" i="11"/>
  <c r="CW107" i="11"/>
  <c r="CV107" i="11"/>
  <c r="CU107" i="11"/>
  <c r="CT107" i="11"/>
  <c r="CS107" i="11"/>
  <c r="CR107" i="11"/>
  <c r="CQ107" i="11"/>
  <c r="CP107" i="11"/>
  <c r="CO107" i="11"/>
  <c r="CN107" i="11"/>
  <c r="CM107" i="11"/>
  <c r="CL107" i="11"/>
  <c r="CK107" i="11"/>
  <c r="CJ107" i="11"/>
  <c r="CI107" i="11"/>
  <c r="CH107" i="11"/>
  <c r="CG107" i="11"/>
  <c r="CF107" i="11"/>
  <c r="CE107" i="11"/>
  <c r="CD107" i="11"/>
  <c r="CC107" i="11"/>
  <c r="CB107" i="11"/>
  <c r="CA107" i="11"/>
  <c r="BZ107" i="11"/>
  <c r="BY107" i="11"/>
  <c r="BX107" i="11"/>
  <c r="BW107" i="11"/>
  <c r="BV107" i="11"/>
  <c r="BU107" i="11"/>
  <c r="BT107" i="11"/>
  <c r="BS107" i="11"/>
  <c r="BR107" i="11"/>
  <c r="BQ107" i="11"/>
  <c r="BP107" i="11"/>
  <c r="BO107" i="11"/>
  <c r="BN107" i="11"/>
  <c r="BM107" i="11"/>
  <c r="BL107" i="11"/>
  <c r="BK107" i="11"/>
  <c r="BJ107" i="11"/>
  <c r="BI107" i="11"/>
  <c r="BH107" i="11"/>
  <c r="BG107" i="11"/>
  <c r="BF107" i="11"/>
  <c r="BE107" i="11"/>
  <c r="BD107" i="11"/>
  <c r="BC107" i="11"/>
  <c r="BB107" i="11"/>
  <c r="BA107" i="11"/>
  <c r="AZ107" i="11"/>
  <c r="AY107" i="11"/>
  <c r="AX107" i="11"/>
  <c r="AW107" i="11"/>
  <c r="AV107" i="11"/>
  <c r="AU107" i="11"/>
  <c r="AT107" i="11"/>
  <c r="AS107" i="11"/>
  <c r="AR107" i="11"/>
  <c r="AQ107" i="11"/>
  <c r="AP107" i="11"/>
  <c r="AO107" i="11"/>
  <c r="AN107" i="11"/>
  <c r="AM107" i="11"/>
  <c r="AL107" i="11"/>
  <c r="AK107" i="11"/>
  <c r="AJ107" i="11"/>
  <c r="AI107" i="11"/>
  <c r="AH107" i="11"/>
  <c r="AG107" i="11"/>
  <c r="AF107" i="11"/>
  <c r="AE107" i="11"/>
  <c r="AD107" i="11"/>
  <c r="AC107" i="11"/>
  <c r="AB107" i="11"/>
  <c r="AA107" i="11"/>
  <c r="Z107" i="11"/>
  <c r="Y107" i="11"/>
  <c r="X107" i="11"/>
  <c r="W107" i="11"/>
  <c r="V107" i="11"/>
  <c r="U107" i="11"/>
  <c r="T107" i="11"/>
  <c r="S107" i="11"/>
  <c r="R107" i="11"/>
  <c r="Q107" i="11"/>
  <c r="P107" i="11"/>
  <c r="O107" i="11"/>
  <c r="N107" i="11"/>
  <c r="M107" i="11"/>
  <c r="L107" i="11"/>
  <c r="K107" i="11"/>
  <c r="J107" i="11"/>
  <c r="I107" i="11"/>
  <c r="H107" i="11"/>
  <c r="G107" i="11"/>
  <c r="F107" i="11"/>
  <c r="E107" i="11"/>
  <c r="D107" i="11"/>
  <c r="EC106" i="11"/>
  <c r="EB106" i="11"/>
  <c r="EA106" i="11"/>
  <c r="DZ106" i="11"/>
  <c r="DY106" i="11"/>
  <c r="DX106" i="11"/>
  <c r="DW106" i="11"/>
  <c r="DV106" i="11"/>
  <c r="DU106" i="11"/>
  <c r="DT106" i="11"/>
  <c r="DS106" i="11"/>
  <c r="DR106" i="11"/>
  <c r="DQ106" i="11"/>
  <c r="DP106" i="11"/>
  <c r="DO106" i="11"/>
  <c r="DN106" i="11"/>
  <c r="DM106" i="11"/>
  <c r="DL106" i="11"/>
  <c r="DK106" i="11"/>
  <c r="DJ106" i="11"/>
  <c r="DI106" i="11"/>
  <c r="DH106" i="11"/>
  <c r="DG106" i="11"/>
  <c r="DF106" i="11"/>
  <c r="DE106" i="11"/>
  <c r="DD106" i="11"/>
  <c r="DC106" i="11"/>
  <c r="DB106" i="11"/>
  <c r="DA106" i="11"/>
  <c r="CZ106" i="11"/>
  <c r="CY106" i="11"/>
  <c r="CX106" i="11"/>
  <c r="CW106" i="11"/>
  <c r="CV106" i="11"/>
  <c r="CU106" i="11"/>
  <c r="CT106" i="11"/>
  <c r="CS106" i="11"/>
  <c r="CR106" i="11"/>
  <c r="CQ106" i="11"/>
  <c r="CP106" i="11"/>
  <c r="CO106" i="11"/>
  <c r="CN106" i="11"/>
  <c r="CM106" i="11"/>
  <c r="CL106" i="11"/>
  <c r="CK106" i="11"/>
  <c r="CJ106" i="11"/>
  <c r="CI106" i="11"/>
  <c r="CH106" i="11"/>
  <c r="CG106" i="11"/>
  <c r="CF106" i="11"/>
  <c r="CE106" i="11"/>
  <c r="CD106" i="11"/>
  <c r="CC106" i="11"/>
  <c r="CB106" i="11"/>
  <c r="CA106" i="11"/>
  <c r="BZ106" i="11"/>
  <c r="BY106" i="11"/>
  <c r="BX106" i="11"/>
  <c r="BW106" i="11"/>
  <c r="BV106" i="11"/>
  <c r="BU106" i="11"/>
  <c r="BT106" i="11"/>
  <c r="BS106" i="11"/>
  <c r="BR106" i="11"/>
  <c r="BQ106" i="11"/>
  <c r="BP106" i="11"/>
  <c r="BO106" i="11"/>
  <c r="BN106" i="11"/>
  <c r="BM106" i="11"/>
  <c r="BL106" i="11"/>
  <c r="BK106" i="11"/>
  <c r="BJ106" i="11"/>
  <c r="BI106" i="11"/>
  <c r="BH106" i="11"/>
  <c r="BG106" i="11"/>
  <c r="BF106" i="11"/>
  <c r="BE106" i="11"/>
  <c r="BD106" i="11"/>
  <c r="BC106" i="11"/>
  <c r="BB106" i="11"/>
  <c r="BA106" i="11"/>
  <c r="AZ106" i="11"/>
  <c r="AY106" i="11"/>
  <c r="AX106" i="11"/>
  <c r="AW106" i="11"/>
  <c r="AV106" i="11"/>
  <c r="AU106" i="11"/>
  <c r="AT106" i="11"/>
  <c r="AS106" i="11"/>
  <c r="AR106" i="11"/>
  <c r="AQ106" i="11"/>
  <c r="AP106" i="11"/>
  <c r="AO106" i="11"/>
  <c r="AN106" i="11"/>
  <c r="AM106" i="11"/>
  <c r="AL106" i="11"/>
  <c r="AK106" i="11"/>
  <c r="AJ106" i="11"/>
  <c r="AI106" i="11"/>
  <c r="AH106" i="11"/>
  <c r="AG106" i="11"/>
  <c r="AF106" i="11"/>
  <c r="AE106" i="11"/>
  <c r="AD106" i="11"/>
  <c r="AC106" i="11"/>
  <c r="AB106" i="11"/>
  <c r="AA106" i="11"/>
  <c r="Z106" i="11"/>
  <c r="Y106" i="11"/>
  <c r="X106" i="11"/>
  <c r="W106" i="11"/>
  <c r="V106" i="11"/>
  <c r="U106" i="11"/>
  <c r="T106" i="11"/>
  <c r="S106" i="11"/>
  <c r="R106" i="11"/>
  <c r="Q106" i="11"/>
  <c r="P106" i="11"/>
  <c r="O106" i="11"/>
  <c r="N106" i="11"/>
  <c r="M106" i="11"/>
  <c r="L106" i="11"/>
  <c r="K106" i="11"/>
  <c r="J106" i="11"/>
  <c r="I106" i="11"/>
  <c r="H106" i="11"/>
  <c r="G106" i="11"/>
  <c r="F106" i="11"/>
  <c r="E106" i="11"/>
  <c r="D106" i="11"/>
  <c r="EC105" i="11"/>
  <c r="EB105" i="11"/>
  <c r="EA105" i="11"/>
  <c r="DZ105" i="11"/>
  <c r="DY105" i="11"/>
  <c r="DX105" i="11"/>
  <c r="DW105" i="11"/>
  <c r="DV105" i="11"/>
  <c r="DU105" i="11"/>
  <c r="DT105" i="11"/>
  <c r="DS105" i="11"/>
  <c r="DR105" i="11"/>
  <c r="DQ105" i="11"/>
  <c r="DP105" i="11"/>
  <c r="DO105" i="11"/>
  <c r="DN105" i="11"/>
  <c r="DM105" i="11"/>
  <c r="DL105" i="11"/>
  <c r="DK105" i="11"/>
  <c r="DJ105" i="11"/>
  <c r="DI105" i="11"/>
  <c r="DH105" i="11"/>
  <c r="DG105" i="11"/>
  <c r="DF105" i="11"/>
  <c r="DE105" i="11"/>
  <c r="DD105" i="11"/>
  <c r="DC105" i="11"/>
  <c r="DB105" i="11"/>
  <c r="DA105" i="11"/>
  <c r="CZ105" i="11"/>
  <c r="CY105" i="11"/>
  <c r="CX105" i="11"/>
  <c r="CW105" i="11"/>
  <c r="CV105" i="11"/>
  <c r="CU105" i="11"/>
  <c r="CT105" i="11"/>
  <c r="CS105" i="11"/>
  <c r="CR105" i="11"/>
  <c r="CQ105" i="11"/>
  <c r="CP105" i="11"/>
  <c r="CO105" i="11"/>
  <c r="CN105" i="11"/>
  <c r="CM105" i="11"/>
  <c r="CL105" i="11"/>
  <c r="CK105" i="11"/>
  <c r="CJ105" i="11"/>
  <c r="CI105" i="11"/>
  <c r="CH105" i="11"/>
  <c r="CG105" i="11"/>
  <c r="CF105" i="11"/>
  <c r="CE105" i="11"/>
  <c r="CD105" i="11"/>
  <c r="CC105" i="11"/>
  <c r="CB105" i="11"/>
  <c r="CA105" i="11"/>
  <c r="BZ105" i="11"/>
  <c r="BY105" i="11"/>
  <c r="BX105" i="11"/>
  <c r="BW105" i="11"/>
  <c r="BV105" i="11"/>
  <c r="BU105" i="11"/>
  <c r="BT105" i="11"/>
  <c r="BS105" i="11"/>
  <c r="BR105" i="11"/>
  <c r="BQ105" i="11"/>
  <c r="BP105" i="11"/>
  <c r="BO105" i="11"/>
  <c r="BN105" i="11"/>
  <c r="BM105" i="11"/>
  <c r="BL105" i="11"/>
  <c r="BK105" i="11"/>
  <c r="BJ105" i="11"/>
  <c r="BI105" i="11"/>
  <c r="BH105" i="11"/>
  <c r="BG105" i="11"/>
  <c r="BF105" i="11"/>
  <c r="BE105" i="11"/>
  <c r="BD105" i="11"/>
  <c r="BC105" i="11"/>
  <c r="BB105" i="11"/>
  <c r="BA105" i="11"/>
  <c r="AZ105" i="11"/>
  <c r="AY105" i="11"/>
  <c r="AX105" i="11"/>
  <c r="AW105" i="11"/>
  <c r="AV105" i="11"/>
  <c r="AU105" i="11"/>
  <c r="AT105" i="11"/>
  <c r="AS105" i="11"/>
  <c r="AR105" i="11"/>
  <c r="AQ105" i="11"/>
  <c r="AP105" i="11"/>
  <c r="AO105" i="11"/>
  <c r="AN105" i="11"/>
  <c r="AM105" i="11"/>
  <c r="AL105" i="11"/>
  <c r="AK105" i="11"/>
  <c r="AJ105" i="11"/>
  <c r="AI105" i="11"/>
  <c r="AH105" i="11"/>
  <c r="AG105" i="11"/>
  <c r="AF105" i="11"/>
  <c r="AE105" i="11"/>
  <c r="AD105" i="11"/>
  <c r="AC105" i="11"/>
  <c r="AB105" i="11"/>
  <c r="AA105" i="11"/>
  <c r="Z105" i="11"/>
  <c r="Y105" i="11"/>
  <c r="X105" i="11"/>
  <c r="W105" i="11"/>
  <c r="V105" i="11"/>
  <c r="U105" i="11"/>
  <c r="T105" i="11"/>
  <c r="S105" i="11"/>
  <c r="R105" i="11"/>
  <c r="Q105" i="11"/>
  <c r="P105" i="11"/>
  <c r="O105" i="11"/>
  <c r="N105" i="11"/>
  <c r="M105" i="11"/>
  <c r="L105" i="11"/>
  <c r="K105" i="11"/>
  <c r="J105" i="11"/>
  <c r="I105" i="11"/>
  <c r="H105" i="11"/>
  <c r="G105" i="11"/>
  <c r="F105" i="11"/>
  <c r="E105" i="11"/>
  <c r="D105" i="11"/>
  <c r="EC104" i="11"/>
  <c r="EB104" i="11"/>
  <c r="EA104" i="11"/>
  <c r="DZ104" i="11"/>
  <c r="DY104" i="11"/>
  <c r="DX104" i="11"/>
  <c r="DW104" i="11"/>
  <c r="DV104" i="11"/>
  <c r="DU104" i="11"/>
  <c r="DT104" i="11"/>
  <c r="DS104" i="11"/>
  <c r="DR104" i="11"/>
  <c r="DQ104" i="11"/>
  <c r="DP104" i="11"/>
  <c r="DO104" i="11"/>
  <c r="DN104" i="11"/>
  <c r="DM104" i="11"/>
  <c r="DL104" i="11"/>
  <c r="DK104" i="11"/>
  <c r="DJ104" i="11"/>
  <c r="DI104" i="11"/>
  <c r="DH104" i="11"/>
  <c r="DG104" i="11"/>
  <c r="DF104" i="11"/>
  <c r="DE104" i="11"/>
  <c r="DD104" i="11"/>
  <c r="DC104" i="11"/>
  <c r="DB104" i="11"/>
  <c r="DA104" i="11"/>
  <c r="CZ104" i="11"/>
  <c r="CY104" i="11"/>
  <c r="CX104" i="11"/>
  <c r="CW104" i="11"/>
  <c r="CV104" i="11"/>
  <c r="CU104" i="11"/>
  <c r="CT104" i="11"/>
  <c r="CS104" i="11"/>
  <c r="CR104" i="11"/>
  <c r="CQ104" i="11"/>
  <c r="CP104" i="11"/>
  <c r="CO104" i="11"/>
  <c r="CN104" i="11"/>
  <c r="CM104" i="11"/>
  <c r="CL104" i="11"/>
  <c r="CK104" i="11"/>
  <c r="CJ104" i="11"/>
  <c r="CI104" i="11"/>
  <c r="CH104" i="11"/>
  <c r="CG104" i="11"/>
  <c r="CF104" i="11"/>
  <c r="CE104" i="11"/>
  <c r="CD104" i="11"/>
  <c r="CC104" i="11"/>
  <c r="CB104" i="11"/>
  <c r="CA104" i="11"/>
  <c r="BZ104" i="11"/>
  <c r="BY104" i="11"/>
  <c r="BX104" i="11"/>
  <c r="BW104" i="11"/>
  <c r="BV104" i="11"/>
  <c r="BU104" i="11"/>
  <c r="BT104" i="11"/>
  <c r="BS104" i="11"/>
  <c r="BR104" i="11"/>
  <c r="BQ104" i="11"/>
  <c r="BP104" i="11"/>
  <c r="BO104" i="11"/>
  <c r="BN104" i="11"/>
  <c r="BM104" i="11"/>
  <c r="BL104" i="11"/>
  <c r="BK104" i="11"/>
  <c r="BJ104" i="11"/>
  <c r="BI104" i="11"/>
  <c r="BH104" i="11"/>
  <c r="BG104" i="11"/>
  <c r="BF104" i="11"/>
  <c r="BE104" i="11"/>
  <c r="BD104" i="11"/>
  <c r="BC104" i="11"/>
  <c r="BB104" i="11"/>
  <c r="BA104" i="11"/>
  <c r="AZ104" i="11"/>
  <c r="AY104" i="11"/>
  <c r="AX104" i="11"/>
  <c r="AW104" i="11"/>
  <c r="AV104" i="11"/>
  <c r="AU104" i="11"/>
  <c r="AT104" i="11"/>
  <c r="AS104" i="11"/>
  <c r="AR104" i="11"/>
  <c r="AQ104" i="11"/>
  <c r="AP104" i="11"/>
  <c r="AO104" i="11"/>
  <c r="AN104" i="11"/>
  <c r="AM104" i="11"/>
  <c r="AL104" i="11"/>
  <c r="AK104" i="11"/>
  <c r="AJ104" i="11"/>
  <c r="AI104" i="11"/>
  <c r="AH104" i="11"/>
  <c r="AG104" i="11"/>
  <c r="AF104" i="11"/>
  <c r="AE104" i="11"/>
  <c r="AD104" i="11"/>
  <c r="AC104" i="11"/>
  <c r="AB104" i="11"/>
  <c r="AA104" i="11"/>
  <c r="Z104" i="11"/>
  <c r="Y104" i="11"/>
  <c r="X104" i="11"/>
  <c r="W104" i="11"/>
  <c r="V104" i="11"/>
  <c r="U104" i="11"/>
  <c r="T104" i="11"/>
  <c r="S104" i="11"/>
  <c r="R104" i="11"/>
  <c r="Q104" i="11"/>
  <c r="P104" i="11"/>
  <c r="O104" i="11"/>
  <c r="N104" i="11"/>
  <c r="M104" i="11"/>
  <c r="L104" i="11"/>
  <c r="K104" i="11"/>
  <c r="J104" i="11"/>
  <c r="I104" i="11"/>
  <c r="H104" i="11"/>
  <c r="G104" i="11"/>
  <c r="F104" i="11"/>
  <c r="E104" i="11"/>
  <c r="D104" i="11"/>
  <c r="EC103" i="11"/>
  <c r="EB103" i="11"/>
  <c r="EA103" i="11"/>
  <c r="DZ103" i="11"/>
  <c r="DY103" i="11"/>
  <c r="DX103" i="11"/>
  <c r="DW103" i="11"/>
  <c r="DV103" i="11"/>
  <c r="DU103" i="11"/>
  <c r="DT103" i="11"/>
  <c r="DS103" i="11"/>
  <c r="DR103" i="11"/>
  <c r="DQ103" i="11"/>
  <c r="DP103" i="11"/>
  <c r="DO103" i="11"/>
  <c r="DN103" i="11"/>
  <c r="DM103" i="11"/>
  <c r="DL103" i="11"/>
  <c r="DK103" i="11"/>
  <c r="DJ103" i="11"/>
  <c r="DI103" i="11"/>
  <c r="DH103" i="11"/>
  <c r="DG103" i="11"/>
  <c r="DF103" i="11"/>
  <c r="DE103" i="11"/>
  <c r="DD103" i="11"/>
  <c r="DC103" i="11"/>
  <c r="DB103" i="11"/>
  <c r="DA103" i="11"/>
  <c r="CZ103" i="11"/>
  <c r="CY103" i="11"/>
  <c r="CX103" i="11"/>
  <c r="CW103" i="11"/>
  <c r="CV103" i="11"/>
  <c r="CU103" i="11"/>
  <c r="CT103" i="11"/>
  <c r="CS103" i="11"/>
  <c r="CR103" i="11"/>
  <c r="CQ103" i="11"/>
  <c r="CP103" i="11"/>
  <c r="CO103" i="11"/>
  <c r="CN103" i="11"/>
  <c r="CM103" i="11"/>
  <c r="CL103" i="11"/>
  <c r="CK103" i="11"/>
  <c r="CJ103" i="11"/>
  <c r="CI103" i="11"/>
  <c r="CH103" i="11"/>
  <c r="CG103" i="11"/>
  <c r="CF103" i="11"/>
  <c r="CE103" i="11"/>
  <c r="CD103" i="11"/>
  <c r="CC103" i="11"/>
  <c r="CB103" i="11"/>
  <c r="CA103" i="11"/>
  <c r="BZ103" i="11"/>
  <c r="BY103" i="11"/>
  <c r="BX103" i="11"/>
  <c r="BW103" i="11"/>
  <c r="BV103" i="11"/>
  <c r="BU103" i="11"/>
  <c r="BT103" i="11"/>
  <c r="BS103" i="11"/>
  <c r="BR103" i="11"/>
  <c r="BQ103" i="11"/>
  <c r="BP103" i="11"/>
  <c r="BO103" i="11"/>
  <c r="BN103" i="11"/>
  <c r="BM103" i="11"/>
  <c r="BL103" i="11"/>
  <c r="BK103" i="11"/>
  <c r="BJ103" i="11"/>
  <c r="BI103" i="11"/>
  <c r="BH103" i="11"/>
  <c r="BG103" i="11"/>
  <c r="BF103" i="11"/>
  <c r="BE103" i="11"/>
  <c r="BD103" i="11"/>
  <c r="BC103" i="11"/>
  <c r="BB103" i="11"/>
  <c r="BA103" i="11"/>
  <c r="AZ103" i="11"/>
  <c r="AY103" i="11"/>
  <c r="AX103" i="11"/>
  <c r="AW103" i="11"/>
  <c r="AV103" i="11"/>
  <c r="AU103" i="11"/>
  <c r="AT103" i="11"/>
  <c r="AS103" i="11"/>
  <c r="AR103" i="11"/>
  <c r="AQ103" i="11"/>
  <c r="AP103" i="11"/>
  <c r="AO103" i="11"/>
  <c r="AN103" i="11"/>
  <c r="AM103" i="11"/>
  <c r="AL103" i="11"/>
  <c r="AK103" i="11"/>
  <c r="AJ103" i="11"/>
  <c r="AI103" i="11"/>
  <c r="AH103" i="11"/>
  <c r="AG103" i="11"/>
  <c r="AF103" i="11"/>
  <c r="AE103" i="11"/>
  <c r="AD103" i="11"/>
  <c r="AC103" i="11"/>
  <c r="AB103" i="11"/>
  <c r="AA103" i="11"/>
  <c r="Z103" i="11"/>
  <c r="Y103" i="11"/>
  <c r="X103" i="11"/>
  <c r="W103" i="11"/>
  <c r="V103" i="11"/>
  <c r="U103" i="11"/>
  <c r="T103" i="11"/>
  <c r="S103" i="11"/>
  <c r="R103" i="11"/>
  <c r="Q103" i="11"/>
  <c r="P103" i="11"/>
  <c r="O103" i="11"/>
  <c r="N103" i="11"/>
  <c r="M103" i="11"/>
  <c r="L103" i="11"/>
  <c r="K103" i="11"/>
  <c r="J103" i="11"/>
  <c r="I103" i="11"/>
  <c r="H103" i="11"/>
  <c r="G103" i="11"/>
  <c r="F103" i="11"/>
  <c r="E103" i="11"/>
  <c r="D103" i="11"/>
  <c r="EC102" i="11"/>
  <c r="EB102" i="11"/>
  <c r="EA102" i="11"/>
  <c r="DZ102" i="11"/>
  <c r="DY102" i="11"/>
  <c r="DX102" i="11"/>
  <c r="DW102" i="11"/>
  <c r="DV102" i="11"/>
  <c r="DU102" i="11"/>
  <c r="DT102" i="11"/>
  <c r="DS102" i="11"/>
  <c r="DR102" i="11"/>
  <c r="DQ102" i="11"/>
  <c r="DP102" i="11"/>
  <c r="DO102" i="11"/>
  <c r="DN102" i="11"/>
  <c r="DM102" i="11"/>
  <c r="DL102" i="11"/>
  <c r="DK102" i="11"/>
  <c r="DJ102" i="11"/>
  <c r="DI102" i="11"/>
  <c r="DH102" i="11"/>
  <c r="DG102" i="11"/>
  <c r="DF102" i="11"/>
  <c r="DE102" i="11"/>
  <c r="DD102" i="11"/>
  <c r="DC102" i="11"/>
  <c r="DB102" i="11"/>
  <c r="DA102" i="11"/>
  <c r="CZ102" i="11"/>
  <c r="CY102" i="11"/>
  <c r="CX102" i="11"/>
  <c r="CW102" i="11"/>
  <c r="CV102" i="11"/>
  <c r="CU102" i="11"/>
  <c r="CT102" i="11"/>
  <c r="CS102" i="11"/>
  <c r="CR102" i="11"/>
  <c r="CQ102" i="11"/>
  <c r="CP102" i="11"/>
  <c r="CO102" i="11"/>
  <c r="CN102" i="11"/>
  <c r="CM102" i="11"/>
  <c r="CL102" i="11"/>
  <c r="CK102" i="11"/>
  <c r="CJ102" i="11"/>
  <c r="CI102" i="11"/>
  <c r="CH102" i="11"/>
  <c r="CG102" i="11"/>
  <c r="CF102" i="11"/>
  <c r="CE102" i="11"/>
  <c r="CD102" i="11"/>
  <c r="CC102" i="11"/>
  <c r="CB102" i="11"/>
  <c r="CA102" i="11"/>
  <c r="BZ102" i="11"/>
  <c r="BY102" i="11"/>
  <c r="BX102" i="11"/>
  <c r="BW102" i="11"/>
  <c r="BV102" i="11"/>
  <c r="BU102" i="11"/>
  <c r="BT102" i="11"/>
  <c r="BS102" i="11"/>
  <c r="BR102" i="11"/>
  <c r="BQ102" i="11"/>
  <c r="BP102" i="11"/>
  <c r="BO102" i="11"/>
  <c r="BN102" i="11"/>
  <c r="BM102" i="11"/>
  <c r="BL102" i="11"/>
  <c r="BK102" i="11"/>
  <c r="BJ102" i="11"/>
  <c r="BI102" i="11"/>
  <c r="BH102" i="11"/>
  <c r="BG102" i="11"/>
  <c r="BF102" i="11"/>
  <c r="BE102" i="11"/>
  <c r="BD102" i="11"/>
  <c r="BC102" i="11"/>
  <c r="BB102" i="11"/>
  <c r="BA102" i="11"/>
  <c r="AZ102" i="11"/>
  <c r="AY102" i="11"/>
  <c r="AX102" i="11"/>
  <c r="AW102" i="11"/>
  <c r="AV102" i="11"/>
  <c r="AU102" i="11"/>
  <c r="AT102" i="11"/>
  <c r="AS102" i="11"/>
  <c r="AR102" i="11"/>
  <c r="AQ102" i="11"/>
  <c r="AP102" i="11"/>
  <c r="AO102" i="11"/>
  <c r="AN102" i="11"/>
  <c r="AM102" i="11"/>
  <c r="AL102" i="11"/>
  <c r="AK102" i="11"/>
  <c r="AJ102" i="11"/>
  <c r="AI102" i="11"/>
  <c r="AH102" i="11"/>
  <c r="AG102" i="11"/>
  <c r="AF102" i="11"/>
  <c r="AE102" i="11"/>
  <c r="AD102" i="11"/>
  <c r="AC102" i="11"/>
  <c r="AB102" i="11"/>
  <c r="AA102" i="11"/>
  <c r="Z102" i="11"/>
  <c r="Y102" i="11"/>
  <c r="X102" i="11"/>
  <c r="W102" i="11"/>
  <c r="V102" i="11"/>
  <c r="U102" i="11"/>
  <c r="T102" i="11"/>
  <c r="S102" i="11"/>
  <c r="R102" i="11"/>
  <c r="Q102" i="11"/>
  <c r="P102" i="11"/>
  <c r="O102" i="11"/>
  <c r="N102" i="11"/>
  <c r="M102" i="11"/>
  <c r="L102" i="11"/>
  <c r="K102" i="11"/>
  <c r="J102" i="11"/>
  <c r="I102" i="11"/>
  <c r="H102" i="11"/>
  <c r="G102" i="11"/>
  <c r="F102" i="11"/>
  <c r="E102" i="11"/>
  <c r="D102" i="11"/>
  <c r="EC101" i="11"/>
  <c r="EB101" i="11"/>
  <c r="EA101" i="11"/>
  <c r="DZ101" i="11"/>
  <c r="DY101" i="11"/>
  <c r="DX101" i="11"/>
  <c r="DW101" i="11"/>
  <c r="DV101" i="11"/>
  <c r="DU101" i="11"/>
  <c r="DT101" i="11"/>
  <c r="DS101" i="11"/>
  <c r="DR101" i="11"/>
  <c r="DQ101" i="11"/>
  <c r="DP101" i="11"/>
  <c r="DO101" i="11"/>
  <c r="DN101" i="11"/>
  <c r="DM101" i="11"/>
  <c r="DL101" i="11"/>
  <c r="DK101" i="11"/>
  <c r="DJ101" i="11"/>
  <c r="DI101" i="11"/>
  <c r="DH101" i="11"/>
  <c r="DG101" i="11"/>
  <c r="DF101" i="11"/>
  <c r="DE101" i="11"/>
  <c r="DD101" i="11"/>
  <c r="DC101" i="11"/>
  <c r="DB101" i="11"/>
  <c r="DA101" i="11"/>
  <c r="CZ101" i="11"/>
  <c r="CY101" i="11"/>
  <c r="CX101" i="11"/>
  <c r="CW101" i="11"/>
  <c r="CV101" i="11"/>
  <c r="CU101" i="11"/>
  <c r="CT101" i="11"/>
  <c r="CS101" i="11"/>
  <c r="CR101" i="11"/>
  <c r="CQ101" i="11"/>
  <c r="CP101" i="11"/>
  <c r="CO101" i="11"/>
  <c r="CN101" i="11"/>
  <c r="CM101" i="11"/>
  <c r="CL101" i="11"/>
  <c r="CK101" i="11"/>
  <c r="CJ101" i="11"/>
  <c r="CI101" i="11"/>
  <c r="CH101" i="11"/>
  <c r="CG101" i="11"/>
  <c r="CF101" i="11"/>
  <c r="CE101" i="11"/>
  <c r="CD101" i="11"/>
  <c r="CC101" i="11"/>
  <c r="CB101" i="11"/>
  <c r="CA101" i="11"/>
  <c r="BZ101" i="11"/>
  <c r="BY101" i="11"/>
  <c r="BX101" i="11"/>
  <c r="BW101" i="11"/>
  <c r="BV101" i="11"/>
  <c r="BU101" i="11"/>
  <c r="BT101" i="11"/>
  <c r="BS101" i="11"/>
  <c r="BR101" i="11"/>
  <c r="BQ101" i="11"/>
  <c r="BP101" i="11"/>
  <c r="BO101" i="11"/>
  <c r="BN101" i="11"/>
  <c r="BM101" i="11"/>
  <c r="BL101" i="11"/>
  <c r="BK101" i="11"/>
  <c r="BJ101" i="11"/>
  <c r="BI101" i="11"/>
  <c r="BH101" i="11"/>
  <c r="BG101" i="11"/>
  <c r="BF101" i="11"/>
  <c r="BE101" i="11"/>
  <c r="BD101" i="11"/>
  <c r="BC101" i="11"/>
  <c r="BB101" i="11"/>
  <c r="BA101" i="11"/>
  <c r="AZ101" i="11"/>
  <c r="AY101" i="11"/>
  <c r="AX101" i="11"/>
  <c r="AW101" i="11"/>
  <c r="AV101" i="11"/>
  <c r="AU101" i="11"/>
  <c r="AT101" i="11"/>
  <c r="AS101" i="11"/>
  <c r="AR101" i="11"/>
  <c r="AQ101" i="11"/>
  <c r="AP101" i="11"/>
  <c r="AO101" i="11"/>
  <c r="AN101" i="11"/>
  <c r="AM101" i="11"/>
  <c r="AL101" i="11"/>
  <c r="AK101" i="11"/>
  <c r="AJ101" i="11"/>
  <c r="AI101" i="11"/>
  <c r="AH101" i="11"/>
  <c r="AG101" i="11"/>
  <c r="AF101" i="11"/>
  <c r="AE101" i="11"/>
  <c r="AD101" i="11"/>
  <c r="AC101" i="11"/>
  <c r="AB101" i="11"/>
  <c r="AA101" i="11"/>
  <c r="Z101" i="11"/>
  <c r="Y101" i="11"/>
  <c r="X101" i="11"/>
  <c r="W101" i="11"/>
  <c r="V101" i="11"/>
  <c r="U101" i="11"/>
  <c r="T101" i="11"/>
  <c r="S101" i="11"/>
  <c r="R101" i="11"/>
  <c r="Q101" i="11"/>
  <c r="P101" i="11"/>
  <c r="O101" i="11"/>
  <c r="N101" i="11"/>
  <c r="M101" i="11"/>
  <c r="L101" i="11"/>
  <c r="K101" i="11"/>
  <c r="J101" i="11"/>
  <c r="I101" i="11"/>
  <c r="H101" i="11"/>
  <c r="G101" i="11"/>
  <c r="F101" i="11"/>
  <c r="E101" i="11"/>
  <c r="D101" i="11"/>
  <c r="EC100" i="11"/>
  <c r="EB100" i="11"/>
  <c r="EA100" i="11"/>
  <c r="DZ100" i="11"/>
  <c r="DY100" i="11"/>
  <c r="DX100" i="11"/>
  <c r="DW100" i="11"/>
  <c r="DV100" i="11"/>
  <c r="DU100" i="11"/>
  <c r="DT100" i="11"/>
  <c r="DS100" i="11"/>
  <c r="DR100" i="11"/>
  <c r="DQ100" i="11"/>
  <c r="DP100" i="11"/>
  <c r="DO100" i="11"/>
  <c r="DN100" i="11"/>
  <c r="DM100" i="11"/>
  <c r="DL100" i="11"/>
  <c r="DK100" i="11"/>
  <c r="DJ100" i="11"/>
  <c r="DI100" i="11"/>
  <c r="DH100" i="11"/>
  <c r="DG100" i="11"/>
  <c r="DF100" i="11"/>
  <c r="DE100" i="11"/>
  <c r="DD100" i="11"/>
  <c r="DC100" i="11"/>
  <c r="DB100" i="11"/>
  <c r="DA100" i="11"/>
  <c r="CZ100" i="11"/>
  <c r="CY100" i="11"/>
  <c r="CX100" i="11"/>
  <c r="CW100" i="11"/>
  <c r="CV100" i="11"/>
  <c r="CU100" i="11"/>
  <c r="CT100" i="11"/>
  <c r="CS100" i="11"/>
  <c r="CR100" i="11"/>
  <c r="CQ100" i="11"/>
  <c r="CP100" i="11"/>
  <c r="CO100" i="11"/>
  <c r="CN100" i="11"/>
  <c r="CM100" i="11"/>
  <c r="CL100" i="11"/>
  <c r="CK100" i="11"/>
  <c r="CJ100" i="11"/>
  <c r="CI100" i="11"/>
  <c r="CH100" i="11"/>
  <c r="CG100" i="11"/>
  <c r="CF100" i="11"/>
  <c r="CE100" i="11"/>
  <c r="CD100" i="11"/>
  <c r="CC100" i="11"/>
  <c r="CB100" i="11"/>
  <c r="CA100" i="11"/>
  <c r="BZ100" i="11"/>
  <c r="BY100" i="11"/>
  <c r="BX100" i="11"/>
  <c r="BW100" i="11"/>
  <c r="BV100" i="11"/>
  <c r="BU100" i="11"/>
  <c r="BT100" i="11"/>
  <c r="BS100" i="11"/>
  <c r="BR100" i="11"/>
  <c r="BQ100" i="11"/>
  <c r="BP100" i="11"/>
  <c r="BO100" i="11"/>
  <c r="BN100" i="11"/>
  <c r="BM100" i="11"/>
  <c r="BL100" i="11"/>
  <c r="BK100" i="11"/>
  <c r="BJ100" i="11"/>
  <c r="BI100" i="11"/>
  <c r="BH100" i="11"/>
  <c r="BG100" i="11"/>
  <c r="BF100" i="11"/>
  <c r="BE100" i="11"/>
  <c r="BD100" i="11"/>
  <c r="BC100" i="11"/>
  <c r="BB100" i="11"/>
  <c r="BA100" i="11"/>
  <c r="AZ100" i="11"/>
  <c r="AY100" i="11"/>
  <c r="AX100" i="11"/>
  <c r="AW100" i="11"/>
  <c r="AV100" i="11"/>
  <c r="AU100" i="11"/>
  <c r="AT100" i="11"/>
  <c r="AS100" i="11"/>
  <c r="AR100" i="11"/>
  <c r="AQ100" i="11"/>
  <c r="AP100" i="11"/>
  <c r="AO100" i="11"/>
  <c r="AN100" i="11"/>
  <c r="AM100" i="11"/>
  <c r="AL100" i="11"/>
  <c r="AK100" i="11"/>
  <c r="AJ100" i="11"/>
  <c r="AI100" i="11"/>
  <c r="AH100" i="11"/>
  <c r="AG100" i="11"/>
  <c r="AF100" i="11"/>
  <c r="AE100" i="11"/>
  <c r="AD100" i="11"/>
  <c r="AC100" i="11"/>
  <c r="AB100" i="11"/>
  <c r="AA100" i="11"/>
  <c r="Z100" i="11"/>
  <c r="Y100" i="11"/>
  <c r="X100" i="11"/>
  <c r="W100" i="11"/>
  <c r="V100" i="11"/>
  <c r="U100" i="11"/>
  <c r="T100" i="11"/>
  <c r="S100" i="11"/>
  <c r="R100" i="11"/>
  <c r="Q100" i="11"/>
  <c r="P100" i="11"/>
  <c r="O100" i="11"/>
  <c r="N100" i="11"/>
  <c r="M100" i="11"/>
  <c r="L100" i="11"/>
  <c r="K100" i="11"/>
  <c r="J100" i="11"/>
  <c r="I100" i="11"/>
  <c r="H100" i="11"/>
  <c r="G100" i="11"/>
  <c r="F100" i="11"/>
  <c r="E100" i="11"/>
  <c r="D100" i="11"/>
  <c r="EC99" i="11"/>
  <c r="EB99" i="11"/>
  <c r="EA99" i="11"/>
  <c r="DZ99" i="11"/>
  <c r="DY99" i="11"/>
  <c r="DX99" i="11"/>
  <c r="DW99" i="11"/>
  <c r="DV99" i="11"/>
  <c r="DU99" i="11"/>
  <c r="DT99" i="11"/>
  <c r="DS99" i="11"/>
  <c r="DR99" i="11"/>
  <c r="DQ99" i="11"/>
  <c r="DP99" i="11"/>
  <c r="DO99" i="11"/>
  <c r="DN99" i="11"/>
  <c r="DM99" i="11"/>
  <c r="DL99" i="11"/>
  <c r="DK99" i="11"/>
  <c r="DJ99" i="11"/>
  <c r="DI99" i="11"/>
  <c r="DH99" i="11"/>
  <c r="DG99" i="11"/>
  <c r="DF99" i="11"/>
  <c r="DE99" i="11"/>
  <c r="DD99" i="11"/>
  <c r="DC99" i="11"/>
  <c r="DB99" i="11"/>
  <c r="DA99" i="11"/>
  <c r="CZ99" i="11"/>
  <c r="CY99" i="11"/>
  <c r="CX99" i="11"/>
  <c r="CW99" i="11"/>
  <c r="CV99" i="11"/>
  <c r="CU99" i="11"/>
  <c r="CT99" i="11"/>
  <c r="CS99" i="11"/>
  <c r="CR99" i="11"/>
  <c r="CQ99" i="11"/>
  <c r="CP99" i="11"/>
  <c r="CO99" i="11"/>
  <c r="CN99" i="11"/>
  <c r="CM99" i="11"/>
  <c r="CL99" i="11"/>
  <c r="CK99" i="11"/>
  <c r="CJ99" i="11"/>
  <c r="CI99" i="11"/>
  <c r="CH99" i="11"/>
  <c r="CG99" i="11"/>
  <c r="CF99" i="11"/>
  <c r="CE99" i="11"/>
  <c r="CD99" i="11"/>
  <c r="CC99" i="11"/>
  <c r="CB99" i="11"/>
  <c r="CA99" i="11"/>
  <c r="BZ99" i="11"/>
  <c r="BY99" i="11"/>
  <c r="BX99" i="11"/>
  <c r="BW99" i="11"/>
  <c r="BV99" i="11"/>
  <c r="BU99" i="11"/>
  <c r="BT99" i="11"/>
  <c r="BS99" i="11"/>
  <c r="BR99" i="11"/>
  <c r="BQ99" i="11"/>
  <c r="BP99" i="11"/>
  <c r="BO99" i="11"/>
  <c r="BN99" i="11"/>
  <c r="BM99" i="11"/>
  <c r="BL99" i="11"/>
  <c r="BK99" i="11"/>
  <c r="BJ99" i="11"/>
  <c r="BI99" i="11"/>
  <c r="BH99" i="11"/>
  <c r="BG99" i="11"/>
  <c r="BF99" i="11"/>
  <c r="BE99" i="11"/>
  <c r="BD99" i="11"/>
  <c r="BC99" i="11"/>
  <c r="BB99" i="11"/>
  <c r="BA99" i="11"/>
  <c r="AZ99" i="11"/>
  <c r="AY99" i="11"/>
  <c r="AX99" i="11"/>
  <c r="AW99" i="11"/>
  <c r="AV99" i="11"/>
  <c r="AU99" i="11"/>
  <c r="AT99" i="11"/>
  <c r="AS99" i="11"/>
  <c r="AR99" i="11"/>
  <c r="AQ99" i="11"/>
  <c r="AP99" i="11"/>
  <c r="AO99" i="11"/>
  <c r="AN99" i="11"/>
  <c r="AM99" i="11"/>
  <c r="AL99" i="11"/>
  <c r="AK99" i="11"/>
  <c r="AJ99" i="11"/>
  <c r="AI99" i="11"/>
  <c r="AH99" i="11"/>
  <c r="AG99" i="11"/>
  <c r="AF99" i="11"/>
  <c r="AE99" i="11"/>
  <c r="AD99" i="11"/>
  <c r="AC99" i="11"/>
  <c r="AB99" i="11"/>
  <c r="AA99" i="11"/>
  <c r="Z99" i="11"/>
  <c r="Y99" i="11"/>
  <c r="X99" i="11"/>
  <c r="W99" i="11"/>
  <c r="V99" i="11"/>
  <c r="U99" i="11"/>
  <c r="T99" i="11"/>
  <c r="S99" i="11"/>
  <c r="R99" i="11"/>
  <c r="Q99" i="11"/>
  <c r="P99" i="11"/>
  <c r="O99" i="11"/>
  <c r="N99" i="11"/>
  <c r="M99" i="11"/>
  <c r="L99" i="11"/>
  <c r="K99" i="11"/>
  <c r="J99" i="11"/>
  <c r="I99" i="11"/>
  <c r="H99" i="11"/>
  <c r="G99" i="11"/>
  <c r="F99" i="11"/>
  <c r="E99" i="11"/>
  <c r="D99" i="11"/>
  <c r="EC98" i="11"/>
  <c r="EB98" i="11"/>
  <c r="EA98" i="11"/>
  <c r="DZ98" i="11"/>
  <c r="DY98" i="11"/>
  <c r="DX98" i="11"/>
  <c r="DW98" i="11"/>
  <c r="DV98" i="11"/>
  <c r="DU98" i="11"/>
  <c r="DT98" i="11"/>
  <c r="DS98" i="11"/>
  <c r="DR98" i="11"/>
  <c r="DQ98" i="11"/>
  <c r="DP98" i="11"/>
  <c r="DO98" i="11"/>
  <c r="DN98" i="11"/>
  <c r="DM98" i="11"/>
  <c r="DL98" i="11"/>
  <c r="DK98" i="11"/>
  <c r="DJ98" i="11"/>
  <c r="DI98" i="11"/>
  <c r="DH98" i="11"/>
  <c r="DG98" i="11"/>
  <c r="DF98" i="11"/>
  <c r="DE98" i="11"/>
  <c r="DD98" i="11"/>
  <c r="DC98" i="11"/>
  <c r="DB98" i="11"/>
  <c r="DA98" i="11"/>
  <c r="CZ98" i="11"/>
  <c r="CY98" i="11"/>
  <c r="CX98" i="11"/>
  <c r="CW98" i="11"/>
  <c r="CV98" i="11"/>
  <c r="CU98" i="11"/>
  <c r="CT98" i="11"/>
  <c r="CS98" i="11"/>
  <c r="CR98" i="11"/>
  <c r="CQ98" i="11"/>
  <c r="CP98" i="11"/>
  <c r="CO98" i="11"/>
  <c r="CN98" i="11"/>
  <c r="CM98" i="11"/>
  <c r="CL98" i="11"/>
  <c r="CK98" i="11"/>
  <c r="CJ98" i="11"/>
  <c r="CI98" i="11"/>
  <c r="CH98" i="11"/>
  <c r="CG98" i="11"/>
  <c r="CF98" i="11"/>
  <c r="CE98" i="11"/>
  <c r="CD98" i="11"/>
  <c r="CC98" i="11"/>
  <c r="CB98" i="11"/>
  <c r="CA98" i="11"/>
  <c r="BZ98" i="11"/>
  <c r="BY98" i="11"/>
  <c r="BX98" i="11"/>
  <c r="BW98" i="11"/>
  <c r="BV98" i="11"/>
  <c r="BU98" i="11"/>
  <c r="BT98" i="11"/>
  <c r="BS98" i="11"/>
  <c r="BR98" i="11"/>
  <c r="BQ98" i="11"/>
  <c r="BP98" i="11"/>
  <c r="BO98" i="11"/>
  <c r="BN98" i="11"/>
  <c r="BM98" i="11"/>
  <c r="BL98" i="11"/>
  <c r="BK98" i="11"/>
  <c r="BJ98" i="11"/>
  <c r="BI98" i="11"/>
  <c r="BH98" i="11"/>
  <c r="BG98" i="11"/>
  <c r="BF98" i="11"/>
  <c r="BE98" i="11"/>
  <c r="BD98" i="11"/>
  <c r="BC98" i="11"/>
  <c r="BB98" i="11"/>
  <c r="BA98" i="11"/>
  <c r="AZ98" i="11"/>
  <c r="AY98" i="11"/>
  <c r="AX98" i="11"/>
  <c r="AW98" i="11"/>
  <c r="AV98" i="11"/>
  <c r="AU98" i="11"/>
  <c r="AT98" i="11"/>
  <c r="AS98" i="11"/>
  <c r="AR98" i="11"/>
  <c r="AQ98" i="11"/>
  <c r="AP98" i="11"/>
  <c r="AO98" i="11"/>
  <c r="AN98" i="11"/>
  <c r="AM98" i="11"/>
  <c r="AL98" i="11"/>
  <c r="AK98" i="11"/>
  <c r="AJ98" i="11"/>
  <c r="AI98" i="11"/>
  <c r="AH98" i="11"/>
  <c r="AG98" i="11"/>
  <c r="AF98" i="11"/>
  <c r="AE98" i="11"/>
  <c r="AD98" i="11"/>
  <c r="AC98" i="11"/>
  <c r="AB98" i="11"/>
  <c r="AA98" i="11"/>
  <c r="Z98" i="11"/>
  <c r="Y98" i="11"/>
  <c r="X98" i="11"/>
  <c r="W98" i="11"/>
  <c r="V98" i="11"/>
  <c r="U98" i="11"/>
  <c r="T98" i="11"/>
  <c r="S98" i="11"/>
  <c r="R98" i="11"/>
  <c r="Q98" i="11"/>
  <c r="P98" i="11"/>
  <c r="O98" i="11"/>
  <c r="N98" i="11"/>
  <c r="M98" i="11"/>
  <c r="L98" i="11"/>
  <c r="K98" i="11"/>
  <c r="J98" i="11"/>
  <c r="I98" i="11"/>
  <c r="H98" i="11"/>
  <c r="G98" i="11"/>
  <c r="F98" i="11"/>
  <c r="E98" i="11"/>
  <c r="D98" i="11"/>
  <c r="EC97" i="11"/>
  <c r="EB97" i="11"/>
  <c r="EA97" i="11"/>
  <c r="DZ97" i="11"/>
  <c r="DY97" i="11"/>
  <c r="DX97" i="11"/>
  <c r="DW97" i="11"/>
  <c r="DV97" i="11"/>
  <c r="DU97" i="11"/>
  <c r="DT97" i="11"/>
  <c r="DS97" i="11"/>
  <c r="DR97" i="11"/>
  <c r="DQ97" i="11"/>
  <c r="DP97" i="11"/>
  <c r="DO97" i="11"/>
  <c r="DN97" i="11"/>
  <c r="DM97" i="11"/>
  <c r="DL97" i="11"/>
  <c r="DK97" i="11"/>
  <c r="DJ97" i="11"/>
  <c r="DI97" i="11"/>
  <c r="DH97" i="11"/>
  <c r="DG97" i="11"/>
  <c r="DF97" i="11"/>
  <c r="DE97" i="11"/>
  <c r="DD97" i="11"/>
  <c r="DC97" i="11"/>
  <c r="DB97" i="11"/>
  <c r="DA97" i="11"/>
  <c r="CZ97" i="11"/>
  <c r="CY97" i="11"/>
  <c r="CX97" i="11"/>
  <c r="CW97" i="11"/>
  <c r="CV97" i="11"/>
  <c r="CU97" i="11"/>
  <c r="CT97" i="11"/>
  <c r="CS97" i="11"/>
  <c r="CR97" i="11"/>
  <c r="CQ97" i="11"/>
  <c r="CP97" i="11"/>
  <c r="CO97" i="11"/>
  <c r="CN97" i="11"/>
  <c r="CM97" i="11"/>
  <c r="CL97" i="11"/>
  <c r="CK97" i="11"/>
  <c r="CJ97" i="11"/>
  <c r="CI97" i="11"/>
  <c r="CH97" i="11"/>
  <c r="CG97" i="11"/>
  <c r="CF97" i="11"/>
  <c r="CE97" i="11"/>
  <c r="CD97" i="11"/>
  <c r="CC97" i="11"/>
  <c r="CB97" i="11"/>
  <c r="CA97" i="11"/>
  <c r="BZ97" i="11"/>
  <c r="BY97" i="11"/>
  <c r="BX97" i="11"/>
  <c r="BW97" i="11"/>
  <c r="BV97" i="11"/>
  <c r="BU97" i="11"/>
  <c r="BT97" i="11"/>
  <c r="BS97" i="11"/>
  <c r="BR97" i="11"/>
  <c r="BQ97" i="11"/>
  <c r="BP97" i="11"/>
  <c r="BO97" i="11"/>
  <c r="BN97" i="11"/>
  <c r="BM97" i="11"/>
  <c r="BL97" i="11"/>
  <c r="BK97" i="11"/>
  <c r="BJ97" i="11"/>
  <c r="BI97" i="11"/>
  <c r="BH97" i="11"/>
  <c r="BG97" i="11"/>
  <c r="BF97" i="11"/>
  <c r="BE97" i="11"/>
  <c r="BD97" i="11"/>
  <c r="BC97" i="11"/>
  <c r="BB97" i="11"/>
  <c r="BA97" i="11"/>
  <c r="AZ97" i="11"/>
  <c r="AY97" i="11"/>
  <c r="AX97" i="11"/>
  <c r="AW97" i="11"/>
  <c r="AV97" i="11"/>
  <c r="AU97" i="11"/>
  <c r="AT97" i="11"/>
  <c r="AS97" i="11"/>
  <c r="AR97" i="11"/>
  <c r="AQ97" i="11"/>
  <c r="AP97" i="11"/>
  <c r="AO97" i="11"/>
  <c r="AN97" i="11"/>
  <c r="AM97" i="11"/>
  <c r="AL97" i="11"/>
  <c r="AK97" i="11"/>
  <c r="AJ97" i="11"/>
  <c r="AI97" i="11"/>
  <c r="AH97" i="11"/>
  <c r="AG97" i="11"/>
  <c r="AF97" i="11"/>
  <c r="AE97" i="11"/>
  <c r="AD97" i="11"/>
  <c r="AC97" i="11"/>
  <c r="AB97" i="11"/>
  <c r="AA97" i="11"/>
  <c r="Z97" i="11"/>
  <c r="Y97" i="11"/>
  <c r="X97" i="11"/>
  <c r="W97" i="11"/>
  <c r="V97" i="11"/>
  <c r="U97" i="11"/>
  <c r="T97" i="11"/>
  <c r="S97" i="11"/>
  <c r="R97" i="11"/>
  <c r="Q97" i="11"/>
  <c r="P97" i="11"/>
  <c r="O97" i="11"/>
  <c r="N97" i="11"/>
  <c r="M97" i="11"/>
  <c r="L97" i="11"/>
  <c r="K97" i="11"/>
  <c r="J97" i="11"/>
  <c r="I97" i="11"/>
  <c r="H97" i="11"/>
  <c r="G97" i="11"/>
  <c r="F97" i="11"/>
  <c r="E97" i="11"/>
  <c r="D97" i="11"/>
  <c r="EC96" i="11"/>
  <c r="EB96" i="11"/>
  <c r="EA96" i="11"/>
  <c r="DZ96" i="11"/>
  <c r="DY96" i="11"/>
  <c r="DX96" i="11"/>
  <c r="DW96" i="11"/>
  <c r="DV96" i="11"/>
  <c r="DU96" i="11"/>
  <c r="DT96" i="11"/>
  <c r="DS96" i="11"/>
  <c r="DR96" i="11"/>
  <c r="DQ96" i="11"/>
  <c r="DP96" i="11"/>
  <c r="DO96" i="11"/>
  <c r="DN96" i="11"/>
  <c r="DM96" i="11"/>
  <c r="DL96" i="11"/>
  <c r="DK96" i="11"/>
  <c r="DJ96" i="11"/>
  <c r="DI96" i="11"/>
  <c r="DH96" i="11"/>
  <c r="DG96" i="11"/>
  <c r="DF96" i="11"/>
  <c r="DE96" i="11"/>
  <c r="DD96" i="11"/>
  <c r="DC96" i="11"/>
  <c r="DB96" i="11"/>
  <c r="DA96" i="11"/>
  <c r="CZ96" i="11"/>
  <c r="CY96" i="11"/>
  <c r="CX96" i="11"/>
  <c r="CW96" i="11"/>
  <c r="CV96" i="11"/>
  <c r="CU96" i="11"/>
  <c r="CT96" i="11"/>
  <c r="CS96" i="11"/>
  <c r="CR96" i="11"/>
  <c r="CQ96" i="11"/>
  <c r="CP96" i="11"/>
  <c r="CO96" i="11"/>
  <c r="CN96" i="11"/>
  <c r="CM96" i="11"/>
  <c r="CL96" i="11"/>
  <c r="CK96" i="11"/>
  <c r="CJ96" i="11"/>
  <c r="CI96" i="11"/>
  <c r="CH96" i="11"/>
  <c r="CG96" i="11"/>
  <c r="CF96" i="11"/>
  <c r="CE96" i="11"/>
  <c r="CD96" i="11"/>
  <c r="CC96" i="11"/>
  <c r="CB96" i="11"/>
  <c r="CA96" i="11"/>
  <c r="BZ96" i="11"/>
  <c r="BY96" i="11"/>
  <c r="BX96" i="11"/>
  <c r="BW96" i="11"/>
  <c r="BV96" i="11"/>
  <c r="BU96" i="11"/>
  <c r="BT96" i="11"/>
  <c r="BS96" i="11"/>
  <c r="BR96" i="11"/>
  <c r="BQ96" i="11"/>
  <c r="BP96" i="11"/>
  <c r="BO96" i="11"/>
  <c r="BN96" i="11"/>
  <c r="BM96" i="11"/>
  <c r="BL96" i="11"/>
  <c r="BK96" i="11"/>
  <c r="BJ96" i="11"/>
  <c r="BI96" i="11"/>
  <c r="BH96" i="11"/>
  <c r="BG96" i="11"/>
  <c r="BF96" i="11"/>
  <c r="BE96" i="11"/>
  <c r="BD96" i="11"/>
  <c r="BC96" i="11"/>
  <c r="BB96" i="11"/>
  <c r="BA96" i="11"/>
  <c r="AZ96" i="11"/>
  <c r="AY96" i="11"/>
  <c r="AX96" i="11"/>
  <c r="AW96" i="11"/>
  <c r="AV96" i="11"/>
  <c r="AU96" i="11"/>
  <c r="AT96" i="11"/>
  <c r="AS96" i="11"/>
  <c r="AR96" i="11"/>
  <c r="AQ96" i="11"/>
  <c r="AP96" i="11"/>
  <c r="AO96" i="11"/>
  <c r="AN96" i="11"/>
  <c r="AM96" i="11"/>
  <c r="AL96" i="11"/>
  <c r="AK96" i="11"/>
  <c r="AJ96" i="11"/>
  <c r="AI96" i="11"/>
  <c r="AH96" i="11"/>
  <c r="AG96" i="11"/>
  <c r="AF96" i="11"/>
  <c r="AE96" i="11"/>
  <c r="AD96" i="11"/>
  <c r="AC96" i="11"/>
  <c r="AB96" i="11"/>
  <c r="AA96" i="11"/>
  <c r="Z96" i="11"/>
  <c r="Y96" i="11"/>
  <c r="X96" i="11"/>
  <c r="W96" i="11"/>
  <c r="V96" i="11"/>
  <c r="U96" i="11"/>
  <c r="T96" i="11"/>
  <c r="S96" i="11"/>
  <c r="R96" i="11"/>
  <c r="Q96" i="11"/>
  <c r="P96" i="11"/>
  <c r="O96" i="11"/>
  <c r="N96" i="11"/>
  <c r="M96" i="11"/>
  <c r="L96" i="11"/>
  <c r="K96" i="11"/>
  <c r="J96" i="11"/>
  <c r="I96" i="11"/>
  <c r="H96" i="11"/>
  <c r="G96" i="11"/>
  <c r="F96" i="11"/>
  <c r="E96" i="11"/>
  <c r="D96" i="11"/>
  <c r="EC95" i="11"/>
  <c r="EB95" i="11"/>
  <c r="EA95" i="11"/>
  <c r="DZ95" i="11"/>
  <c r="DY95" i="11"/>
  <c r="DX95" i="11"/>
  <c r="DW95" i="11"/>
  <c r="DV95" i="11"/>
  <c r="DU95" i="11"/>
  <c r="DT95" i="11"/>
  <c r="DS95" i="11"/>
  <c r="DR95" i="11"/>
  <c r="DQ95" i="11"/>
  <c r="DP95" i="11"/>
  <c r="DO95" i="11"/>
  <c r="DN95" i="11"/>
  <c r="DM95" i="11"/>
  <c r="DL95" i="11"/>
  <c r="DK95" i="11"/>
  <c r="DJ95" i="11"/>
  <c r="DI95" i="11"/>
  <c r="DH95" i="11"/>
  <c r="DG95" i="11"/>
  <c r="DF95" i="11"/>
  <c r="DE95" i="11"/>
  <c r="DD95" i="11"/>
  <c r="DC95" i="11"/>
  <c r="DB95" i="11"/>
  <c r="DA95" i="11"/>
  <c r="CZ95" i="11"/>
  <c r="CY95" i="11"/>
  <c r="CX95" i="11"/>
  <c r="CW95" i="11"/>
  <c r="CV95" i="11"/>
  <c r="CU95" i="11"/>
  <c r="CT95" i="11"/>
  <c r="CS95" i="11"/>
  <c r="CR95" i="11"/>
  <c r="CQ95" i="11"/>
  <c r="CP95" i="11"/>
  <c r="CO95" i="11"/>
  <c r="CN95" i="11"/>
  <c r="CM95" i="11"/>
  <c r="CL95" i="11"/>
  <c r="CK95" i="11"/>
  <c r="CJ95" i="11"/>
  <c r="CI95" i="11"/>
  <c r="CH95" i="11"/>
  <c r="CG95" i="11"/>
  <c r="CF95" i="11"/>
  <c r="CE95" i="11"/>
  <c r="CD95" i="11"/>
  <c r="CC95" i="11"/>
  <c r="CB95" i="11"/>
  <c r="CA95" i="11"/>
  <c r="BZ95" i="11"/>
  <c r="BY95" i="11"/>
  <c r="BX95" i="11"/>
  <c r="BW95" i="11"/>
  <c r="BV95" i="11"/>
  <c r="BU95" i="11"/>
  <c r="BT95" i="11"/>
  <c r="BS95" i="11"/>
  <c r="BR95" i="11"/>
  <c r="BQ95" i="11"/>
  <c r="BP95" i="11"/>
  <c r="BO95" i="11"/>
  <c r="BN95" i="11"/>
  <c r="BM95" i="11"/>
  <c r="BL95" i="11"/>
  <c r="BK95" i="11"/>
  <c r="BJ95" i="11"/>
  <c r="BI95" i="11"/>
  <c r="BH95" i="11"/>
  <c r="BG95" i="11"/>
  <c r="BF95" i="11"/>
  <c r="BE95" i="11"/>
  <c r="BD95" i="11"/>
  <c r="BC95" i="11"/>
  <c r="BB95" i="11"/>
  <c r="BA95" i="11"/>
  <c r="AZ95" i="11"/>
  <c r="AY95" i="11"/>
  <c r="AX95" i="11"/>
  <c r="AW95" i="11"/>
  <c r="AV95" i="11"/>
  <c r="AU95" i="11"/>
  <c r="AT95" i="11"/>
  <c r="AS95" i="11"/>
  <c r="AR95" i="11"/>
  <c r="AQ95" i="11"/>
  <c r="AP95" i="11"/>
  <c r="AO95" i="11"/>
  <c r="AN95" i="11"/>
  <c r="AM95" i="11"/>
  <c r="AL95" i="11"/>
  <c r="AK95" i="11"/>
  <c r="AJ95" i="11"/>
  <c r="AI95" i="11"/>
  <c r="AH95" i="11"/>
  <c r="AG95" i="11"/>
  <c r="AF95" i="11"/>
  <c r="AE95" i="11"/>
  <c r="AD95" i="11"/>
  <c r="AC95" i="11"/>
  <c r="AB95" i="11"/>
  <c r="AA95" i="11"/>
  <c r="Z95" i="11"/>
  <c r="Y95" i="11"/>
  <c r="X95" i="11"/>
  <c r="W95" i="11"/>
  <c r="V95" i="11"/>
  <c r="U95" i="11"/>
  <c r="T95" i="11"/>
  <c r="S95" i="11"/>
  <c r="R95" i="11"/>
  <c r="Q95" i="11"/>
  <c r="P95" i="11"/>
  <c r="O95" i="11"/>
  <c r="N95" i="11"/>
  <c r="M95" i="11"/>
  <c r="L95" i="11"/>
  <c r="K95" i="11"/>
  <c r="J95" i="11"/>
  <c r="I95" i="11"/>
  <c r="H95" i="11"/>
  <c r="G95" i="11"/>
  <c r="F95" i="11"/>
  <c r="E95" i="11"/>
  <c r="D95" i="11"/>
  <c r="EC94" i="11"/>
  <c r="EB94" i="11"/>
  <c r="EA94" i="11"/>
  <c r="DZ94" i="11"/>
  <c r="DY94" i="11"/>
  <c r="DX94" i="11"/>
  <c r="DW94" i="11"/>
  <c r="DV94" i="11"/>
  <c r="DU94" i="11"/>
  <c r="DT94" i="11"/>
  <c r="DS94" i="11"/>
  <c r="DR94" i="11"/>
  <c r="DQ94" i="11"/>
  <c r="DP94" i="11"/>
  <c r="DO94" i="11"/>
  <c r="DN94" i="11"/>
  <c r="DM94" i="11"/>
  <c r="DL94" i="11"/>
  <c r="DK94" i="11"/>
  <c r="DJ94" i="11"/>
  <c r="DI94" i="11"/>
  <c r="DH94" i="11"/>
  <c r="DG94" i="11"/>
  <c r="DF94" i="11"/>
  <c r="DE94" i="11"/>
  <c r="DD94" i="11"/>
  <c r="DC94" i="11"/>
  <c r="DB94" i="11"/>
  <c r="DA94" i="11"/>
  <c r="CZ94" i="11"/>
  <c r="CY94" i="11"/>
  <c r="CX94" i="11"/>
  <c r="CW94" i="11"/>
  <c r="CV94" i="11"/>
  <c r="CU94" i="11"/>
  <c r="CT94" i="11"/>
  <c r="CS94" i="11"/>
  <c r="CR94" i="11"/>
  <c r="CQ94" i="11"/>
  <c r="CP94" i="11"/>
  <c r="CO94" i="11"/>
  <c r="CN94" i="11"/>
  <c r="CM94" i="11"/>
  <c r="CL94" i="11"/>
  <c r="CK94" i="11"/>
  <c r="CJ94" i="11"/>
  <c r="CI94" i="11"/>
  <c r="CH94" i="11"/>
  <c r="CG94" i="11"/>
  <c r="CF94" i="11"/>
  <c r="CE94" i="11"/>
  <c r="CD94" i="11"/>
  <c r="CC94" i="11"/>
  <c r="CB94" i="11"/>
  <c r="CA94" i="11"/>
  <c r="BZ94" i="11"/>
  <c r="BY94" i="11"/>
  <c r="BX94" i="11"/>
  <c r="BW94" i="11"/>
  <c r="BV94" i="11"/>
  <c r="BU94" i="11"/>
  <c r="BT94" i="11"/>
  <c r="BS94" i="11"/>
  <c r="BR94" i="11"/>
  <c r="BQ94" i="11"/>
  <c r="BP94" i="11"/>
  <c r="BO94" i="11"/>
  <c r="BN94" i="11"/>
  <c r="BM94" i="11"/>
  <c r="BL94" i="11"/>
  <c r="BK94" i="11"/>
  <c r="BJ94" i="11"/>
  <c r="BI94" i="11"/>
  <c r="BH94" i="11"/>
  <c r="BG94" i="11"/>
  <c r="BF94" i="11"/>
  <c r="BE94" i="11"/>
  <c r="BD94" i="11"/>
  <c r="BC94" i="11"/>
  <c r="BB94" i="11"/>
  <c r="BA94" i="11"/>
  <c r="AZ94" i="11"/>
  <c r="AY94" i="11"/>
  <c r="AX94" i="11"/>
  <c r="AW94" i="11"/>
  <c r="AV94" i="11"/>
  <c r="AU94" i="11"/>
  <c r="AT94" i="11"/>
  <c r="AS94" i="11"/>
  <c r="AR94" i="11"/>
  <c r="AQ94" i="11"/>
  <c r="AP94" i="11"/>
  <c r="AO94" i="11"/>
  <c r="AN94" i="11"/>
  <c r="AM94" i="11"/>
  <c r="AL94" i="11"/>
  <c r="AK94" i="11"/>
  <c r="AJ94" i="11"/>
  <c r="AI94" i="11"/>
  <c r="AH94" i="11"/>
  <c r="AG94" i="11"/>
  <c r="AF94" i="11"/>
  <c r="AE94" i="11"/>
  <c r="AD94" i="11"/>
  <c r="AC94" i="11"/>
  <c r="AB94" i="11"/>
  <c r="AA94" i="11"/>
  <c r="Z94" i="11"/>
  <c r="Y94" i="11"/>
  <c r="X94" i="11"/>
  <c r="W94" i="11"/>
  <c r="V94" i="11"/>
  <c r="U94" i="11"/>
  <c r="T94" i="11"/>
  <c r="S94" i="11"/>
  <c r="R94" i="11"/>
  <c r="Q94" i="11"/>
  <c r="P94" i="11"/>
  <c r="O94" i="11"/>
  <c r="N94" i="11"/>
  <c r="M94" i="11"/>
  <c r="L94" i="11"/>
  <c r="K94" i="11"/>
  <c r="J94" i="11"/>
  <c r="I94" i="11"/>
  <c r="H94" i="11"/>
  <c r="G94" i="11"/>
  <c r="F94" i="11"/>
  <c r="E94" i="11"/>
  <c r="D94" i="11"/>
  <c r="EC93" i="11"/>
  <c r="EB93" i="11"/>
  <c r="EA93" i="11"/>
  <c r="DZ93" i="11"/>
  <c r="DY93" i="11"/>
  <c r="DX93" i="11"/>
  <c r="DW93" i="11"/>
  <c r="DV93" i="11"/>
  <c r="DU93" i="11"/>
  <c r="DT93" i="11"/>
  <c r="DS93" i="11"/>
  <c r="DR93" i="11"/>
  <c r="DQ93" i="11"/>
  <c r="DP93" i="11"/>
  <c r="DO93" i="11"/>
  <c r="DN93" i="11"/>
  <c r="DM93" i="11"/>
  <c r="DL93" i="11"/>
  <c r="DK93" i="11"/>
  <c r="DJ93" i="11"/>
  <c r="DI93" i="11"/>
  <c r="DH93" i="11"/>
  <c r="DG93" i="11"/>
  <c r="DF93" i="11"/>
  <c r="DE93" i="11"/>
  <c r="DD93" i="11"/>
  <c r="DC93" i="11"/>
  <c r="DB93" i="11"/>
  <c r="DA93" i="11"/>
  <c r="CZ93" i="11"/>
  <c r="CY93" i="11"/>
  <c r="CX93" i="11"/>
  <c r="CW93" i="11"/>
  <c r="CV93" i="11"/>
  <c r="CU93" i="11"/>
  <c r="CT93" i="11"/>
  <c r="CS93" i="11"/>
  <c r="CR93" i="11"/>
  <c r="CQ93" i="11"/>
  <c r="CP93" i="11"/>
  <c r="CO93" i="11"/>
  <c r="CN93" i="11"/>
  <c r="CM93" i="11"/>
  <c r="CL93" i="11"/>
  <c r="CK93" i="11"/>
  <c r="CJ93" i="11"/>
  <c r="CI93" i="11"/>
  <c r="CH93" i="11"/>
  <c r="CG93" i="11"/>
  <c r="CF93" i="11"/>
  <c r="CE93" i="11"/>
  <c r="CD93" i="11"/>
  <c r="CC93" i="11"/>
  <c r="CB93" i="11"/>
  <c r="CA93" i="11"/>
  <c r="BZ93" i="11"/>
  <c r="BY93" i="11"/>
  <c r="BX93" i="11"/>
  <c r="BW93" i="11"/>
  <c r="BV93" i="11"/>
  <c r="BU93" i="11"/>
  <c r="BT93" i="11"/>
  <c r="BS93" i="11"/>
  <c r="BR93" i="11"/>
  <c r="BQ93" i="11"/>
  <c r="BP93" i="11"/>
  <c r="BO93" i="11"/>
  <c r="BN93" i="11"/>
  <c r="BM93" i="11"/>
  <c r="BL93" i="11"/>
  <c r="BK93" i="11"/>
  <c r="BJ93" i="11"/>
  <c r="BI93" i="11"/>
  <c r="BH93" i="11"/>
  <c r="BG93" i="11"/>
  <c r="BF93" i="11"/>
  <c r="BE93" i="11"/>
  <c r="BD93" i="11"/>
  <c r="BC93" i="11"/>
  <c r="BB93" i="11"/>
  <c r="BA93" i="11"/>
  <c r="AZ93" i="11"/>
  <c r="AY93" i="11"/>
  <c r="AX93" i="11"/>
  <c r="AW93" i="11"/>
  <c r="AV93" i="11"/>
  <c r="AU93" i="11"/>
  <c r="AT93" i="11"/>
  <c r="AS93" i="11"/>
  <c r="AR93" i="11"/>
  <c r="AQ93" i="11"/>
  <c r="AP93" i="11"/>
  <c r="AO93" i="11"/>
  <c r="AN93" i="11"/>
  <c r="AM93" i="11"/>
  <c r="AL93" i="11"/>
  <c r="AK93" i="11"/>
  <c r="AJ93" i="11"/>
  <c r="AI93" i="11"/>
  <c r="AH93" i="11"/>
  <c r="AG93" i="11"/>
  <c r="AF93" i="11"/>
  <c r="AE93" i="11"/>
  <c r="AD93" i="11"/>
  <c r="AC93" i="11"/>
  <c r="AB93" i="11"/>
  <c r="AA93" i="11"/>
  <c r="Z93" i="11"/>
  <c r="Y93" i="11"/>
  <c r="X93" i="11"/>
  <c r="W93" i="11"/>
  <c r="V93" i="11"/>
  <c r="U93" i="11"/>
  <c r="T93" i="11"/>
  <c r="S93" i="11"/>
  <c r="R93" i="11"/>
  <c r="Q93" i="11"/>
  <c r="P93" i="11"/>
  <c r="O93" i="11"/>
  <c r="N93" i="11"/>
  <c r="M93" i="11"/>
  <c r="L93" i="11"/>
  <c r="K93" i="11"/>
  <c r="J93" i="11"/>
  <c r="I93" i="11"/>
  <c r="H93" i="11"/>
  <c r="G93" i="11"/>
  <c r="F93" i="11"/>
  <c r="E93" i="11"/>
  <c r="D93" i="11"/>
  <c r="EC92" i="11"/>
  <c r="EB92" i="11"/>
  <c r="EA92" i="11"/>
  <c r="DZ92" i="11"/>
  <c r="DY92" i="11"/>
  <c r="DX92" i="11"/>
  <c r="DW92" i="11"/>
  <c r="DV92" i="11"/>
  <c r="DU92" i="11"/>
  <c r="DT92" i="11"/>
  <c r="DS92" i="11"/>
  <c r="DR92" i="11"/>
  <c r="DQ92" i="11"/>
  <c r="DP92" i="11"/>
  <c r="DO92" i="11"/>
  <c r="DN92" i="11"/>
  <c r="DM92" i="11"/>
  <c r="DL92" i="11"/>
  <c r="DK92" i="11"/>
  <c r="DJ92" i="11"/>
  <c r="DI92" i="11"/>
  <c r="DH92" i="11"/>
  <c r="DG92" i="11"/>
  <c r="DF92" i="11"/>
  <c r="DE92" i="11"/>
  <c r="DD92" i="11"/>
  <c r="DC92" i="11"/>
  <c r="DB92" i="11"/>
  <c r="DA92" i="11"/>
  <c r="CZ92" i="11"/>
  <c r="CY92" i="11"/>
  <c r="CX92" i="11"/>
  <c r="CW92" i="11"/>
  <c r="CV92" i="11"/>
  <c r="CU92" i="11"/>
  <c r="CT92" i="11"/>
  <c r="CS92" i="11"/>
  <c r="CR92" i="11"/>
  <c r="CQ92" i="11"/>
  <c r="CP92" i="11"/>
  <c r="CO92" i="11"/>
  <c r="CN92" i="11"/>
  <c r="CM92" i="11"/>
  <c r="CL92" i="11"/>
  <c r="CK92" i="11"/>
  <c r="CJ92" i="11"/>
  <c r="CI92" i="11"/>
  <c r="CH92" i="11"/>
  <c r="CG92" i="11"/>
  <c r="CF92" i="11"/>
  <c r="CE92" i="11"/>
  <c r="CD92" i="11"/>
  <c r="CC92" i="11"/>
  <c r="CB92" i="11"/>
  <c r="CA92" i="11"/>
  <c r="BZ92" i="11"/>
  <c r="BY92" i="11"/>
  <c r="BX92" i="11"/>
  <c r="BW92" i="11"/>
  <c r="BV92" i="11"/>
  <c r="BU92" i="11"/>
  <c r="BT92" i="11"/>
  <c r="BS92" i="11"/>
  <c r="BR92" i="11"/>
  <c r="BQ92" i="11"/>
  <c r="BP92" i="11"/>
  <c r="BO92" i="11"/>
  <c r="BN92" i="11"/>
  <c r="BM92" i="11"/>
  <c r="BL92" i="11"/>
  <c r="BK92" i="11"/>
  <c r="BJ92" i="11"/>
  <c r="BI92" i="11"/>
  <c r="BH92" i="11"/>
  <c r="BG92" i="11"/>
  <c r="BF92" i="11"/>
  <c r="BE92" i="11"/>
  <c r="BD92" i="11"/>
  <c r="BC92" i="11"/>
  <c r="BB92" i="11"/>
  <c r="BA92" i="11"/>
  <c r="AZ92" i="11"/>
  <c r="AY92" i="11"/>
  <c r="AX92" i="11"/>
  <c r="AW92" i="11"/>
  <c r="AV92" i="11"/>
  <c r="AU92" i="11"/>
  <c r="AT92" i="11"/>
  <c r="AS92" i="11"/>
  <c r="AR92" i="11"/>
  <c r="AQ92" i="11"/>
  <c r="AP92" i="11"/>
  <c r="AO92" i="11"/>
  <c r="AN92" i="11"/>
  <c r="AM92" i="11"/>
  <c r="AL92" i="11"/>
  <c r="AK92" i="11"/>
  <c r="AJ92" i="11"/>
  <c r="AI92" i="11"/>
  <c r="AH92" i="11"/>
  <c r="AG92" i="11"/>
  <c r="AF92" i="11"/>
  <c r="AE92" i="11"/>
  <c r="AD92" i="11"/>
  <c r="AC92" i="11"/>
  <c r="AB92" i="11"/>
  <c r="AA92" i="11"/>
  <c r="Z92" i="11"/>
  <c r="Y92" i="11"/>
  <c r="X92" i="11"/>
  <c r="W92" i="11"/>
  <c r="V92" i="11"/>
  <c r="U92" i="11"/>
  <c r="T92" i="11"/>
  <c r="S92" i="11"/>
  <c r="R92" i="11"/>
  <c r="Q92" i="11"/>
  <c r="P92" i="11"/>
  <c r="O92" i="11"/>
  <c r="N92" i="11"/>
  <c r="M92" i="11"/>
  <c r="L92" i="11"/>
  <c r="K92" i="11"/>
  <c r="J92" i="11"/>
  <c r="I92" i="11"/>
  <c r="H92" i="11"/>
  <c r="G92" i="11"/>
  <c r="F92" i="11"/>
  <c r="E92" i="11"/>
  <c r="D92" i="11"/>
  <c r="EC91" i="11"/>
  <c r="EB91" i="11"/>
  <c r="EA91" i="11"/>
  <c r="DZ91" i="11"/>
  <c r="DY91" i="11"/>
  <c r="DX91" i="11"/>
  <c r="DW91" i="11"/>
  <c r="DV91" i="11"/>
  <c r="DU91" i="11"/>
  <c r="DT91" i="11"/>
  <c r="DS91" i="11"/>
  <c r="DR91" i="11"/>
  <c r="DQ91" i="11"/>
  <c r="DP91" i="11"/>
  <c r="DO91" i="11"/>
  <c r="DN91" i="11"/>
  <c r="DM91" i="11"/>
  <c r="DL91" i="11"/>
  <c r="DK91" i="11"/>
  <c r="DJ91" i="11"/>
  <c r="DI91" i="11"/>
  <c r="DH91" i="11"/>
  <c r="DG91" i="11"/>
  <c r="DF91" i="11"/>
  <c r="DE91" i="11"/>
  <c r="DD91" i="11"/>
  <c r="DC91" i="11"/>
  <c r="DB91" i="11"/>
  <c r="DA91" i="11"/>
  <c r="CZ91" i="11"/>
  <c r="CY91" i="11"/>
  <c r="CX91" i="11"/>
  <c r="CW91" i="11"/>
  <c r="CV91" i="11"/>
  <c r="CU91" i="11"/>
  <c r="CT91" i="11"/>
  <c r="CS91" i="11"/>
  <c r="CR91" i="11"/>
  <c r="CQ91" i="11"/>
  <c r="CP91" i="11"/>
  <c r="CO91" i="11"/>
  <c r="CN91" i="11"/>
  <c r="CM91" i="11"/>
  <c r="CL91" i="11"/>
  <c r="CK91" i="11"/>
  <c r="CJ91" i="11"/>
  <c r="CI91" i="11"/>
  <c r="CH91" i="11"/>
  <c r="CG91" i="11"/>
  <c r="CF91" i="11"/>
  <c r="CE91" i="11"/>
  <c r="CD91" i="11"/>
  <c r="CC91" i="11"/>
  <c r="CB91" i="11"/>
  <c r="CA91" i="11"/>
  <c r="BZ91" i="11"/>
  <c r="BY91" i="11"/>
  <c r="BX91" i="11"/>
  <c r="BW91" i="11"/>
  <c r="BV91" i="11"/>
  <c r="BU91" i="11"/>
  <c r="BT91" i="11"/>
  <c r="BS91" i="11"/>
  <c r="BR91" i="11"/>
  <c r="BQ91" i="11"/>
  <c r="BP91" i="11"/>
  <c r="BO91" i="11"/>
  <c r="BN91" i="11"/>
  <c r="BM91" i="11"/>
  <c r="BL91" i="11"/>
  <c r="BK91" i="11"/>
  <c r="BJ91" i="11"/>
  <c r="BI91" i="11"/>
  <c r="BH91" i="11"/>
  <c r="BG91" i="11"/>
  <c r="BF91" i="11"/>
  <c r="BE91" i="11"/>
  <c r="BD91" i="11"/>
  <c r="BC91" i="11"/>
  <c r="BB91" i="11"/>
  <c r="BA91" i="11"/>
  <c r="AZ91" i="11"/>
  <c r="AY91" i="11"/>
  <c r="AX91" i="11"/>
  <c r="AW91" i="11"/>
  <c r="AV91" i="11"/>
  <c r="AU91" i="11"/>
  <c r="AT91" i="11"/>
  <c r="AS91" i="11"/>
  <c r="AR91" i="11"/>
  <c r="AQ91" i="11"/>
  <c r="AP91" i="11"/>
  <c r="AO91" i="11"/>
  <c r="AN91" i="11"/>
  <c r="AM91" i="11"/>
  <c r="AL91" i="11"/>
  <c r="AK91" i="11"/>
  <c r="AJ91" i="11"/>
  <c r="AI91" i="11"/>
  <c r="AH91" i="11"/>
  <c r="AG91" i="11"/>
  <c r="AF91" i="11"/>
  <c r="AE91" i="11"/>
  <c r="AD91" i="11"/>
  <c r="AC91" i="11"/>
  <c r="AB91" i="11"/>
  <c r="AA91" i="11"/>
  <c r="Z91" i="11"/>
  <c r="Y91" i="11"/>
  <c r="X91" i="11"/>
  <c r="W91" i="11"/>
  <c r="V91" i="11"/>
  <c r="U91" i="11"/>
  <c r="T91" i="11"/>
  <c r="S91" i="11"/>
  <c r="R91" i="11"/>
  <c r="Q91" i="11"/>
  <c r="P91" i="11"/>
  <c r="O91" i="11"/>
  <c r="N91" i="11"/>
  <c r="M91" i="11"/>
  <c r="L91" i="11"/>
  <c r="K91" i="11"/>
  <c r="J91" i="11"/>
  <c r="I91" i="11"/>
  <c r="H91" i="11"/>
  <c r="G91" i="11"/>
  <c r="F91" i="11"/>
  <c r="E91" i="11"/>
  <c r="D91" i="11"/>
  <c r="EC90" i="11"/>
  <c r="EB90" i="11"/>
  <c r="EA90" i="11"/>
  <c r="DZ90" i="11"/>
  <c r="DY90" i="11"/>
  <c r="DX90" i="11"/>
  <c r="DW90" i="11"/>
  <c r="DV90" i="11"/>
  <c r="DU90" i="11"/>
  <c r="DT90" i="11"/>
  <c r="DS90" i="11"/>
  <c r="DR90" i="11"/>
  <c r="DQ90" i="11"/>
  <c r="DP90" i="11"/>
  <c r="DO90" i="11"/>
  <c r="DN90" i="11"/>
  <c r="DM90" i="11"/>
  <c r="DL90" i="11"/>
  <c r="DK90" i="11"/>
  <c r="DJ90" i="11"/>
  <c r="DI90" i="11"/>
  <c r="DH90" i="11"/>
  <c r="DG90" i="11"/>
  <c r="DF90" i="11"/>
  <c r="DE90" i="11"/>
  <c r="DD90" i="11"/>
  <c r="DC90" i="11"/>
  <c r="DB90" i="11"/>
  <c r="DA90" i="11"/>
  <c r="CZ90" i="11"/>
  <c r="CY90" i="11"/>
  <c r="CX90" i="11"/>
  <c r="CW90" i="11"/>
  <c r="CV90" i="11"/>
  <c r="CU90" i="11"/>
  <c r="CT90" i="11"/>
  <c r="CS90" i="11"/>
  <c r="CR90" i="11"/>
  <c r="CQ90" i="11"/>
  <c r="CP90" i="11"/>
  <c r="CO90" i="11"/>
  <c r="CN90" i="11"/>
  <c r="CM90" i="11"/>
  <c r="CL90" i="11"/>
  <c r="CK90" i="11"/>
  <c r="CJ90" i="11"/>
  <c r="CI90" i="11"/>
  <c r="CH90" i="11"/>
  <c r="CG90" i="11"/>
  <c r="CF90" i="11"/>
  <c r="CE90" i="11"/>
  <c r="CD90" i="11"/>
  <c r="CC90" i="11"/>
  <c r="CB90" i="11"/>
  <c r="CA90" i="11"/>
  <c r="BZ90" i="11"/>
  <c r="BY90" i="11"/>
  <c r="BX90" i="11"/>
  <c r="BW90" i="11"/>
  <c r="BV90" i="11"/>
  <c r="BU90" i="11"/>
  <c r="BT90" i="11"/>
  <c r="BS90" i="11"/>
  <c r="BR90" i="11"/>
  <c r="BQ90" i="11"/>
  <c r="BP90" i="11"/>
  <c r="BO90" i="11"/>
  <c r="BN90" i="11"/>
  <c r="BM90" i="11"/>
  <c r="BL90" i="11"/>
  <c r="BK90" i="11"/>
  <c r="BJ90" i="11"/>
  <c r="BI90" i="11"/>
  <c r="BH90" i="11"/>
  <c r="BG90" i="11"/>
  <c r="BF90" i="11"/>
  <c r="BE90" i="11"/>
  <c r="BD90" i="11"/>
  <c r="BC90" i="11"/>
  <c r="BB90" i="11"/>
  <c r="BA90" i="11"/>
  <c r="AZ90" i="11"/>
  <c r="AY90" i="11"/>
  <c r="AX90" i="11"/>
  <c r="AW90" i="11"/>
  <c r="AV90" i="11"/>
  <c r="AU90" i="11"/>
  <c r="AT90" i="11"/>
  <c r="AS90" i="11"/>
  <c r="AR90" i="11"/>
  <c r="AQ90" i="11"/>
  <c r="AP90" i="11"/>
  <c r="AO90" i="11"/>
  <c r="AN90" i="11"/>
  <c r="AM90" i="11"/>
  <c r="AL90" i="11"/>
  <c r="AK90" i="11"/>
  <c r="AJ90" i="11"/>
  <c r="AI90" i="11"/>
  <c r="AH90" i="11"/>
  <c r="AG90" i="11"/>
  <c r="AF90" i="11"/>
  <c r="AE90" i="11"/>
  <c r="AD90" i="11"/>
  <c r="AC90" i="11"/>
  <c r="AB90" i="11"/>
  <c r="AA90" i="11"/>
  <c r="Z90" i="11"/>
  <c r="Y90" i="11"/>
  <c r="X90" i="11"/>
  <c r="W90" i="11"/>
  <c r="V90" i="11"/>
  <c r="U90" i="11"/>
  <c r="T90" i="11"/>
  <c r="S90" i="11"/>
  <c r="R90" i="11"/>
  <c r="Q90" i="11"/>
  <c r="P90" i="11"/>
  <c r="O90" i="11"/>
  <c r="N90" i="11"/>
  <c r="M90" i="11"/>
  <c r="L90" i="11"/>
  <c r="K90" i="11"/>
  <c r="J90" i="11"/>
  <c r="I90" i="11"/>
  <c r="H90" i="11"/>
  <c r="G90" i="11"/>
  <c r="F90" i="11"/>
  <c r="E90" i="11"/>
  <c r="D90" i="11"/>
  <c r="EC89" i="11"/>
  <c r="EB89" i="11"/>
  <c r="EA89" i="11"/>
  <c r="DZ89" i="11"/>
  <c r="DY89" i="11"/>
  <c r="DX89" i="11"/>
  <c r="DW89" i="11"/>
  <c r="DV89" i="11"/>
  <c r="DU89" i="11"/>
  <c r="DT89" i="11"/>
  <c r="DS89" i="11"/>
  <c r="DR89" i="11"/>
  <c r="DQ89" i="11"/>
  <c r="DP89" i="11"/>
  <c r="DO89" i="11"/>
  <c r="DN89" i="11"/>
  <c r="DM89" i="11"/>
  <c r="DL89" i="11"/>
  <c r="DK89" i="11"/>
  <c r="DJ89" i="11"/>
  <c r="DI89" i="11"/>
  <c r="DH89" i="11"/>
  <c r="DG89" i="11"/>
  <c r="DF89" i="11"/>
  <c r="DE89" i="11"/>
  <c r="DD89" i="11"/>
  <c r="DC89" i="11"/>
  <c r="DB89" i="11"/>
  <c r="DA89" i="11"/>
  <c r="CZ89" i="11"/>
  <c r="CY89" i="11"/>
  <c r="CX89" i="11"/>
  <c r="CW89" i="11"/>
  <c r="CV89" i="11"/>
  <c r="CU89" i="11"/>
  <c r="CT89" i="11"/>
  <c r="CS89" i="11"/>
  <c r="CR89" i="11"/>
  <c r="CQ89" i="11"/>
  <c r="CP89" i="11"/>
  <c r="CO89" i="11"/>
  <c r="CN89" i="11"/>
  <c r="CM89" i="11"/>
  <c r="CL89" i="11"/>
  <c r="CK89" i="11"/>
  <c r="CJ89" i="11"/>
  <c r="CI89" i="11"/>
  <c r="CH89" i="11"/>
  <c r="CG89" i="11"/>
  <c r="CF89" i="11"/>
  <c r="CE89" i="11"/>
  <c r="CD89" i="11"/>
  <c r="CC89" i="11"/>
  <c r="CB89" i="11"/>
  <c r="CA89" i="11"/>
  <c r="BZ89" i="11"/>
  <c r="BY89" i="11"/>
  <c r="BX89" i="11"/>
  <c r="BW89" i="11"/>
  <c r="BV89" i="11"/>
  <c r="BU89" i="11"/>
  <c r="BT89" i="11"/>
  <c r="BS89" i="11"/>
  <c r="BR89" i="11"/>
  <c r="BQ89" i="11"/>
  <c r="BP89" i="11"/>
  <c r="BO89" i="11"/>
  <c r="BN89" i="11"/>
  <c r="BM89" i="11"/>
  <c r="BL89" i="11"/>
  <c r="BK89" i="11"/>
  <c r="BJ89" i="11"/>
  <c r="BI89" i="11"/>
  <c r="BH89" i="11"/>
  <c r="BG89" i="11"/>
  <c r="BF89" i="11"/>
  <c r="BE89" i="11"/>
  <c r="BD89" i="11"/>
  <c r="BC89" i="11"/>
  <c r="BB89" i="11"/>
  <c r="BA89" i="11"/>
  <c r="AZ89" i="11"/>
  <c r="AY89" i="11"/>
  <c r="AX89" i="11"/>
  <c r="AW89" i="11"/>
  <c r="AV89" i="11"/>
  <c r="AU89" i="11"/>
  <c r="AT89" i="11"/>
  <c r="AS89" i="11"/>
  <c r="AR89" i="11"/>
  <c r="AQ89" i="11"/>
  <c r="AP89" i="11"/>
  <c r="AO89" i="11"/>
  <c r="AN89" i="11"/>
  <c r="AM89" i="11"/>
  <c r="AL89" i="11"/>
  <c r="AK89" i="11"/>
  <c r="AJ89" i="11"/>
  <c r="AI89" i="11"/>
  <c r="AH89" i="11"/>
  <c r="AG89" i="11"/>
  <c r="AF89" i="11"/>
  <c r="AE89" i="11"/>
  <c r="AD89" i="11"/>
  <c r="AC89" i="11"/>
  <c r="AB89" i="11"/>
  <c r="AA89" i="11"/>
  <c r="Z89" i="11"/>
  <c r="Y89" i="11"/>
  <c r="X89" i="11"/>
  <c r="W89" i="11"/>
  <c r="V89" i="11"/>
  <c r="U89" i="11"/>
  <c r="T89" i="11"/>
  <c r="S89" i="11"/>
  <c r="R89" i="11"/>
  <c r="Q89" i="11"/>
  <c r="P89" i="11"/>
  <c r="O89" i="11"/>
  <c r="N89" i="11"/>
  <c r="M89" i="11"/>
  <c r="L89" i="11"/>
  <c r="K89" i="11"/>
  <c r="J89" i="11"/>
  <c r="I89" i="11"/>
  <c r="H89" i="11"/>
  <c r="G89" i="11"/>
  <c r="F89" i="11"/>
  <c r="E89" i="11"/>
  <c r="D89" i="11"/>
  <c r="EC88" i="11"/>
  <c r="EB88" i="11"/>
  <c r="EA88" i="11"/>
  <c r="DZ88" i="11"/>
  <c r="DY88" i="11"/>
  <c r="DX88" i="11"/>
  <c r="DW88" i="11"/>
  <c r="DV88" i="11"/>
  <c r="DU88" i="11"/>
  <c r="DT88" i="11"/>
  <c r="DS88" i="11"/>
  <c r="DR88" i="11"/>
  <c r="DQ88" i="11"/>
  <c r="DP88" i="11"/>
  <c r="DO88" i="11"/>
  <c r="DN88" i="11"/>
  <c r="DM88" i="11"/>
  <c r="DL88" i="11"/>
  <c r="DK88" i="11"/>
  <c r="DJ88" i="11"/>
  <c r="DI88" i="11"/>
  <c r="DH88" i="11"/>
  <c r="DG88" i="11"/>
  <c r="DF88" i="11"/>
  <c r="DE88" i="11"/>
  <c r="DD88" i="11"/>
  <c r="DC88" i="11"/>
  <c r="DB88" i="11"/>
  <c r="DA88" i="11"/>
  <c r="CZ88" i="11"/>
  <c r="CY88" i="11"/>
  <c r="CX88" i="11"/>
  <c r="CW88" i="11"/>
  <c r="CV88" i="11"/>
  <c r="CU88" i="11"/>
  <c r="CT88" i="11"/>
  <c r="CS88" i="11"/>
  <c r="CR88" i="11"/>
  <c r="CQ88" i="11"/>
  <c r="CP88" i="11"/>
  <c r="CO88" i="11"/>
  <c r="CN88" i="11"/>
  <c r="CM88" i="11"/>
  <c r="CL88" i="11"/>
  <c r="CK88" i="11"/>
  <c r="CJ88" i="11"/>
  <c r="CI88" i="11"/>
  <c r="CH88" i="11"/>
  <c r="CG88" i="11"/>
  <c r="CF88" i="11"/>
  <c r="CE88" i="11"/>
  <c r="CD88" i="11"/>
  <c r="CC88" i="11"/>
  <c r="CB88" i="11"/>
  <c r="CA88" i="11"/>
  <c r="BZ88" i="11"/>
  <c r="BY88" i="11"/>
  <c r="BX88" i="11"/>
  <c r="BW88" i="11"/>
  <c r="BV88" i="11"/>
  <c r="BU88" i="11"/>
  <c r="BT88" i="11"/>
  <c r="BS88" i="11"/>
  <c r="BR88" i="11"/>
  <c r="BQ88" i="11"/>
  <c r="BP88" i="11"/>
  <c r="BO88" i="11"/>
  <c r="BN88" i="11"/>
  <c r="BM88" i="11"/>
  <c r="BL88" i="11"/>
  <c r="BK88" i="11"/>
  <c r="BJ88" i="11"/>
  <c r="BI88" i="11"/>
  <c r="BH88" i="11"/>
  <c r="BG88" i="11"/>
  <c r="BF88" i="11"/>
  <c r="BE88" i="11"/>
  <c r="BD88" i="11"/>
  <c r="BC88" i="11"/>
  <c r="BB88" i="11"/>
  <c r="BA88" i="11"/>
  <c r="AZ88" i="11"/>
  <c r="AY88" i="11"/>
  <c r="AX88" i="11"/>
  <c r="AW88" i="11"/>
  <c r="AV88" i="11"/>
  <c r="AU88" i="11"/>
  <c r="AT88" i="11"/>
  <c r="AS88" i="11"/>
  <c r="AR88" i="11"/>
  <c r="AQ88" i="11"/>
  <c r="AP88" i="11"/>
  <c r="AO88" i="11"/>
  <c r="AN88" i="11"/>
  <c r="AM88" i="11"/>
  <c r="AL88" i="11"/>
  <c r="AK88" i="11"/>
  <c r="AJ88" i="11"/>
  <c r="AI88" i="11"/>
  <c r="AH88" i="11"/>
  <c r="AG88" i="11"/>
  <c r="AF88" i="11"/>
  <c r="AE88" i="11"/>
  <c r="AD88" i="11"/>
  <c r="AC88" i="11"/>
  <c r="AB88" i="11"/>
  <c r="AA88" i="11"/>
  <c r="Z88" i="11"/>
  <c r="Y88" i="11"/>
  <c r="X88" i="11"/>
  <c r="W88" i="11"/>
  <c r="V88" i="11"/>
  <c r="U88" i="11"/>
  <c r="T88" i="11"/>
  <c r="S88" i="11"/>
  <c r="R88" i="11"/>
  <c r="Q88" i="11"/>
  <c r="P88" i="11"/>
  <c r="O88" i="11"/>
  <c r="N88" i="11"/>
  <c r="M88" i="11"/>
  <c r="L88" i="11"/>
  <c r="K88" i="11"/>
  <c r="J88" i="11"/>
  <c r="I88" i="11"/>
  <c r="H88" i="11"/>
  <c r="G88" i="11"/>
  <c r="F88" i="11"/>
  <c r="E88" i="11"/>
  <c r="D88" i="11"/>
  <c r="EC87" i="11"/>
  <c r="EB87" i="11"/>
  <c r="EA87" i="11"/>
  <c r="DZ87" i="11"/>
  <c r="DY87" i="11"/>
  <c r="DX87" i="11"/>
  <c r="DW87" i="11"/>
  <c r="DV87" i="11"/>
  <c r="DU87" i="11"/>
  <c r="DT87" i="11"/>
  <c r="DS87" i="11"/>
  <c r="DR87" i="11"/>
  <c r="DQ87" i="11"/>
  <c r="DP87" i="11"/>
  <c r="DO87" i="11"/>
  <c r="DN87" i="11"/>
  <c r="DM87" i="11"/>
  <c r="DL87" i="11"/>
  <c r="DK87" i="11"/>
  <c r="DJ87" i="11"/>
  <c r="DI87" i="11"/>
  <c r="DH87" i="11"/>
  <c r="DG87" i="11"/>
  <c r="DF87" i="11"/>
  <c r="DE87" i="11"/>
  <c r="DD87" i="11"/>
  <c r="DC87" i="11"/>
  <c r="DB87" i="11"/>
  <c r="DA87" i="11"/>
  <c r="CZ87" i="11"/>
  <c r="CY87" i="11"/>
  <c r="CX87" i="11"/>
  <c r="CW87" i="11"/>
  <c r="CV87" i="11"/>
  <c r="CU87" i="11"/>
  <c r="CT87" i="11"/>
  <c r="CS87" i="11"/>
  <c r="CR87" i="11"/>
  <c r="CQ87" i="11"/>
  <c r="CP87" i="11"/>
  <c r="CO87" i="11"/>
  <c r="CN87" i="11"/>
  <c r="CM87" i="11"/>
  <c r="CL87" i="11"/>
  <c r="CK87" i="11"/>
  <c r="CJ87" i="11"/>
  <c r="CI87" i="11"/>
  <c r="CH87" i="11"/>
  <c r="CG87" i="11"/>
  <c r="CF87" i="11"/>
  <c r="CE87" i="11"/>
  <c r="CD87" i="11"/>
  <c r="CC87" i="11"/>
  <c r="CB87" i="11"/>
  <c r="CA87" i="11"/>
  <c r="BZ87" i="11"/>
  <c r="BY87" i="11"/>
  <c r="BX87" i="11"/>
  <c r="BW87" i="11"/>
  <c r="BV87" i="11"/>
  <c r="BU87" i="11"/>
  <c r="BT87" i="11"/>
  <c r="BS87" i="11"/>
  <c r="BR87" i="11"/>
  <c r="BQ87" i="11"/>
  <c r="BP87" i="11"/>
  <c r="BO87" i="11"/>
  <c r="BN87" i="11"/>
  <c r="BM87" i="11"/>
  <c r="BL87" i="11"/>
  <c r="BK87" i="11"/>
  <c r="BJ87" i="11"/>
  <c r="BI87" i="11"/>
  <c r="BH87" i="11"/>
  <c r="BG87" i="11"/>
  <c r="BF87" i="11"/>
  <c r="BE87" i="11"/>
  <c r="BD87" i="11"/>
  <c r="BC87" i="11"/>
  <c r="BB87" i="11"/>
  <c r="BA87" i="11"/>
  <c r="AZ87" i="11"/>
  <c r="AY87" i="11"/>
  <c r="AX87" i="11"/>
  <c r="AW87" i="11"/>
  <c r="AV87" i="11"/>
  <c r="AU87" i="11"/>
  <c r="AT87" i="11"/>
  <c r="AS87" i="11"/>
  <c r="AR87" i="11"/>
  <c r="AQ87" i="11"/>
  <c r="AP87" i="11"/>
  <c r="AO87" i="11"/>
  <c r="AN87" i="11"/>
  <c r="AM87" i="11"/>
  <c r="AL87" i="11"/>
  <c r="AK87" i="11"/>
  <c r="AJ87" i="11"/>
  <c r="AI87" i="11"/>
  <c r="AH87" i="11"/>
  <c r="AG87" i="11"/>
  <c r="AF87" i="11"/>
  <c r="AE87" i="11"/>
  <c r="AD87" i="11"/>
  <c r="AC87" i="11"/>
  <c r="AB87" i="11"/>
  <c r="AA87" i="11"/>
  <c r="Z87" i="11"/>
  <c r="Y87" i="11"/>
  <c r="X87" i="11"/>
  <c r="W87" i="11"/>
  <c r="V87" i="11"/>
  <c r="U87" i="11"/>
  <c r="T87" i="11"/>
  <c r="S87" i="11"/>
  <c r="R87" i="11"/>
  <c r="Q87" i="11"/>
  <c r="P87" i="11"/>
  <c r="O87" i="11"/>
  <c r="N87" i="11"/>
  <c r="M87" i="11"/>
  <c r="L87" i="11"/>
  <c r="K87" i="11"/>
  <c r="J87" i="11"/>
  <c r="I87" i="11"/>
  <c r="H87" i="11"/>
  <c r="G87" i="11"/>
  <c r="F87" i="11"/>
  <c r="E87" i="11"/>
  <c r="D87" i="11"/>
  <c r="EC86" i="11"/>
  <c r="EB86" i="11"/>
  <c r="EA86" i="11"/>
  <c r="DZ86" i="11"/>
  <c r="DY86" i="11"/>
  <c r="DX86" i="11"/>
  <c r="DW86" i="11"/>
  <c r="DV86" i="11"/>
  <c r="DU86" i="11"/>
  <c r="DT86" i="11"/>
  <c r="DS86" i="11"/>
  <c r="DR86" i="11"/>
  <c r="DQ86" i="11"/>
  <c r="DP86" i="11"/>
  <c r="DO86" i="11"/>
  <c r="DN86" i="11"/>
  <c r="DM86" i="11"/>
  <c r="DL86" i="11"/>
  <c r="DK86" i="11"/>
  <c r="DJ86" i="11"/>
  <c r="DI86" i="11"/>
  <c r="DH86" i="11"/>
  <c r="DG86" i="11"/>
  <c r="DF86" i="11"/>
  <c r="DE86" i="11"/>
  <c r="DD86" i="11"/>
  <c r="DC86" i="11"/>
  <c r="DB86" i="11"/>
  <c r="DA86" i="11"/>
  <c r="CZ86" i="11"/>
  <c r="CY86" i="11"/>
  <c r="CX86" i="11"/>
  <c r="CW86" i="11"/>
  <c r="CV86" i="11"/>
  <c r="CU86" i="11"/>
  <c r="CT86" i="11"/>
  <c r="CS86" i="11"/>
  <c r="CR86" i="11"/>
  <c r="CQ86" i="11"/>
  <c r="CP86" i="11"/>
  <c r="CO86" i="11"/>
  <c r="CN86" i="11"/>
  <c r="CM86" i="11"/>
  <c r="CL86" i="11"/>
  <c r="CK86" i="11"/>
  <c r="CJ86" i="11"/>
  <c r="CI86" i="11"/>
  <c r="CH86" i="11"/>
  <c r="CG86" i="11"/>
  <c r="CF86" i="11"/>
  <c r="CE86" i="11"/>
  <c r="CD86" i="11"/>
  <c r="CC86" i="11"/>
  <c r="CB86" i="11"/>
  <c r="CA86" i="11"/>
  <c r="BZ86" i="11"/>
  <c r="BY86" i="11"/>
  <c r="BX86" i="11"/>
  <c r="BW86" i="11"/>
  <c r="BV86" i="11"/>
  <c r="BU86" i="11"/>
  <c r="BT86" i="11"/>
  <c r="BS86" i="11"/>
  <c r="BR86" i="11"/>
  <c r="BQ86" i="11"/>
  <c r="BP86" i="11"/>
  <c r="BO86" i="11"/>
  <c r="BN86" i="11"/>
  <c r="BM86" i="11"/>
  <c r="BL86" i="11"/>
  <c r="BK86" i="11"/>
  <c r="BJ86" i="11"/>
  <c r="BI86" i="11"/>
  <c r="BH86" i="11"/>
  <c r="BG86" i="11"/>
  <c r="BF86" i="11"/>
  <c r="BE86" i="11"/>
  <c r="BD86" i="11"/>
  <c r="BC86" i="11"/>
  <c r="BB86" i="11"/>
  <c r="BA86" i="11"/>
  <c r="AZ86" i="11"/>
  <c r="AY86" i="11"/>
  <c r="AX86" i="11"/>
  <c r="AW86" i="11"/>
  <c r="AV86" i="11"/>
  <c r="AU86" i="11"/>
  <c r="AT86" i="11"/>
  <c r="AS86" i="11"/>
  <c r="AR86" i="11"/>
  <c r="AQ86" i="11"/>
  <c r="AP86" i="11"/>
  <c r="AO86" i="11"/>
  <c r="AN86" i="11"/>
  <c r="AM86" i="11"/>
  <c r="AL86" i="11"/>
  <c r="AK86" i="11"/>
  <c r="AJ86" i="11"/>
  <c r="AI86" i="11"/>
  <c r="AH86" i="11"/>
  <c r="AG86" i="11"/>
  <c r="AF86" i="11"/>
  <c r="AE86" i="11"/>
  <c r="AD86" i="11"/>
  <c r="AC86" i="11"/>
  <c r="AB86" i="11"/>
  <c r="AA86" i="11"/>
  <c r="Z86" i="11"/>
  <c r="Y86" i="11"/>
  <c r="X86" i="11"/>
  <c r="W86" i="11"/>
  <c r="V86" i="11"/>
  <c r="U86" i="11"/>
  <c r="T86" i="11"/>
  <c r="S86" i="11"/>
  <c r="R86" i="11"/>
  <c r="Q86" i="11"/>
  <c r="P86" i="11"/>
  <c r="O86" i="11"/>
  <c r="N86" i="11"/>
  <c r="M86" i="11"/>
  <c r="L86" i="11"/>
  <c r="K86" i="11"/>
  <c r="J86" i="11"/>
  <c r="I86" i="11"/>
  <c r="H86" i="11"/>
  <c r="G86" i="11"/>
  <c r="F86" i="11"/>
  <c r="E86" i="11"/>
  <c r="D86" i="11"/>
  <c r="EC85" i="11"/>
  <c r="EB85" i="11"/>
  <c r="EA85" i="11"/>
  <c r="DZ85" i="11"/>
  <c r="DY85" i="11"/>
  <c r="DX85" i="11"/>
  <c r="DW85" i="11"/>
  <c r="DV85" i="11"/>
  <c r="DU85" i="11"/>
  <c r="DT85" i="11"/>
  <c r="DS85" i="11"/>
  <c r="DR85" i="11"/>
  <c r="DQ85" i="11"/>
  <c r="DP85" i="11"/>
  <c r="DO85" i="11"/>
  <c r="DN85" i="11"/>
  <c r="DM85" i="11"/>
  <c r="DL85" i="11"/>
  <c r="DK85" i="11"/>
  <c r="DJ85" i="11"/>
  <c r="DI85" i="11"/>
  <c r="DH85" i="11"/>
  <c r="DG85" i="11"/>
  <c r="DF85" i="11"/>
  <c r="DE85" i="11"/>
  <c r="DD85" i="11"/>
  <c r="DC85" i="11"/>
  <c r="DB85" i="11"/>
  <c r="DA85" i="11"/>
  <c r="CZ85" i="11"/>
  <c r="CY85" i="11"/>
  <c r="CX85" i="11"/>
  <c r="CW85" i="11"/>
  <c r="CV85" i="11"/>
  <c r="CU85" i="11"/>
  <c r="CT85" i="11"/>
  <c r="CS85" i="11"/>
  <c r="CR85" i="11"/>
  <c r="CQ85" i="11"/>
  <c r="CP85" i="11"/>
  <c r="CO85" i="11"/>
  <c r="CN85" i="11"/>
  <c r="CM85" i="11"/>
  <c r="CL85" i="11"/>
  <c r="CK85" i="11"/>
  <c r="CJ85" i="11"/>
  <c r="CI85" i="11"/>
  <c r="CH85" i="11"/>
  <c r="CG85" i="11"/>
  <c r="CF85" i="11"/>
  <c r="CE85" i="11"/>
  <c r="CD85" i="11"/>
  <c r="CC85" i="11"/>
  <c r="CB85" i="11"/>
  <c r="CA85" i="11"/>
  <c r="BZ85" i="11"/>
  <c r="BY85" i="11"/>
  <c r="BX85" i="11"/>
  <c r="BW85" i="11"/>
  <c r="BV85" i="11"/>
  <c r="BU85" i="11"/>
  <c r="BT85" i="11"/>
  <c r="BS85" i="11"/>
  <c r="BR85" i="11"/>
  <c r="BQ85" i="11"/>
  <c r="BP85" i="11"/>
  <c r="BO85" i="11"/>
  <c r="BN85" i="11"/>
  <c r="BM85" i="11"/>
  <c r="BL85" i="11"/>
  <c r="BK85" i="11"/>
  <c r="BJ85" i="11"/>
  <c r="BI85" i="11"/>
  <c r="BH85" i="11"/>
  <c r="BG85" i="11"/>
  <c r="BF85" i="11"/>
  <c r="BE85" i="11"/>
  <c r="BD85" i="11"/>
  <c r="BC85" i="11"/>
  <c r="BB85" i="11"/>
  <c r="BA85" i="11"/>
  <c r="AZ85" i="11"/>
  <c r="AY85" i="11"/>
  <c r="AX85" i="11"/>
  <c r="AW85" i="11"/>
  <c r="AV85" i="11"/>
  <c r="AU85" i="11"/>
  <c r="AT85" i="11"/>
  <c r="AS85" i="11"/>
  <c r="AR85" i="11"/>
  <c r="AQ85" i="11"/>
  <c r="AP85" i="11"/>
  <c r="AO85" i="11"/>
  <c r="AN85" i="11"/>
  <c r="AM85" i="11"/>
  <c r="AL85" i="11"/>
  <c r="AK85" i="11"/>
  <c r="AJ85" i="11"/>
  <c r="AI85" i="11"/>
  <c r="AH85" i="11"/>
  <c r="AG85" i="11"/>
  <c r="AF85" i="11"/>
  <c r="AE85" i="11"/>
  <c r="AD85" i="11"/>
  <c r="AC85" i="11"/>
  <c r="AB85" i="11"/>
  <c r="AA85" i="11"/>
  <c r="Z85" i="11"/>
  <c r="Y85" i="11"/>
  <c r="X85" i="11"/>
  <c r="W85" i="11"/>
  <c r="V85" i="11"/>
  <c r="U85" i="11"/>
  <c r="T85" i="11"/>
  <c r="S85" i="11"/>
  <c r="R85" i="11"/>
  <c r="Q85" i="11"/>
  <c r="P85" i="11"/>
  <c r="O85" i="11"/>
  <c r="N85" i="11"/>
  <c r="M85" i="11"/>
  <c r="L85" i="11"/>
  <c r="K85" i="11"/>
  <c r="J85" i="11"/>
  <c r="I85" i="11"/>
  <c r="H85" i="11"/>
  <c r="G85" i="11"/>
  <c r="F85" i="11"/>
  <c r="E85" i="11"/>
  <c r="D85" i="11"/>
  <c r="EC84" i="11"/>
  <c r="EB84" i="11"/>
  <c r="EA84" i="11"/>
  <c r="DZ84" i="11"/>
  <c r="DY84" i="11"/>
  <c r="DX84" i="11"/>
  <c r="DW84" i="11"/>
  <c r="DV84" i="11"/>
  <c r="DU84" i="11"/>
  <c r="DT84" i="11"/>
  <c r="DS84" i="11"/>
  <c r="DR84" i="11"/>
  <c r="DQ84" i="11"/>
  <c r="DP84" i="11"/>
  <c r="DO84" i="11"/>
  <c r="DN84" i="11"/>
  <c r="DM84" i="11"/>
  <c r="DL84" i="11"/>
  <c r="DK84" i="11"/>
  <c r="DJ84" i="11"/>
  <c r="DI84" i="11"/>
  <c r="DH84" i="11"/>
  <c r="DG84" i="11"/>
  <c r="DF84" i="11"/>
  <c r="DE84" i="11"/>
  <c r="DD84" i="11"/>
  <c r="DC84" i="11"/>
  <c r="DB84" i="11"/>
  <c r="DA84" i="11"/>
  <c r="CZ84" i="11"/>
  <c r="CY84" i="11"/>
  <c r="CX84" i="11"/>
  <c r="CW84" i="11"/>
  <c r="CV84" i="11"/>
  <c r="CU84" i="11"/>
  <c r="CT84" i="11"/>
  <c r="CS84" i="11"/>
  <c r="CR84" i="11"/>
  <c r="CQ84" i="11"/>
  <c r="CP84" i="11"/>
  <c r="CO84" i="11"/>
  <c r="CN84" i="11"/>
  <c r="CM84" i="11"/>
  <c r="CL84" i="11"/>
  <c r="CK84" i="11"/>
  <c r="CJ84" i="11"/>
  <c r="CI84" i="11"/>
  <c r="CH84" i="11"/>
  <c r="CG84" i="11"/>
  <c r="CF84" i="11"/>
  <c r="CE84" i="11"/>
  <c r="CD84" i="11"/>
  <c r="CC84" i="11"/>
  <c r="CB84" i="11"/>
  <c r="CA84" i="11"/>
  <c r="BZ84" i="11"/>
  <c r="BY84" i="11"/>
  <c r="BX84" i="11"/>
  <c r="BW84" i="11"/>
  <c r="BV84" i="11"/>
  <c r="BU84" i="11"/>
  <c r="BT84" i="11"/>
  <c r="BS84" i="11"/>
  <c r="BR84" i="11"/>
  <c r="BQ84" i="11"/>
  <c r="BP84" i="11"/>
  <c r="BO84" i="11"/>
  <c r="BN84" i="11"/>
  <c r="BM84" i="11"/>
  <c r="BL84" i="11"/>
  <c r="BK84" i="11"/>
  <c r="BJ84" i="11"/>
  <c r="BI84" i="11"/>
  <c r="BH84" i="11"/>
  <c r="BG84" i="11"/>
  <c r="BF84" i="11"/>
  <c r="BE84" i="11"/>
  <c r="BD84" i="11"/>
  <c r="BC84" i="11"/>
  <c r="BB84" i="11"/>
  <c r="BA84" i="11"/>
  <c r="AZ84" i="11"/>
  <c r="AY84" i="11"/>
  <c r="AX84" i="11"/>
  <c r="AW84" i="11"/>
  <c r="AV84" i="11"/>
  <c r="AU84" i="11"/>
  <c r="AT84" i="11"/>
  <c r="AS84" i="11"/>
  <c r="AR84" i="11"/>
  <c r="AQ84" i="11"/>
  <c r="AP84" i="11"/>
  <c r="AO84" i="11"/>
  <c r="AN84" i="11"/>
  <c r="AM84" i="11"/>
  <c r="AL84" i="11"/>
  <c r="AK84" i="11"/>
  <c r="AJ84" i="11"/>
  <c r="AI84" i="11"/>
  <c r="AH84" i="11"/>
  <c r="AG84" i="11"/>
  <c r="AF84" i="11"/>
  <c r="AE84" i="11"/>
  <c r="AD84" i="11"/>
  <c r="AC84" i="11"/>
  <c r="AB84" i="11"/>
  <c r="AA84" i="11"/>
  <c r="Z84" i="11"/>
  <c r="Y84" i="11"/>
  <c r="X84" i="11"/>
  <c r="W84" i="11"/>
  <c r="V84" i="11"/>
  <c r="U84" i="11"/>
  <c r="T84" i="11"/>
  <c r="S84" i="11"/>
  <c r="R84" i="11"/>
  <c r="Q84" i="11"/>
  <c r="P84" i="11"/>
  <c r="O84" i="11"/>
  <c r="N84" i="11"/>
  <c r="M84" i="11"/>
  <c r="L84" i="11"/>
  <c r="K84" i="11"/>
  <c r="J84" i="11"/>
  <c r="I84" i="11"/>
  <c r="H84" i="11"/>
  <c r="G84" i="11"/>
  <c r="F84" i="11"/>
  <c r="E84" i="11"/>
  <c r="D84" i="11"/>
  <c r="EC83" i="11"/>
  <c r="EB83" i="11"/>
  <c r="EA83" i="11"/>
  <c r="DZ83" i="11"/>
  <c r="DY83" i="11"/>
  <c r="DX83" i="11"/>
  <c r="DW83" i="11"/>
  <c r="DV83" i="11"/>
  <c r="DU83" i="11"/>
  <c r="DT83" i="11"/>
  <c r="DS83" i="11"/>
  <c r="DR83" i="11"/>
  <c r="DQ83" i="11"/>
  <c r="DP83" i="11"/>
  <c r="DO83" i="11"/>
  <c r="DN83" i="11"/>
  <c r="DM83" i="11"/>
  <c r="DL83" i="11"/>
  <c r="DK83" i="11"/>
  <c r="DJ83" i="11"/>
  <c r="DI83" i="11"/>
  <c r="DH83" i="11"/>
  <c r="DG83" i="11"/>
  <c r="DF83" i="11"/>
  <c r="DE83" i="11"/>
  <c r="DD83" i="11"/>
  <c r="DC83" i="11"/>
  <c r="DB83" i="11"/>
  <c r="DA83" i="11"/>
  <c r="CZ83" i="11"/>
  <c r="CY83" i="11"/>
  <c r="CX83" i="11"/>
  <c r="CW83" i="11"/>
  <c r="CV83" i="11"/>
  <c r="CU83" i="11"/>
  <c r="CT83" i="11"/>
  <c r="CS83" i="11"/>
  <c r="CR83" i="11"/>
  <c r="CQ83" i="11"/>
  <c r="CP83" i="11"/>
  <c r="CO83" i="11"/>
  <c r="CN83" i="11"/>
  <c r="CM83" i="11"/>
  <c r="CL83" i="11"/>
  <c r="CK83" i="11"/>
  <c r="CJ83" i="11"/>
  <c r="CI83" i="11"/>
  <c r="CH83" i="11"/>
  <c r="CG83" i="11"/>
  <c r="CF83" i="11"/>
  <c r="CE83" i="11"/>
  <c r="CD83" i="11"/>
  <c r="CC83" i="11"/>
  <c r="CB83" i="11"/>
  <c r="CA83" i="11"/>
  <c r="BZ83" i="11"/>
  <c r="BY83" i="11"/>
  <c r="BX83" i="11"/>
  <c r="BW83" i="11"/>
  <c r="BV83" i="11"/>
  <c r="BU83" i="11"/>
  <c r="BT83" i="11"/>
  <c r="BS83" i="11"/>
  <c r="BR83" i="11"/>
  <c r="BQ83" i="11"/>
  <c r="BP83" i="11"/>
  <c r="BO83" i="11"/>
  <c r="BN83" i="11"/>
  <c r="BM83" i="11"/>
  <c r="BL83" i="11"/>
  <c r="BK83" i="11"/>
  <c r="BJ83" i="11"/>
  <c r="BI83" i="11"/>
  <c r="BH83" i="11"/>
  <c r="BG83" i="11"/>
  <c r="BF83" i="11"/>
  <c r="BE83" i="11"/>
  <c r="BD83" i="11"/>
  <c r="BC83" i="11"/>
  <c r="BB83" i="11"/>
  <c r="BA83" i="11"/>
  <c r="AZ83" i="11"/>
  <c r="AY83" i="11"/>
  <c r="AX83" i="11"/>
  <c r="AW83" i="11"/>
  <c r="AV83" i="11"/>
  <c r="AU83" i="11"/>
  <c r="AT83" i="11"/>
  <c r="AS83" i="11"/>
  <c r="AR83" i="11"/>
  <c r="AQ83" i="11"/>
  <c r="AP83" i="11"/>
  <c r="AO83" i="11"/>
  <c r="AN83" i="11"/>
  <c r="AM83" i="11"/>
  <c r="AL83" i="11"/>
  <c r="AK83" i="11"/>
  <c r="AJ83" i="11"/>
  <c r="AI83" i="11"/>
  <c r="AH83" i="11"/>
  <c r="AG83" i="11"/>
  <c r="AF83" i="11"/>
  <c r="AE83" i="11"/>
  <c r="AD83" i="11"/>
  <c r="AC83" i="11"/>
  <c r="AB83" i="11"/>
  <c r="AA83" i="11"/>
  <c r="Z83" i="11"/>
  <c r="Y83" i="11"/>
  <c r="X83" i="11"/>
  <c r="W83" i="11"/>
  <c r="V83" i="11"/>
  <c r="U83" i="11"/>
  <c r="T83" i="11"/>
  <c r="S83" i="11"/>
  <c r="R83" i="11"/>
  <c r="Q83" i="11"/>
  <c r="P83" i="11"/>
  <c r="O83" i="11"/>
  <c r="N83" i="11"/>
  <c r="M83" i="11"/>
  <c r="L83" i="11"/>
  <c r="K83" i="11"/>
  <c r="J83" i="11"/>
  <c r="I83" i="11"/>
  <c r="H83" i="11"/>
  <c r="G83" i="11"/>
  <c r="F83" i="11"/>
  <c r="E83" i="11"/>
  <c r="D83" i="11"/>
  <c r="EC82" i="11"/>
  <c r="EB82" i="11"/>
  <c r="EA82" i="11"/>
  <c r="DZ82" i="11"/>
  <c r="DY82" i="11"/>
  <c r="DX82" i="11"/>
  <c r="DW82" i="11"/>
  <c r="DV82" i="11"/>
  <c r="DU82" i="11"/>
  <c r="DT82" i="11"/>
  <c r="DS82" i="11"/>
  <c r="DR82" i="11"/>
  <c r="DQ82" i="11"/>
  <c r="DP82" i="11"/>
  <c r="DO82" i="11"/>
  <c r="DN82" i="11"/>
  <c r="DM82" i="11"/>
  <c r="DL82" i="11"/>
  <c r="DK82" i="11"/>
  <c r="DJ82" i="11"/>
  <c r="DI82" i="11"/>
  <c r="DH82" i="11"/>
  <c r="DG82" i="11"/>
  <c r="DF82" i="11"/>
  <c r="DE82" i="11"/>
  <c r="DD82" i="11"/>
  <c r="DC82" i="11"/>
  <c r="DB82" i="11"/>
  <c r="DA82" i="11"/>
  <c r="CZ82" i="11"/>
  <c r="CY82" i="11"/>
  <c r="CX82" i="11"/>
  <c r="CW82" i="11"/>
  <c r="CV82" i="11"/>
  <c r="CU82" i="11"/>
  <c r="CT82" i="11"/>
  <c r="CS82" i="11"/>
  <c r="CR82" i="11"/>
  <c r="CQ82" i="11"/>
  <c r="CP82" i="11"/>
  <c r="CO82" i="11"/>
  <c r="CN82" i="11"/>
  <c r="CM82" i="11"/>
  <c r="CL82" i="11"/>
  <c r="CK82" i="11"/>
  <c r="CJ82" i="11"/>
  <c r="CI82" i="11"/>
  <c r="CH82" i="11"/>
  <c r="CG82" i="11"/>
  <c r="CF82" i="11"/>
  <c r="CE82" i="11"/>
  <c r="CD82" i="11"/>
  <c r="CC82" i="11"/>
  <c r="CB82" i="11"/>
  <c r="CA82" i="11"/>
  <c r="BZ82" i="11"/>
  <c r="BY82" i="11"/>
  <c r="BX82" i="11"/>
  <c r="BW82" i="11"/>
  <c r="BV82" i="11"/>
  <c r="BU82" i="11"/>
  <c r="BT82" i="11"/>
  <c r="BS82" i="11"/>
  <c r="BR82" i="11"/>
  <c r="BQ82" i="11"/>
  <c r="BP82" i="11"/>
  <c r="BO82" i="11"/>
  <c r="BN82" i="11"/>
  <c r="BM82" i="11"/>
  <c r="BL82" i="11"/>
  <c r="BK82" i="11"/>
  <c r="BJ82" i="11"/>
  <c r="BI82" i="11"/>
  <c r="BH82" i="11"/>
  <c r="BG82" i="11"/>
  <c r="BF82" i="11"/>
  <c r="BE82" i="11"/>
  <c r="BD82" i="11"/>
  <c r="BC82" i="11"/>
  <c r="BB82" i="11"/>
  <c r="BA82" i="11"/>
  <c r="AZ82" i="11"/>
  <c r="AY82" i="11"/>
  <c r="AX82" i="11"/>
  <c r="AW82" i="11"/>
  <c r="AV82" i="11"/>
  <c r="AU82" i="11"/>
  <c r="AT82" i="11"/>
  <c r="AS82" i="11"/>
  <c r="AR82" i="11"/>
  <c r="AQ82" i="11"/>
  <c r="AP82" i="11"/>
  <c r="AO82" i="11"/>
  <c r="AN82" i="11"/>
  <c r="AM82" i="11"/>
  <c r="AL82" i="11"/>
  <c r="AK82" i="11"/>
  <c r="AJ82" i="11"/>
  <c r="AI82" i="11"/>
  <c r="AH82" i="11"/>
  <c r="AG82" i="11"/>
  <c r="AF82" i="11"/>
  <c r="AE82" i="11"/>
  <c r="AD82" i="11"/>
  <c r="AC82" i="11"/>
  <c r="AB82" i="11"/>
  <c r="AA82" i="11"/>
  <c r="Z82" i="11"/>
  <c r="Y82" i="11"/>
  <c r="X82" i="11"/>
  <c r="W82" i="11"/>
  <c r="V82" i="11"/>
  <c r="U82" i="11"/>
  <c r="T82" i="11"/>
  <c r="S82" i="11"/>
  <c r="R82" i="11"/>
  <c r="Q82" i="11"/>
  <c r="P82" i="11"/>
  <c r="O82" i="11"/>
  <c r="N82" i="11"/>
  <c r="M82" i="11"/>
  <c r="L82" i="11"/>
  <c r="K82" i="11"/>
  <c r="J82" i="11"/>
  <c r="I82" i="11"/>
  <c r="H82" i="11"/>
  <c r="G82" i="11"/>
  <c r="F82" i="11"/>
  <c r="E82" i="11"/>
  <c r="D82" i="11"/>
  <c r="EC81" i="11"/>
  <c r="EB81" i="11"/>
  <c r="EA81" i="11"/>
  <c r="DZ81" i="11"/>
  <c r="DY81" i="11"/>
  <c r="DX81" i="11"/>
  <c r="DW81" i="11"/>
  <c r="DV81" i="11"/>
  <c r="DU81" i="11"/>
  <c r="DT81" i="11"/>
  <c r="DS81" i="11"/>
  <c r="DR81" i="11"/>
  <c r="DQ81" i="11"/>
  <c r="DP81" i="11"/>
  <c r="DO81" i="11"/>
  <c r="DN81" i="11"/>
  <c r="DM81" i="11"/>
  <c r="DL81" i="11"/>
  <c r="DK81" i="11"/>
  <c r="DJ81" i="11"/>
  <c r="DI81" i="11"/>
  <c r="DH81" i="11"/>
  <c r="DG81" i="11"/>
  <c r="DF81" i="11"/>
  <c r="DE81" i="11"/>
  <c r="DD81" i="11"/>
  <c r="DC81" i="11"/>
  <c r="DB81" i="11"/>
  <c r="DA81" i="11"/>
  <c r="CZ81" i="11"/>
  <c r="CY81" i="11"/>
  <c r="CX81" i="11"/>
  <c r="CW81" i="11"/>
  <c r="CV81" i="11"/>
  <c r="CU81" i="11"/>
  <c r="CT81" i="11"/>
  <c r="CS81" i="11"/>
  <c r="CR81" i="11"/>
  <c r="CQ81" i="11"/>
  <c r="CP81" i="11"/>
  <c r="CO81" i="11"/>
  <c r="CN81" i="11"/>
  <c r="CM81" i="11"/>
  <c r="CL81" i="11"/>
  <c r="CK81" i="11"/>
  <c r="CJ81" i="11"/>
  <c r="CI81" i="11"/>
  <c r="CH81" i="11"/>
  <c r="CG81" i="11"/>
  <c r="CF81" i="11"/>
  <c r="CE81" i="11"/>
  <c r="CD81" i="11"/>
  <c r="CC81" i="11"/>
  <c r="CB81" i="11"/>
  <c r="CA81" i="11"/>
  <c r="BZ81" i="11"/>
  <c r="BY81" i="11"/>
  <c r="BX81" i="11"/>
  <c r="BW81" i="11"/>
  <c r="BV81" i="11"/>
  <c r="BU81" i="11"/>
  <c r="BT81" i="11"/>
  <c r="BS81" i="11"/>
  <c r="BR81" i="11"/>
  <c r="BQ81" i="11"/>
  <c r="BP81" i="11"/>
  <c r="BO81" i="11"/>
  <c r="BN81" i="11"/>
  <c r="BM81" i="11"/>
  <c r="BL81" i="11"/>
  <c r="BK81" i="11"/>
  <c r="BJ81" i="11"/>
  <c r="BI81" i="11"/>
  <c r="BH81" i="11"/>
  <c r="BG81" i="11"/>
  <c r="BF81" i="11"/>
  <c r="BE81" i="11"/>
  <c r="BD81" i="11"/>
  <c r="BC81" i="11"/>
  <c r="BB81" i="11"/>
  <c r="BA81" i="11"/>
  <c r="AZ81" i="11"/>
  <c r="AY81" i="11"/>
  <c r="AX81" i="11"/>
  <c r="AW81" i="11"/>
  <c r="AV81" i="11"/>
  <c r="AU81" i="11"/>
  <c r="AT81" i="11"/>
  <c r="AS81" i="11"/>
  <c r="AR81" i="11"/>
  <c r="AQ81" i="11"/>
  <c r="AP81" i="11"/>
  <c r="AO81" i="11"/>
  <c r="AN81" i="11"/>
  <c r="AM81" i="11"/>
  <c r="AL81" i="11"/>
  <c r="AK81" i="11"/>
  <c r="AJ81" i="11"/>
  <c r="AI81" i="11"/>
  <c r="AH81" i="11"/>
  <c r="AG81" i="11"/>
  <c r="AF81" i="11"/>
  <c r="AE81" i="11"/>
  <c r="AD81" i="11"/>
  <c r="AC81" i="11"/>
  <c r="AB81" i="11"/>
  <c r="AA81" i="11"/>
  <c r="Z81" i="11"/>
  <c r="Y81" i="11"/>
  <c r="X81" i="11"/>
  <c r="W81" i="11"/>
  <c r="V81" i="11"/>
  <c r="U81" i="11"/>
  <c r="T81" i="11"/>
  <c r="S81" i="11"/>
  <c r="R81" i="11"/>
  <c r="Q81" i="11"/>
  <c r="P81" i="11"/>
  <c r="O81" i="11"/>
  <c r="N81" i="11"/>
  <c r="M81" i="11"/>
  <c r="L81" i="11"/>
  <c r="K81" i="11"/>
  <c r="J81" i="11"/>
  <c r="I81" i="11"/>
  <c r="H81" i="11"/>
  <c r="G81" i="11"/>
  <c r="F81" i="11"/>
  <c r="E81" i="11"/>
  <c r="D81" i="11"/>
  <c r="EC80" i="11"/>
  <c r="EB80" i="11"/>
  <c r="EA80" i="11"/>
  <c r="DZ80" i="11"/>
  <c r="DY80" i="11"/>
  <c r="DX80" i="11"/>
  <c r="DW80" i="11"/>
  <c r="DV80" i="11"/>
  <c r="DU80" i="11"/>
  <c r="DT80" i="11"/>
  <c r="DS80" i="11"/>
  <c r="DR80" i="11"/>
  <c r="DQ80" i="11"/>
  <c r="DP80" i="11"/>
  <c r="DO80" i="11"/>
  <c r="DN80" i="11"/>
  <c r="DM80" i="11"/>
  <c r="DL80" i="11"/>
  <c r="DK80" i="11"/>
  <c r="DJ80" i="11"/>
  <c r="DI80" i="11"/>
  <c r="DH80" i="11"/>
  <c r="DG80" i="11"/>
  <c r="DF80" i="11"/>
  <c r="DE80" i="11"/>
  <c r="DD80" i="11"/>
  <c r="DC80" i="11"/>
  <c r="DB80" i="11"/>
  <c r="DA80" i="11"/>
  <c r="CZ80" i="11"/>
  <c r="CY80" i="11"/>
  <c r="CX80" i="11"/>
  <c r="CW80" i="11"/>
  <c r="CV80" i="11"/>
  <c r="CU80" i="11"/>
  <c r="CT80" i="11"/>
  <c r="CS80" i="11"/>
  <c r="CR80" i="11"/>
  <c r="CQ80" i="11"/>
  <c r="CP80" i="11"/>
  <c r="CO80" i="11"/>
  <c r="CN80" i="11"/>
  <c r="CM80" i="11"/>
  <c r="CL80" i="11"/>
  <c r="CK80" i="11"/>
  <c r="CJ80" i="11"/>
  <c r="CI80" i="11"/>
  <c r="CH80" i="11"/>
  <c r="CG80" i="11"/>
  <c r="CF80" i="11"/>
  <c r="CE80" i="11"/>
  <c r="CD80" i="11"/>
  <c r="CC80" i="11"/>
  <c r="CB80" i="11"/>
  <c r="CA80" i="11"/>
  <c r="BZ80" i="11"/>
  <c r="BY80" i="11"/>
  <c r="BX80" i="11"/>
  <c r="BW80" i="11"/>
  <c r="BV80" i="11"/>
  <c r="BU80" i="11"/>
  <c r="BT80" i="11"/>
  <c r="BS80" i="11"/>
  <c r="BR80" i="11"/>
  <c r="BQ80" i="11"/>
  <c r="BP80" i="11"/>
  <c r="BO80" i="11"/>
  <c r="BN80" i="11"/>
  <c r="BM80" i="11"/>
  <c r="BL80" i="11"/>
  <c r="BK80" i="11"/>
  <c r="BJ80" i="11"/>
  <c r="BI80" i="11"/>
  <c r="BH80" i="11"/>
  <c r="BG80" i="11"/>
  <c r="BF80" i="11"/>
  <c r="BE80" i="11"/>
  <c r="BD80" i="11"/>
  <c r="BC80" i="11"/>
  <c r="BB80" i="11"/>
  <c r="BA80" i="11"/>
  <c r="AZ80" i="11"/>
  <c r="AY80" i="11"/>
  <c r="AX80" i="11"/>
  <c r="AW80" i="11"/>
  <c r="AV80" i="11"/>
  <c r="AU80" i="11"/>
  <c r="AT80" i="11"/>
  <c r="AS80" i="11"/>
  <c r="AR80" i="11"/>
  <c r="AQ80" i="11"/>
  <c r="AP80" i="11"/>
  <c r="AO80" i="11"/>
  <c r="AN80" i="11"/>
  <c r="AM80" i="11"/>
  <c r="AL80" i="11"/>
  <c r="AK80" i="11"/>
  <c r="AJ80" i="11"/>
  <c r="AI80" i="11"/>
  <c r="AH80" i="11"/>
  <c r="AG80" i="11"/>
  <c r="AF80" i="11"/>
  <c r="AE80" i="11"/>
  <c r="AD80" i="11"/>
  <c r="AC80" i="11"/>
  <c r="AB80" i="11"/>
  <c r="AA80" i="11"/>
  <c r="Z80" i="11"/>
  <c r="Y80" i="11"/>
  <c r="X80" i="11"/>
  <c r="W80" i="11"/>
  <c r="V80" i="11"/>
  <c r="U80" i="11"/>
  <c r="T80" i="11"/>
  <c r="S80" i="11"/>
  <c r="R80" i="11"/>
  <c r="Q80" i="11"/>
  <c r="P80" i="11"/>
  <c r="O80" i="11"/>
  <c r="N80" i="11"/>
  <c r="M80" i="11"/>
  <c r="L80" i="11"/>
  <c r="K80" i="11"/>
  <c r="J80" i="11"/>
  <c r="I80" i="11"/>
  <c r="H80" i="11"/>
  <c r="G80" i="11"/>
  <c r="F80" i="11"/>
  <c r="E80" i="11"/>
  <c r="D80" i="11"/>
  <c r="EC79" i="11"/>
  <c r="EB79" i="11"/>
  <c r="EA79" i="11"/>
  <c r="DZ79" i="11"/>
  <c r="DY79" i="11"/>
  <c r="DX79" i="11"/>
  <c r="DW79" i="11"/>
  <c r="DV79" i="11"/>
  <c r="DU79" i="11"/>
  <c r="DT79" i="11"/>
  <c r="DS79" i="11"/>
  <c r="DR79" i="11"/>
  <c r="DQ79" i="11"/>
  <c r="DP79" i="11"/>
  <c r="DO79" i="11"/>
  <c r="DN79" i="11"/>
  <c r="DM79" i="11"/>
  <c r="DL79" i="11"/>
  <c r="DK79" i="11"/>
  <c r="DJ79" i="11"/>
  <c r="DI79" i="11"/>
  <c r="DH79" i="11"/>
  <c r="DG79" i="11"/>
  <c r="DF79" i="11"/>
  <c r="DE79" i="11"/>
  <c r="DD79" i="11"/>
  <c r="DC79" i="11"/>
  <c r="DB79" i="11"/>
  <c r="DA79" i="11"/>
  <c r="CZ79" i="11"/>
  <c r="CY79" i="11"/>
  <c r="CX79" i="11"/>
  <c r="CW79" i="11"/>
  <c r="CV79" i="11"/>
  <c r="CU79" i="11"/>
  <c r="CT79" i="11"/>
  <c r="CS79" i="11"/>
  <c r="CR79" i="11"/>
  <c r="CQ79" i="11"/>
  <c r="CP79" i="11"/>
  <c r="CO79" i="11"/>
  <c r="CN79" i="11"/>
  <c r="CM79" i="11"/>
  <c r="CL79" i="11"/>
  <c r="CK79" i="11"/>
  <c r="CJ79" i="11"/>
  <c r="CI79" i="11"/>
  <c r="CH79" i="11"/>
  <c r="CG79" i="11"/>
  <c r="CF79" i="11"/>
  <c r="CE79" i="11"/>
  <c r="CD79" i="11"/>
  <c r="CC79" i="11"/>
  <c r="CB79" i="11"/>
  <c r="CA79" i="11"/>
  <c r="BZ79" i="11"/>
  <c r="BY79" i="11"/>
  <c r="BX79" i="11"/>
  <c r="BW79" i="11"/>
  <c r="BV79" i="11"/>
  <c r="BU79" i="11"/>
  <c r="BT79" i="11"/>
  <c r="BS79" i="11"/>
  <c r="BR79" i="11"/>
  <c r="BQ79" i="11"/>
  <c r="BP79" i="11"/>
  <c r="BO79" i="11"/>
  <c r="BN79" i="11"/>
  <c r="BM79" i="11"/>
  <c r="BL79" i="11"/>
  <c r="BK79" i="11"/>
  <c r="BJ79" i="11"/>
  <c r="BI79" i="11"/>
  <c r="BH79" i="11"/>
  <c r="BG79" i="11"/>
  <c r="BF79" i="11"/>
  <c r="BE79" i="11"/>
  <c r="BD79" i="11"/>
  <c r="BC79" i="11"/>
  <c r="BB79" i="11"/>
  <c r="BA79" i="11"/>
  <c r="AZ79" i="11"/>
  <c r="AY79" i="11"/>
  <c r="AX79" i="11"/>
  <c r="AW79" i="11"/>
  <c r="AV79" i="11"/>
  <c r="AU79" i="11"/>
  <c r="AT79" i="11"/>
  <c r="AS79" i="11"/>
  <c r="AR79" i="11"/>
  <c r="AQ79" i="11"/>
  <c r="AP79" i="11"/>
  <c r="AO79" i="11"/>
  <c r="AN79" i="11"/>
  <c r="AM79" i="11"/>
  <c r="AL79" i="11"/>
  <c r="AK79" i="11"/>
  <c r="AJ79" i="11"/>
  <c r="AI79" i="11"/>
  <c r="AH79" i="11"/>
  <c r="AG79" i="11"/>
  <c r="AF79" i="11"/>
  <c r="AE79" i="11"/>
  <c r="AD79" i="11"/>
  <c r="AC79" i="11"/>
  <c r="AB79" i="11"/>
  <c r="AA79" i="11"/>
  <c r="Z79" i="11"/>
  <c r="Y79" i="11"/>
  <c r="X79" i="11"/>
  <c r="W79" i="11"/>
  <c r="V79" i="11"/>
  <c r="U79" i="11"/>
  <c r="T79" i="11"/>
  <c r="S79" i="11"/>
  <c r="R79" i="11"/>
  <c r="Q79" i="11"/>
  <c r="P79" i="11"/>
  <c r="O79" i="11"/>
  <c r="N79" i="11"/>
  <c r="M79" i="11"/>
  <c r="L79" i="11"/>
  <c r="K79" i="11"/>
  <c r="J79" i="11"/>
  <c r="I79" i="11"/>
  <c r="H79" i="11"/>
  <c r="G79" i="11"/>
  <c r="F79" i="11"/>
  <c r="E79" i="11"/>
  <c r="D79" i="11"/>
  <c r="EC78" i="11"/>
  <c r="EB78" i="11"/>
  <c r="EA78" i="11"/>
  <c r="DZ78" i="11"/>
  <c r="DY78" i="11"/>
  <c r="DX78" i="11"/>
  <c r="DW78" i="11"/>
  <c r="DV78" i="11"/>
  <c r="DU78" i="11"/>
  <c r="DT78" i="11"/>
  <c r="DS78" i="11"/>
  <c r="DR78" i="11"/>
  <c r="DQ78" i="11"/>
  <c r="DP78" i="11"/>
  <c r="DO78" i="11"/>
  <c r="DN78" i="11"/>
  <c r="DM78" i="11"/>
  <c r="DL78" i="11"/>
  <c r="DK78" i="11"/>
  <c r="DJ78" i="11"/>
  <c r="DI78" i="11"/>
  <c r="DH78" i="11"/>
  <c r="DG78" i="11"/>
  <c r="DF78" i="11"/>
  <c r="DE78" i="11"/>
  <c r="DD78" i="11"/>
  <c r="DC78" i="11"/>
  <c r="DB78" i="11"/>
  <c r="DA78" i="11"/>
  <c r="CZ78" i="11"/>
  <c r="CY78" i="11"/>
  <c r="CX78" i="11"/>
  <c r="CW78" i="11"/>
  <c r="CV78" i="11"/>
  <c r="CU78" i="11"/>
  <c r="CT78" i="11"/>
  <c r="CS78" i="11"/>
  <c r="CR78" i="11"/>
  <c r="CQ78" i="11"/>
  <c r="CP78" i="11"/>
  <c r="CO78" i="11"/>
  <c r="CN78" i="11"/>
  <c r="CM78" i="11"/>
  <c r="CL78" i="11"/>
  <c r="CK78" i="11"/>
  <c r="CJ78" i="11"/>
  <c r="CI78" i="11"/>
  <c r="CH78" i="11"/>
  <c r="CG78" i="11"/>
  <c r="CF78" i="11"/>
  <c r="CE78" i="11"/>
  <c r="CD78" i="11"/>
  <c r="CC78" i="11"/>
  <c r="CB78" i="11"/>
  <c r="CA78" i="11"/>
  <c r="BZ78" i="11"/>
  <c r="BY78" i="11"/>
  <c r="BX78" i="11"/>
  <c r="BW78" i="11"/>
  <c r="BV78" i="11"/>
  <c r="BU78" i="11"/>
  <c r="BT78" i="11"/>
  <c r="BS78" i="11"/>
  <c r="BR78" i="11"/>
  <c r="BQ78" i="11"/>
  <c r="BP78" i="11"/>
  <c r="BO78" i="11"/>
  <c r="BN78" i="11"/>
  <c r="BM78" i="11"/>
  <c r="BL78" i="11"/>
  <c r="BK78" i="11"/>
  <c r="BJ78" i="11"/>
  <c r="BI78" i="11"/>
  <c r="BH78" i="11"/>
  <c r="BG78" i="11"/>
  <c r="BF78" i="11"/>
  <c r="BE78" i="11"/>
  <c r="BD78" i="11"/>
  <c r="BC78" i="11"/>
  <c r="BB78" i="11"/>
  <c r="BA78" i="11"/>
  <c r="AZ78" i="11"/>
  <c r="AY78" i="11"/>
  <c r="AX78" i="11"/>
  <c r="AW78" i="11"/>
  <c r="AV78" i="11"/>
  <c r="AU78" i="11"/>
  <c r="AT78" i="11"/>
  <c r="AS78" i="11"/>
  <c r="AR78" i="11"/>
  <c r="AQ78" i="11"/>
  <c r="AP78" i="11"/>
  <c r="AO78" i="11"/>
  <c r="AN78" i="11"/>
  <c r="AM78" i="11"/>
  <c r="AL78" i="11"/>
  <c r="AK78" i="11"/>
  <c r="AJ78" i="11"/>
  <c r="AI78" i="11"/>
  <c r="AH78" i="11"/>
  <c r="AG78" i="11"/>
  <c r="AF78" i="11"/>
  <c r="AE78" i="11"/>
  <c r="AD78" i="11"/>
  <c r="AC78" i="11"/>
  <c r="AB78" i="11"/>
  <c r="AA78" i="11"/>
  <c r="Z78" i="11"/>
  <c r="Y78" i="11"/>
  <c r="X78" i="11"/>
  <c r="W78" i="11"/>
  <c r="V78" i="11"/>
  <c r="U78" i="11"/>
  <c r="T78" i="11"/>
  <c r="S78" i="11"/>
  <c r="R78" i="11"/>
  <c r="Q78" i="11"/>
  <c r="P78" i="11"/>
  <c r="O78" i="11"/>
  <c r="N78" i="11"/>
  <c r="M78" i="11"/>
  <c r="L78" i="11"/>
  <c r="K78" i="11"/>
  <c r="J78" i="11"/>
  <c r="I78" i="11"/>
  <c r="H78" i="11"/>
  <c r="G78" i="11"/>
  <c r="F78" i="11"/>
  <c r="E78" i="11"/>
  <c r="D78" i="11"/>
  <c r="EC77" i="11"/>
  <c r="EB77" i="11"/>
  <c r="EA77" i="11"/>
  <c r="DZ77" i="11"/>
  <c r="DY77" i="11"/>
  <c r="DX77" i="11"/>
  <c r="DW77" i="11"/>
  <c r="DV77" i="11"/>
  <c r="DU77" i="11"/>
  <c r="DT77" i="11"/>
  <c r="DS77" i="11"/>
  <c r="DR77" i="11"/>
  <c r="DQ77" i="11"/>
  <c r="DP77" i="11"/>
  <c r="DO77" i="11"/>
  <c r="DN77" i="11"/>
  <c r="DM77" i="11"/>
  <c r="DL77" i="11"/>
  <c r="DK77" i="11"/>
  <c r="DJ77" i="11"/>
  <c r="DI77" i="11"/>
  <c r="DH77" i="11"/>
  <c r="DG77" i="11"/>
  <c r="DF77" i="11"/>
  <c r="DE77" i="11"/>
  <c r="DD77" i="11"/>
  <c r="DC77" i="11"/>
  <c r="DB77" i="11"/>
  <c r="DA77" i="11"/>
  <c r="CZ77" i="11"/>
  <c r="CY77" i="11"/>
  <c r="CX77" i="11"/>
  <c r="CW77" i="11"/>
  <c r="CV77" i="11"/>
  <c r="CU77" i="11"/>
  <c r="CT77" i="11"/>
  <c r="CS77" i="11"/>
  <c r="CR77" i="11"/>
  <c r="CQ77" i="11"/>
  <c r="CP77" i="11"/>
  <c r="CO77" i="11"/>
  <c r="CN77" i="11"/>
  <c r="CM77" i="11"/>
  <c r="CL77" i="11"/>
  <c r="CK77" i="11"/>
  <c r="CJ77" i="11"/>
  <c r="CI77" i="11"/>
  <c r="CH77" i="11"/>
  <c r="CG77" i="11"/>
  <c r="CF77" i="11"/>
  <c r="CE77" i="11"/>
  <c r="CD77" i="11"/>
  <c r="CC77" i="11"/>
  <c r="CB77" i="11"/>
  <c r="CA77" i="11"/>
  <c r="BZ77" i="11"/>
  <c r="BY77" i="11"/>
  <c r="BX77" i="11"/>
  <c r="BW77" i="11"/>
  <c r="BV77" i="11"/>
  <c r="BU77" i="11"/>
  <c r="BT77" i="11"/>
  <c r="BS77" i="11"/>
  <c r="BR77" i="11"/>
  <c r="BQ77" i="11"/>
  <c r="BP77" i="11"/>
  <c r="BO77" i="11"/>
  <c r="BN77" i="11"/>
  <c r="BM77" i="11"/>
  <c r="BL77" i="11"/>
  <c r="BK77" i="11"/>
  <c r="BJ77" i="11"/>
  <c r="BI77" i="11"/>
  <c r="BH77" i="11"/>
  <c r="BG77" i="11"/>
  <c r="BF77" i="11"/>
  <c r="BE77" i="11"/>
  <c r="BD77" i="11"/>
  <c r="BC77" i="11"/>
  <c r="BB77" i="11"/>
  <c r="BA77" i="11"/>
  <c r="AZ77" i="11"/>
  <c r="AY77" i="11"/>
  <c r="AX77" i="11"/>
  <c r="AW77" i="11"/>
  <c r="AV77" i="11"/>
  <c r="AU77" i="11"/>
  <c r="AT77" i="11"/>
  <c r="AS77" i="11"/>
  <c r="AR77" i="11"/>
  <c r="AQ77" i="11"/>
  <c r="AP77" i="11"/>
  <c r="AO77" i="11"/>
  <c r="AN77" i="11"/>
  <c r="AM77" i="11"/>
  <c r="AL77" i="11"/>
  <c r="AK77" i="11"/>
  <c r="AJ77" i="11"/>
  <c r="AI77" i="11"/>
  <c r="AH77" i="11"/>
  <c r="AG77" i="11"/>
  <c r="AF77" i="11"/>
  <c r="AE77" i="11"/>
  <c r="AD77" i="11"/>
  <c r="AC77" i="11"/>
  <c r="AB77" i="11"/>
  <c r="AA77" i="11"/>
  <c r="Z77" i="11"/>
  <c r="Y77" i="11"/>
  <c r="X77" i="11"/>
  <c r="W77" i="11"/>
  <c r="V77" i="11"/>
  <c r="U77" i="11"/>
  <c r="T77" i="11"/>
  <c r="S77" i="11"/>
  <c r="R77" i="11"/>
  <c r="Q77" i="11"/>
  <c r="P77" i="11"/>
  <c r="O77" i="11"/>
  <c r="N77" i="11"/>
  <c r="M77" i="11"/>
  <c r="L77" i="11"/>
  <c r="K77" i="11"/>
  <c r="J77" i="11"/>
  <c r="I77" i="11"/>
  <c r="H77" i="11"/>
  <c r="G77" i="11"/>
  <c r="F77" i="11"/>
  <c r="E77" i="11"/>
  <c r="D77" i="11"/>
  <c r="EC76" i="11"/>
  <c r="EB76" i="11"/>
  <c r="EA76" i="11"/>
  <c r="DZ76" i="11"/>
  <c r="DY76" i="11"/>
  <c r="DX76" i="11"/>
  <c r="DW76" i="11"/>
  <c r="DV76" i="11"/>
  <c r="DU76" i="11"/>
  <c r="DT76" i="11"/>
  <c r="DS76" i="11"/>
  <c r="DR76" i="11"/>
  <c r="DQ76" i="11"/>
  <c r="DP76" i="11"/>
  <c r="DO76" i="11"/>
  <c r="DN76" i="11"/>
  <c r="DM76" i="11"/>
  <c r="DL76" i="11"/>
  <c r="DK76" i="11"/>
  <c r="DJ76" i="11"/>
  <c r="DI76" i="11"/>
  <c r="DH76" i="11"/>
  <c r="DG76" i="11"/>
  <c r="DF76" i="11"/>
  <c r="DE76" i="11"/>
  <c r="DD76" i="11"/>
  <c r="DC76" i="11"/>
  <c r="DB76" i="11"/>
  <c r="DA76" i="11"/>
  <c r="CZ76" i="11"/>
  <c r="CY76" i="11"/>
  <c r="CX76" i="11"/>
  <c r="CW76" i="11"/>
  <c r="CV76" i="11"/>
  <c r="CU76" i="11"/>
  <c r="CT76" i="11"/>
  <c r="CS76" i="11"/>
  <c r="CR76" i="11"/>
  <c r="CQ76" i="11"/>
  <c r="CP76" i="11"/>
  <c r="CO76" i="11"/>
  <c r="CN76" i="11"/>
  <c r="CM76" i="11"/>
  <c r="CL76" i="11"/>
  <c r="CK76" i="11"/>
  <c r="CJ76" i="11"/>
  <c r="CI76" i="11"/>
  <c r="CH76" i="11"/>
  <c r="CG76" i="11"/>
  <c r="CF76" i="11"/>
  <c r="CE76" i="11"/>
  <c r="CD76" i="11"/>
  <c r="CC76" i="11"/>
  <c r="CB76" i="11"/>
  <c r="CA76" i="11"/>
  <c r="BZ76" i="11"/>
  <c r="BY76" i="11"/>
  <c r="BX76" i="11"/>
  <c r="BW76" i="11"/>
  <c r="BV76" i="11"/>
  <c r="BU76" i="11"/>
  <c r="BT76" i="11"/>
  <c r="BS76" i="11"/>
  <c r="BR76" i="11"/>
  <c r="BQ76" i="11"/>
  <c r="BP76" i="11"/>
  <c r="BO76" i="11"/>
  <c r="BN76" i="11"/>
  <c r="BM76" i="11"/>
  <c r="BL76" i="11"/>
  <c r="BK76" i="11"/>
  <c r="BJ76" i="11"/>
  <c r="BI76" i="11"/>
  <c r="BH76" i="11"/>
  <c r="BG76" i="11"/>
  <c r="BF76" i="11"/>
  <c r="BE76" i="11"/>
  <c r="BD76" i="11"/>
  <c r="BC76" i="11"/>
  <c r="BB76" i="11"/>
  <c r="BA76" i="11"/>
  <c r="AZ76" i="11"/>
  <c r="AY76" i="11"/>
  <c r="AX76" i="11"/>
  <c r="AW76" i="11"/>
  <c r="AV76" i="11"/>
  <c r="AU76" i="11"/>
  <c r="AT76" i="11"/>
  <c r="AS76" i="11"/>
  <c r="AR76" i="11"/>
  <c r="AQ76" i="11"/>
  <c r="AP76" i="11"/>
  <c r="AO76" i="11"/>
  <c r="AN76" i="11"/>
  <c r="AM76" i="11"/>
  <c r="AL76" i="11"/>
  <c r="AK76" i="11"/>
  <c r="AJ76" i="11"/>
  <c r="AI76" i="11"/>
  <c r="AH76" i="11"/>
  <c r="AG76" i="11"/>
  <c r="AF76" i="11"/>
  <c r="AE76" i="11"/>
  <c r="AD76" i="11"/>
  <c r="AC76" i="11"/>
  <c r="AB76" i="11"/>
  <c r="AA76" i="11"/>
  <c r="Z76" i="11"/>
  <c r="Y76" i="11"/>
  <c r="X76" i="11"/>
  <c r="W76" i="11"/>
  <c r="V76" i="11"/>
  <c r="U76" i="11"/>
  <c r="T76" i="11"/>
  <c r="S76" i="11"/>
  <c r="R76" i="11"/>
  <c r="Q76" i="11"/>
  <c r="P76" i="11"/>
  <c r="O76" i="11"/>
  <c r="N76" i="11"/>
  <c r="M76" i="11"/>
  <c r="L76" i="11"/>
  <c r="K76" i="11"/>
  <c r="J76" i="11"/>
  <c r="I76" i="11"/>
  <c r="H76" i="11"/>
  <c r="G76" i="11"/>
  <c r="F76" i="11"/>
  <c r="E76" i="11"/>
  <c r="D76" i="11"/>
  <c r="EC75" i="11"/>
  <c r="EB75" i="11"/>
  <c r="EA75" i="11"/>
  <c r="DZ75" i="11"/>
  <c r="DY75" i="11"/>
  <c r="DX75" i="11"/>
  <c r="DW75" i="11"/>
  <c r="DV75" i="11"/>
  <c r="DU75" i="11"/>
  <c r="DT75" i="11"/>
  <c r="DS75" i="11"/>
  <c r="DR75" i="11"/>
  <c r="DQ75" i="11"/>
  <c r="DP75" i="11"/>
  <c r="DO75" i="11"/>
  <c r="DN75" i="11"/>
  <c r="DM75" i="11"/>
  <c r="DL75" i="11"/>
  <c r="DK75" i="11"/>
  <c r="DJ75" i="11"/>
  <c r="DI75" i="11"/>
  <c r="DH75" i="11"/>
  <c r="DG75" i="11"/>
  <c r="DF75" i="11"/>
  <c r="DE75" i="11"/>
  <c r="DD75" i="11"/>
  <c r="DC75" i="11"/>
  <c r="DB75" i="11"/>
  <c r="DA75" i="11"/>
  <c r="CZ75" i="11"/>
  <c r="CY75" i="11"/>
  <c r="CX75" i="11"/>
  <c r="CW75" i="11"/>
  <c r="CV75" i="11"/>
  <c r="CU75" i="11"/>
  <c r="CT75" i="11"/>
  <c r="CS75" i="11"/>
  <c r="CR75" i="11"/>
  <c r="CQ75" i="11"/>
  <c r="CP75" i="11"/>
  <c r="CO75" i="11"/>
  <c r="CN75" i="11"/>
  <c r="CM75" i="11"/>
  <c r="CL75" i="11"/>
  <c r="CK75" i="11"/>
  <c r="CJ75" i="11"/>
  <c r="CI75" i="11"/>
  <c r="CH75" i="11"/>
  <c r="CG75" i="11"/>
  <c r="CF75" i="11"/>
  <c r="CE75" i="11"/>
  <c r="CD75" i="11"/>
  <c r="CC75" i="11"/>
  <c r="CB75" i="11"/>
  <c r="CA75" i="11"/>
  <c r="BZ75" i="11"/>
  <c r="BY75" i="11"/>
  <c r="BX75" i="11"/>
  <c r="BW75" i="11"/>
  <c r="BV75" i="11"/>
  <c r="BU75" i="11"/>
  <c r="BT75" i="11"/>
  <c r="BS75" i="11"/>
  <c r="BR75" i="11"/>
  <c r="BQ75" i="11"/>
  <c r="BP75" i="11"/>
  <c r="BO75" i="11"/>
  <c r="BN75" i="11"/>
  <c r="BM75" i="11"/>
  <c r="BL75" i="11"/>
  <c r="BK75" i="11"/>
  <c r="BJ75" i="11"/>
  <c r="BI75" i="11"/>
  <c r="BH75" i="11"/>
  <c r="BG75" i="11"/>
  <c r="BF75" i="11"/>
  <c r="BE75" i="11"/>
  <c r="BD75" i="11"/>
  <c r="BC75" i="11"/>
  <c r="BB75" i="11"/>
  <c r="BA75" i="11"/>
  <c r="AZ75" i="11"/>
  <c r="AY75" i="11"/>
  <c r="AX75" i="11"/>
  <c r="AW75" i="11"/>
  <c r="AV75" i="11"/>
  <c r="AU75" i="11"/>
  <c r="AT75" i="11"/>
  <c r="AS75" i="11"/>
  <c r="AR75" i="11"/>
  <c r="AQ75" i="11"/>
  <c r="AP75" i="11"/>
  <c r="AO75" i="11"/>
  <c r="AN75" i="11"/>
  <c r="AM75" i="11"/>
  <c r="AL75" i="11"/>
  <c r="AK75" i="11"/>
  <c r="AJ75" i="11"/>
  <c r="AI75" i="11"/>
  <c r="AH75" i="11"/>
  <c r="AG75" i="11"/>
  <c r="AF75" i="11"/>
  <c r="AE75" i="11"/>
  <c r="AD75" i="11"/>
  <c r="AC75" i="11"/>
  <c r="AB75" i="11"/>
  <c r="AA75" i="11"/>
  <c r="Z75" i="11"/>
  <c r="Y75" i="11"/>
  <c r="X75" i="11"/>
  <c r="W75" i="11"/>
  <c r="V75" i="11"/>
  <c r="U75" i="11"/>
  <c r="T75" i="11"/>
  <c r="S75" i="11"/>
  <c r="R75" i="11"/>
  <c r="Q75" i="11"/>
  <c r="P75" i="11"/>
  <c r="O75" i="11"/>
  <c r="N75" i="11"/>
  <c r="M75" i="11"/>
  <c r="L75" i="11"/>
  <c r="K75" i="11"/>
  <c r="J75" i="11"/>
  <c r="I75" i="11"/>
  <c r="H75" i="11"/>
  <c r="G75" i="11"/>
  <c r="F75" i="11"/>
  <c r="E75" i="11"/>
  <c r="D75" i="11"/>
  <c r="EC74" i="11"/>
  <c r="EB74" i="11"/>
  <c r="EA74" i="11"/>
  <c r="DZ74" i="11"/>
  <c r="DY74" i="11"/>
  <c r="DX74" i="11"/>
  <c r="DW74" i="11"/>
  <c r="DV74" i="11"/>
  <c r="DU74" i="11"/>
  <c r="DT74" i="11"/>
  <c r="DS74" i="11"/>
  <c r="DR74" i="11"/>
  <c r="DQ74" i="11"/>
  <c r="DP74" i="11"/>
  <c r="DO74" i="11"/>
  <c r="DN74" i="11"/>
  <c r="DM74" i="11"/>
  <c r="DL74" i="11"/>
  <c r="DK74" i="11"/>
  <c r="DJ74" i="11"/>
  <c r="DI74" i="11"/>
  <c r="DH74" i="11"/>
  <c r="DG74" i="11"/>
  <c r="DF74" i="11"/>
  <c r="DE74" i="11"/>
  <c r="DD74" i="11"/>
  <c r="DC74" i="11"/>
  <c r="DB74" i="11"/>
  <c r="DA74" i="11"/>
  <c r="CZ74" i="11"/>
  <c r="CY74" i="11"/>
  <c r="CX74" i="11"/>
  <c r="CW74" i="11"/>
  <c r="CV74" i="11"/>
  <c r="CU74" i="11"/>
  <c r="CT74" i="11"/>
  <c r="CS74" i="11"/>
  <c r="CR74" i="11"/>
  <c r="CQ74" i="11"/>
  <c r="CP74" i="11"/>
  <c r="CO74" i="11"/>
  <c r="CN74" i="11"/>
  <c r="CM74" i="11"/>
  <c r="CL74" i="11"/>
  <c r="CK74" i="11"/>
  <c r="CJ74" i="11"/>
  <c r="CI74" i="11"/>
  <c r="CH74" i="11"/>
  <c r="CG74" i="11"/>
  <c r="CF74" i="11"/>
  <c r="CE74" i="11"/>
  <c r="CD74" i="11"/>
  <c r="CC74" i="11"/>
  <c r="CB74" i="11"/>
  <c r="CA74" i="11"/>
  <c r="BZ74" i="11"/>
  <c r="BY74" i="11"/>
  <c r="BX74" i="11"/>
  <c r="BW74" i="11"/>
  <c r="BV74" i="11"/>
  <c r="BU74" i="11"/>
  <c r="BT74" i="11"/>
  <c r="BS74" i="11"/>
  <c r="BR74" i="11"/>
  <c r="BQ74" i="11"/>
  <c r="BP74" i="11"/>
  <c r="BO74" i="11"/>
  <c r="BN74" i="11"/>
  <c r="BM74" i="11"/>
  <c r="BL74" i="11"/>
  <c r="BK74" i="11"/>
  <c r="BJ74" i="11"/>
  <c r="BI74" i="11"/>
  <c r="BH74" i="11"/>
  <c r="BG74" i="11"/>
  <c r="BF74" i="11"/>
  <c r="BE74" i="11"/>
  <c r="BD74" i="11"/>
  <c r="BC74" i="11"/>
  <c r="BB74" i="11"/>
  <c r="BA74" i="11"/>
  <c r="AZ74" i="11"/>
  <c r="AY74" i="11"/>
  <c r="AX74" i="11"/>
  <c r="AW74" i="11"/>
  <c r="AV74" i="11"/>
  <c r="AU74" i="11"/>
  <c r="AT74" i="11"/>
  <c r="AS74" i="11"/>
  <c r="AR74" i="11"/>
  <c r="AQ74" i="11"/>
  <c r="AP74" i="11"/>
  <c r="AO74" i="11"/>
  <c r="AN74" i="11"/>
  <c r="AM74" i="11"/>
  <c r="AL74" i="11"/>
  <c r="AK74" i="11"/>
  <c r="AJ74" i="11"/>
  <c r="AI74" i="11"/>
  <c r="AH74" i="11"/>
  <c r="AG74" i="11"/>
  <c r="AF74" i="11"/>
  <c r="AE74" i="11"/>
  <c r="AD74" i="11"/>
  <c r="AC74" i="11"/>
  <c r="AB74" i="11"/>
  <c r="AA74" i="11"/>
  <c r="Z74" i="11"/>
  <c r="Y74" i="11"/>
  <c r="X74" i="11"/>
  <c r="W74" i="11"/>
  <c r="V74" i="11"/>
  <c r="U74" i="11"/>
  <c r="T74" i="11"/>
  <c r="S74" i="11"/>
  <c r="R74" i="11"/>
  <c r="Q74" i="11"/>
  <c r="P74" i="11"/>
  <c r="O74" i="11"/>
  <c r="N74" i="11"/>
  <c r="M74" i="11"/>
  <c r="L74" i="11"/>
  <c r="K74" i="11"/>
  <c r="J74" i="11"/>
  <c r="I74" i="11"/>
  <c r="H74" i="11"/>
  <c r="G74" i="11"/>
  <c r="F74" i="11"/>
  <c r="E74" i="11"/>
  <c r="D74" i="11"/>
  <c r="EC73" i="11"/>
  <c r="EB73" i="11"/>
  <c r="EA73" i="11"/>
  <c r="DZ73" i="11"/>
  <c r="DY73" i="11"/>
  <c r="DX73" i="11"/>
  <c r="DW73" i="11"/>
  <c r="DV73" i="11"/>
  <c r="DU73" i="11"/>
  <c r="DT73" i="11"/>
  <c r="DS73" i="11"/>
  <c r="DR73" i="11"/>
  <c r="DQ73" i="11"/>
  <c r="DP73" i="11"/>
  <c r="DO73" i="11"/>
  <c r="DN73" i="11"/>
  <c r="DM73" i="11"/>
  <c r="DL73" i="11"/>
  <c r="DK73" i="11"/>
  <c r="DJ73" i="11"/>
  <c r="DI73" i="11"/>
  <c r="DH73" i="11"/>
  <c r="DG73" i="11"/>
  <c r="DF73" i="11"/>
  <c r="DE73" i="11"/>
  <c r="DD73" i="11"/>
  <c r="DC73" i="11"/>
  <c r="DB73" i="11"/>
  <c r="DA73" i="11"/>
  <c r="CZ73" i="11"/>
  <c r="CY73" i="11"/>
  <c r="CX73" i="11"/>
  <c r="CW73" i="11"/>
  <c r="CV73" i="11"/>
  <c r="CU73" i="11"/>
  <c r="CT73" i="11"/>
  <c r="CS73" i="11"/>
  <c r="CR73" i="11"/>
  <c r="CQ73" i="11"/>
  <c r="CP73" i="11"/>
  <c r="CO73" i="11"/>
  <c r="CN73" i="11"/>
  <c r="CM73" i="11"/>
  <c r="CL73" i="11"/>
  <c r="CK73" i="11"/>
  <c r="CJ73" i="11"/>
  <c r="CI73" i="11"/>
  <c r="CH73" i="11"/>
  <c r="CG73" i="11"/>
  <c r="CF73" i="11"/>
  <c r="CE73" i="11"/>
  <c r="CD73" i="11"/>
  <c r="CC73" i="11"/>
  <c r="CB73" i="11"/>
  <c r="CA73" i="11"/>
  <c r="BZ73" i="11"/>
  <c r="BY73" i="11"/>
  <c r="BX73" i="11"/>
  <c r="BW73" i="11"/>
  <c r="BV73" i="11"/>
  <c r="BU73" i="11"/>
  <c r="BT73" i="11"/>
  <c r="BS73" i="11"/>
  <c r="BR73" i="11"/>
  <c r="BQ73" i="11"/>
  <c r="BP73" i="11"/>
  <c r="BO73" i="11"/>
  <c r="BN73" i="11"/>
  <c r="BM73" i="11"/>
  <c r="BL73" i="11"/>
  <c r="BK73" i="11"/>
  <c r="BJ73" i="11"/>
  <c r="BI73" i="11"/>
  <c r="BH73" i="11"/>
  <c r="BG73" i="11"/>
  <c r="BF73" i="11"/>
  <c r="BE73" i="11"/>
  <c r="BD73" i="11"/>
  <c r="BC73" i="11"/>
  <c r="BB73" i="11"/>
  <c r="BA73" i="11"/>
  <c r="AZ73" i="11"/>
  <c r="AY73" i="11"/>
  <c r="AX73" i="11"/>
  <c r="AW73" i="11"/>
  <c r="AV73" i="11"/>
  <c r="AU73" i="11"/>
  <c r="AT73" i="11"/>
  <c r="AS73" i="11"/>
  <c r="AR73" i="11"/>
  <c r="AQ73" i="11"/>
  <c r="AP73" i="11"/>
  <c r="AO73" i="11"/>
  <c r="AN73" i="11"/>
  <c r="AM73" i="11"/>
  <c r="AL73" i="11"/>
  <c r="AK73" i="11"/>
  <c r="AJ73" i="11"/>
  <c r="AI73" i="11"/>
  <c r="AH73" i="11"/>
  <c r="AG73" i="11"/>
  <c r="AF73" i="11"/>
  <c r="AE73" i="11"/>
  <c r="AD73" i="11"/>
  <c r="AC73" i="11"/>
  <c r="AB73" i="11"/>
  <c r="AA73" i="11"/>
  <c r="Z73" i="11"/>
  <c r="Y73" i="11"/>
  <c r="X73" i="11"/>
  <c r="W73" i="11"/>
  <c r="V73" i="11"/>
  <c r="U73" i="11"/>
  <c r="T73" i="11"/>
  <c r="S73" i="11"/>
  <c r="R73" i="11"/>
  <c r="Q73" i="11"/>
  <c r="P73" i="11"/>
  <c r="O73" i="11"/>
  <c r="N73" i="11"/>
  <c r="M73" i="11"/>
  <c r="L73" i="11"/>
  <c r="K73" i="11"/>
  <c r="J73" i="11"/>
  <c r="I73" i="11"/>
  <c r="H73" i="11"/>
  <c r="G73" i="11"/>
  <c r="F73" i="11"/>
  <c r="E73" i="11"/>
  <c r="D73" i="11"/>
  <c r="EC72" i="11"/>
  <c r="EB72" i="11"/>
  <c r="EA72" i="11"/>
  <c r="DZ72" i="11"/>
  <c r="DY72" i="11"/>
  <c r="DX72" i="11"/>
  <c r="DW72" i="11"/>
  <c r="DV72" i="11"/>
  <c r="DU72" i="11"/>
  <c r="DT72" i="11"/>
  <c r="DS72" i="11"/>
  <c r="DR72" i="11"/>
  <c r="DQ72" i="11"/>
  <c r="DP72" i="11"/>
  <c r="DO72" i="11"/>
  <c r="DN72" i="11"/>
  <c r="DM72" i="11"/>
  <c r="DL72" i="11"/>
  <c r="DK72" i="11"/>
  <c r="DJ72" i="11"/>
  <c r="DI72" i="11"/>
  <c r="DH72" i="11"/>
  <c r="DG72" i="11"/>
  <c r="DF72" i="11"/>
  <c r="DE72" i="11"/>
  <c r="DD72" i="11"/>
  <c r="DC72" i="11"/>
  <c r="DB72" i="11"/>
  <c r="DA72" i="11"/>
  <c r="CZ72" i="11"/>
  <c r="CY72" i="11"/>
  <c r="CX72" i="11"/>
  <c r="CW72" i="11"/>
  <c r="CV72" i="11"/>
  <c r="CU72" i="11"/>
  <c r="CT72" i="11"/>
  <c r="CS72" i="11"/>
  <c r="CR72" i="11"/>
  <c r="CQ72" i="11"/>
  <c r="CP72" i="11"/>
  <c r="CO72" i="11"/>
  <c r="CN72" i="11"/>
  <c r="CM72" i="11"/>
  <c r="CL72" i="11"/>
  <c r="CK72" i="11"/>
  <c r="CJ72" i="11"/>
  <c r="CI72" i="11"/>
  <c r="CH72" i="11"/>
  <c r="CG72" i="11"/>
  <c r="CF72" i="11"/>
  <c r="CE72" i="11"/>
  <c r="CD72" i="11"/>
  <c r="CC72" i="11"/>
  <c r="CB72" i="11"/>
  <c r="CA72" i="11"/>
  <c r="BZ72" i="11"/>
  <c r="BY72" i="11"/>
  <c r="BX72" i="11"/>
  <c r="BW72" i="11"/>
  <c r="BV72" i="11"/>
  <c r="BU72" i="11"/>
  <c r="BT72" i="11"/>
  <c r="BS72" i="11"/>
  <c r="BR72" i="11"/>
  <c r="BQ72" i="11"/>
  <c r="BP72" i="11"/>
  <c r="BO72" i="11"/>
  <c r="BN72" i="11"/>
  <c r="BM72" i="11"/>
  <c r="BL72" i="11"/>
  <c r="BK72" i="11"/>
  <c r="BJ72" i="11"/>
  <c r="BI72" i="11"/>
  <c r="BH72" i="11"/>
  <c r="BG72" i="11"/>
  <c r="BF72" i="11"/>
  <c r="BE72" i="11"/>
  <c r="BD72" i="11"/>
  <c r="BC72" i="11"/>
  <c r="BB72" i="11"/>
  <c r="BA72" i="11"/>
  <c r="AZ72" i="11"/>
  <c r="AY72" i="11"/>
  <c r="AX72" i="11"/>
  <c r="AW72" i="11"/>
  <c r="AV72" i="11"/>
  <c r="AU72" i="11"/>
  <c r="AT72" i="11"/>
  <c r="AS72" i="11"/>
  <c r="AR72" i="11"/>
  <c r="AQ72" i="11"/>
  <c r="AP72" i="11"/>
  <c r="AO72" i="11"/>
  <c r="AN72" i="11"/>
  <c r="AM72" i="11"/>
  <c r="AL72" i="11"/>
  <c r="AK72" i="11"/>
  <c r="AJ72" i="11"/>
  <c r="AI72" i="11"/>
  <c r="AH72" i="11"/>
  <c r="AG72" i="11"/>
  <c r="AF72" i="11"/>
  <c r="AE72" i="11"/>
  <c r="AD72" i="11"/>
  <c r="AC72" i="11"/>
  <c r="AB72" i="11"/>
  <c r="AA72" i="11"/>
  <c r="Z72" i="11"/>
  <c r="Y72" i="11"/>
  <c r="X72" i="11"/>
  <c r="W72" i="11"/>
  <c r="V72" i="11"/>
  <c r="U72" i="11"/>
  <c r="T72" i="11"/>
  <c r="S72" i="11"/>
  <c r="R72" i="11"/>
  <c r="Q72" i="11"/>
  <c r="P72" i="11"/>
  <c r="O72" i="11"/>
  <c r="N72" i="11"/>
  <c r="M72" i="11"/>
  <c r="L72" i="11"/>
  <c r="K72" i="11"/>
  <c r="J72" i="11"/>
  <c r="I72" i="11"/>
  <c r="H72" i="11"/>
  <c r="G72" i="11"/>
  <c r="F72" i="11"/>
  <c r="E72" i="11"/>
  <c r="D72" i="11"/>
  <c r="EC71" i="11"/>
  <c r="EB71" i="11"/>
  <c r="EA71" i="11"/>
  <c r="DZ71" i="11"/>
  <c r="DY71" i="11"/>
  <c r="DX71" i="11"/>
  <c r="DW71" i="11"/>
  <c r="DV71" i="11"/>
  <c r="DU71" i="11"/>
  <c r="DT71" i="11"/>
  <c r="DS71" i="11"/>
  <c r="DR71" i="11"/>
  <c r="DQ71" i="11"/>
  <c r="DP71" i="11"/>
  <c r="DO71" i="11"/>
  <c r="DN71" i="11"/>
  <c r="DM71" i="11"/>
  <c r="DL71" i="11"/>
  <c r="DK71" i="11"/>
  <c r="DJ71" i="11"/>
  <c r="DI71" i="11"/>
  <c r="DH71" i="11"/>
  <c r="DG71" i="11"/>
  <c r="DF71" i="11"/>
  <c r="DE71" i="11"/>
  <c r="DD71" i="11"/>
  <c r="DC71" i="11"/>
  <c r="DB71" i="11"/>
  <c r="DA71" i="11"/>
  <c r="CZ71" i="11"/>
  <c r="CY71" i="11"/>
  <c r="CX71" i="11"/>
  <c r="CW71" i="11"/>
  <c r="CV71" i="11"/>
  <c r="CU71" i="11"/>
  <c r="CT71" i="11"/>
  <c r="CS71" i="11"/>
  <c r="CR71" i="11"/>
  <c r="CQ71" i="11"/>
  <c r="CP71" i="11"/>
  <c r="CO71" i="11"/>
  <c r="CN71" i="11"/>
  <c r="CM71" i="11"/>
  <c r="CL71" i="11"/>
  <c r="CK71" i="11"/>
  <c r="CJ71" i="11"/>
  <c r="CI71" i="11"/>
  <c r="CH71" i="11"/>
  <c r="CG71" i="11"/>
  <c r="CF71" i="11"/>
  <c r="CE71" i="11"/>
  <c r="CD71" i="11"/>
  <c r="CC71" i="11"/>
  <c r="CB71" i="11"/>
  <c r="CA71" i="11"/>
  <c r="BZ71" i="11"/>
  <c r="BY71" i="11"/>
  <c r="BX71" i="11"/>
  <c r="BW71" i="11"/>
  <c r="BV71" i="11"/>
  <c r="BU71" i="11"/>
  <c r="BT71" i="11"/>
  <c r="BS71" i="11"/>
  <c r="BR71" i="11"/>
  <c r="BQ71" i="11"/>
  <c r="BP71" i="11"/>
  <c r="BO71" i="11"/>
  <c r="BN71" i="11"/>
  <c r="BM71" i="11"/>
  <c r="BL71" i="11"/>
  <c r="BK71" i="11"/>
  <c r="BJ71" i="11"/>
  <c r="BI71" i="11"/>
  <c r="BH71" i="11"/>
  <c r="BG71" i="11"/>
  <c r="BF71" i="11"/>
  <c r="BE71" i="11"/>
  <c r="BD71" i="11"/>
  <c r="BC71" i="11"/>
  <c r="BB71" i="11"/>
  <c r="BA71" i="11"/>
  <c r="AZ71" i="11"/>
  <c r="AY71" i="11"/>
  <c r="AX71" i="11"/>
  <c r="AW71" i="11"/>
  <c r="AV71" i="11"/>
  <c r="AU71" i="11"/>
  <c r="AT71" i="11"/>
  <c r="AS71" i="11"/>
  <c r="AR71" i="11"/>
  <c r="AQ71" i="11"/>
  <c r="AP71" i="11"/>
  <c r="AO71" i="11"/>
  <c r="AN71" i="11"/>
  <c r="AM71" i="11"/>
  <c r="AL71" i="11"/>
  <c r="AK71" i="11"/>
  <c r="AJ71" i="11"/>
  <c r="AI71" i="11"/>
  <c r="AH71" i="11"/>
  <c r="AG71" i="11"/>
  <c r="AF71" i="11"/>
  <c r="AE71" i="11"/>
  <c r="AD71" i="11"/>
  <c r="AC71" i="11"/>
  <c r="AB71" i="11"/>
  <c r="AA71" i="11"/>
  <c r="Z71" i="11"/>
  <c r="Y71" i="11"/>
  <c r="X71" i="11"/>
  <c r="W71" i="11"/>
  <c r="V71" i="11"/>
  <c r="U71" i="11"/>
  <c r="T71" i="11"/>
  <c r="S71" i="11"/>
  <c r="R71" i="11"/>
  <c r="Q71" i="11"/>
  <c r="P71" i="11"/>
  <c r="O71" i="11"/>
  <c r="N71" i="11"/>
  <c r="M71" i="11"/>
  <c r="L71" i="11"/>
  <c r="K71" i="11"/>
  <c r="J71" i="11"/>
  <c r="I71" i="11"/>
  <c r="H71" i="11"/>
  <c r="G71" i="11"/>
  <c r="F71" i="11"/>
  <c r="E71" i="11"/>
  <c r="D71" i="11"/>
  <c r="EC70" i="11"/>
  <c r="EB70" i="11"/>
  <c r="EA70" i="11"/>
  <c r="DZ70" i="11"/>
  <c r="DY70" i="11"/>
  <c r="DX70" i="11"/>
  <c r="DW70" i="11"/>
  <c r="DV70" i="11"/>
  <c r="DU70" i="11"/>
  <c r="DT70" i="11"/>
  <c r="DS70" i="11"/>
  <c r="DR70" i="11"/>
  <c r="DQ70" i="11"/>
  <c r="DP70" i="11"/>
  <c r="DO70" i="11"/>
  <c r="DN70" i="11"/>
  <c r="DM70" i="11"/>
  <c r="DL70" i="11"/>
  <c r="DK70" i="11"/>
  <c r="DJ70" i="11"/>
  <c r="DI70" i="11"/>
  <c r="DH70" i="11"/>
  <c r="DG70" i="11"/>
  <c r="DF70" i="11"/>
  <c r="DE70" i="11"/>
  <c r="DD70" i="11"/>
  <c r="DC70" i="11"/>
  <c r="DB70" i="11"/>
  <c r="DA70" i="11"/>
  <c r="CZ70" i="11"/>
  <c r="CY70" i="11"/>
  <c r="CX70" i="11"/>
  <c r="CW70" i="11"/>
  <c r="CV70" i="11"/>
  <c r="CU70" i="11"/>
  <c r="CT70" i="11"/>
  <c r="CS70" i="11"/>
  <c r="CR70" i="11"/>
  <c r="CQ70" i="11"/>
  <c r="CP70" i="11"/>
  <c r="CO70" i="11"/>
  <c r="CN70" i="11"/>
  <c r="CM70" i="11"/>
  <c r="CL70" i="11"/>
  <c r="CK70" i="11"/>
  <c r="CJ70" i="11"/>
  <c r="CI70" i="11"/>
  <c r="CH70" i="11"/>
  <c r="CG70" i="11"/>
  <c r="CF70" i="11"/>
  <c r="CE70" i="11"/>
  <c r="CD70" i="11"/>
  <c r="CC70" i="11"/>
  <c r="CB70" i="11"/>
  <c r="CA70" i="11"/>
  <c r="BZ70" i="11"/>
  <c r="BY70" i="11"/>
  <c r="BX70" i="11"/>
  <c r="BW70" i="11"/>
  <c r="BV70" i="11"/>
  <c r="BU70" i="11"/>
  <c r="BT70" i="11"/>
  <c r="BS70" i="11"/>
  <c r="BR70" i="11"/>
  <c r="BQ70" i="11"/>
  <c r="BP70" i="11"/>
  <c r="BO70" i="11"/>
  <c r="BN70" i="11"/>
  <c r="BM70" i="11"/>
  <c r="BL70" i="11"/>
  <c r="BK70" i="11"/>
  <c r="BJ70" i="11"/>
  <c r="BI70" i="11"/>
  <c r="BH70" i="11"/>
  <c r="BG70" i="11"/>
  <c r="BF70" i="11"/>
  <c r="BE70" i="11"/>
  <c r="BD70" i="11"/>
  <c r="BC70" i="11"/>
  <c r="BB70" i="11"/>
  <c r="BA70" i="11"/>
  <c r="AZ70" i="11"/>
  <c r="AY70" i="11"/>
  <c r="AX70" i="11"/>
  <c r="AW70" i="11"/>
  <c r="AV70" i="11"/>
  <c r="AU70" i="11"/>
  <c r="AT70" i="11"/>
  <c r="AS70" i="11"/>
  <c r="AR70" i="11"/>
  <c r="AQ70" i="11"/>
  <c r="AP70" i="11"/>
  <c r="AO70" i="11"/>
  <c r="AN70" i="11"/>
  <c r="AM70" i="11"/>
  <c r="AL70" i="11"/>
  <c r="AK70" i="11"/>
  <c r="AJ70" i="11"/>
  <c r="AI70" i="11"/>
  <c r="AH70" i="11"/>
  <c r="AG70" i="11"/>
  <c r="AF70" i="11"/>
  <c r="AE70" i="11"/>
  <c r="AD70" i="11"/>
  <c r="AC70" i="11"/>
  <c r="AB70" i="11"/>
  <c r="AA70" i="11"/>
  <c r="Z70" i="11"/>
  <c r="Y70" i="11"/>
  <c r="X70" i="11"/>
  <c r="W70" i="11"/>
  <c r="V70" i="11"/>
  <c r="U70" i="11"/>
  <c r="T70" i="11"/>
  <c r="S70" i="11"/>
  <c r="R70" i="11"/>
  <c r="Q70" i="11"/>
  <c r="P70" i="11"/>
  <c r="O70" i="11"/>
  <c r="N70" i="11"/>
  <c r="M70" i="11"/>
  <c r="L70" i="11"/>
  <c r="K70" i="11"/>
  <c r="J70" i="11"/>
  <c r="I70" i="11"/>
  <c r="H70" i="11"/>
  <c r="G70" i="11"/>
  <c r="F70" i="11"/>
  <c r="E70" i="11"/>
  <c r="D70" i="11"/>
  <c r="EC69" i="11"/>
  <c r="EB69" i="11"/>
  <c r="EA69" i="11"/>
  <c r="DZ69" i="11"/>
  <c r="DY69" i="11"/>
  <c r="DX69" i="11"/>
  <c r="DW69" i="11"/>
  <c r="DV69" i="11"/>
  <c r="DU69" i="11"/>
  <c r="DT69" i="11"/>
  <c r="DS69" i="11"/>
  <c r="DR69" i="11"/>
  <c r="DQ69" i="11"/>
  <c r="DP69" i="11"/>
  <c r="DO69" i="11"/>
  <c r="DN69" i="11"/>
  <c r="DM69" i="11"/>
  <c r="DL69" i="11"/>
  <c r="DK69" i="11"/>
  <c r="DJ69" i="11"/>
  <c r="DI69" i="11"/>
  <c r="DH69" i="11"/>
  <c r="DG69" i="11"/>
  <c r="DF69" i="11"/>
  <c r="DE69" i="11"/>
  <c r="DD69" i="11"/>
  <c r="DC69" i="11"/>
  <c r="DB69" i="11"/>
  <c r="DA69" i="11"/>
  <c r="CZ69" i="11"/>
  <c r="CY69" i="11"/>
  <c r="CX69" i="11"/>
  <c r="CW69" i="11"/>
  <c r="CV69" i="11"/>
  <c r="CU69" i="11"/>
  <c r="CT69" i="11"/>
  <c r="CS69" i="11"/>
  <c r="CR69" i="11"/>
  <c r="CQ69" i="11"/>
  <c r="CP69" i="11"/>
  <c r="CO69" i="11"/>
  <c r="CN69" i="11"/>
  <c r="CM69" i="11"/>
  <c r="CL69" i="11"/>
  <c r="CK69" i="11"/>
  <c r="CJ69" i="11"/>
  <c r="CI69" i="11"/>
  <c r="CH69" i="11"/>
  <c r="CG69" i="11"/>
  <c r="CF69" i="11"/>
  <c r="CE69" i="11"/>
  <c r="CD69" i="11"/>
  <c r="CC69" i="11"/>
  <c r="CB69" i="11"/>
  <c r="CA69" i="11"/>
  <c r="BZ69" i="11"/>
  <c r="BY69" i="11"/>
  <c r="BX69" i="11"/>
  <c r="BW69" i="11"/>
  <c r="BV69" i="11"/>
  <c r="BU69" i="11"/>
  <c r="BT69" i="11"/>
  <c r="BS69" i="11"/>
  <c r="BR69" i="11"/>
  <c r="BQ69" i="11"/>
  <c r="BP69" i="11"/>
  <c r="BO69" i="11"/>
  <c r="BN69" i="11"/>
  <c r="BM69" i="11"/>
  <c r="BL69" i="11"/>
  <c r="BK69" i="11"/>
  <c r="BJ69" i="11"/>
  <c r="BI69" i="11"/>
  <c r="BH69" i="11"/>
  <c r="BG69" i="11"/>
  <c r="BF69" i="11"/>
  <c r="BE69" i="11"/>
  <c r="BD69" i="11"/>
  <c r="BC69" i="11"/>
  <c r="BB69" i="11"/>
  <c r="BA69" i="11"/>
  <c r="AZ69" i="11"/>
  <c r="AY69" i="11"/>
  <c r="AX69" i="11"/>
  <c r="AW69" i="11"/>
  <c r="AV69" i="11"/>
  <c r="AU69" i="11"/>
  <c r="AT69" i="11"/>
  <c r="AS69" i="11"/>
  <c r="AR69" i="11"/>
  <c r="AQ69" i="11"/>
  <c r="AP69" i="11"/>
  <c r="AO69" i="11"/>
  <c r="AN69" i="11"/>
  <c r="AM69" i="11"/>
  <c r="AL69" i="11"/>
  <c r="AK69" i="11"/>
  <c r="AJ69" i="11"/>
  <c r="AI69" i="11"/>
  <c r="AH69" i="11"/>
  <c r="AG69" i="11"/>
  <c r="AF69" i="11"/>
  <c r="AE69" i="11"/>
  <c r="AD69" i="11"/>
  <c r="AC69" i="11"/>
  <c r="AB69" i="11"/>
  <c r="AA69" i="11"/>
  <c r="Z69" i="11"/>
  <c r="Y69" i="11"/>
  <c r="X69" i="11"/>
  <c r="W69" i="11"/>
  <c r="V69" i="11"/>
  <c r="U69" i="11"/>
  <c r="T69" i="11"/>
  <c r="S69" i="11"/>
  <c r="R69" i="11"/>
  <c r="Q69" i="11"/>
  <c r="P69" i="11"/>
  <c r="O69" i="11"/>
  <c r="N69" i="11"/>
  <c r="M69" i="11"/>
  <c r="L69" i="11"/>
  <c r="K69" i="11"/>
  <c r="J69" i="11"/>
  <c r="I69" i="11"/>
  <c r="H69" i="11"/>
  <c r="G69" i="11"/>
  <c r="F69" i="11"/>
  <c r="E69" i="11"/>
  <c r="D69" i="11"/>
  <c r="EC68" i="11"/>
  <c r="EB68" i="11"/>
  <c r="EA68" i="11"/>
  <c r="DZ68" i="11"/>
  <c r="DY68" i="11"/>
  <c r="DX68" i="11"/>
  <c r="DW68" i="11"/>
  <c r="DV68" i="11"/>
  <c r="DU68" i="11"/>
  <c r="DT68" i="11"/>
  <c r="DS68" i="11"/>
  <c r="DR68" i="11"/>
  <c r="DQ68" i="11"/>
  <c r="DP68" i="11"/>
  <c r="DO68" i="11"/>
  <c r="DN68" i="11"/>
  <c r="DM68" i="11"/>
  <c r="DL68" i="11"/>
  <c r="DK68" i="11"/>
  <c r="DJ68" i="11"/>
  <c r="DI68" i="11"/>
  <c r="DH68" i="11"/>
  <c r="DG68" i="11"/>
  <c r="DF68" i="11"/>
  <c r="DE68" i="11"/>
  <c r="DD68" i="11"/>
  <c r="DC68" i="11"/>
  <c r="DB68" i="11"/>
  <c r="DA68" i="11"/>
  <c r="CZ68" i="11"/>
  <c r="CY68" i="11"/>
  <c r="CX68" i="11"/>
  <c r="CW68" i="11"/>
  <c r="CV68" i="11"/>
  <c r="CU68" i="11"/>
  <c r="CT68" i="11"/>
  <c r="CS68" i="11"/>
  <c r="CR68" i="11"/>
  <c r="CQ68" i="11"/>
  <c r="CP68" i="11"/>
  <c r="CO68" i="11"/>
  <c r="CN68" i="11"/>
  <c r="CM68" i="11"/>
  <c r="CL68" i="11"/>
  <c r="CK68" i="11"/>
  <c r="CJ68" i="11"/>
  <c r="CI68" i="11"/>
  <c r="CH68" i="11"/>
  <c r="CG68" i="11"/>
  <c r="CF68" i="11"/>
  <c r="CE68" i="11"/>
  <c r="CD68" i="11"/>
  <c r="CC68" i="11"/>
  <c r="CB68" i="11"/>
  <c r="CA68" i="11"/>
  <c r="BZ68" i="11"/>
  <c r="BY68" i="11"/>
  <c r="BX68" i="11"/>
  <c r="BW68" i="11"/>
  <c r="BV68" i="11"/>
  <c r="BU68" i="11"/>
  <c r="BT68" i="11"/>
  <c r="BS68" i="11"/>
  <c r="BR68" i="11"/>
  <c r="BQ68" i="11"/>
  <c r="BP68" i="11"/>
  <c r="BO68" i="11"/>
  <c r="BN68" i="11"/>
  <c r="BM68" i="11"/>
  <c r="BL68" i="11"/>
  <c r="BK68" i="11"/>
  <c r="BJ68" i="11"/>
  <c r="BI68" i="11"/>
  <c r="BH68" i="11"/>
  <c r="BG68" i="11"/>
  <c r="BF68" i="11"/>
  <c r="BE68" i="11"/>
  <c r="BD68" i="11"/>
  <c r="BC68" i="11"/>
  <c r="BB68" i="11"/>
  <c r="BA68" i="11"/>
  <c r="AZ68" i="11"/>
  <c r="AY68" i="11"/>
  <c r="AX68" i="11"/>
  <c r="AW68" i="11"/>
  <c r="AV68" i="11"/>
  <c r="AU68" i="11"/>
  <c r="AT68" i="11"/>
  <c r="AS68" i="11"/>
  <c r="AR68" i="11"/>
  <c r="AQ68" i="11"/>
  <c r="AP68" i="11"/>
  <c r="AO68" i="11"/>
  <c r="AN68" i="11"/>
  <c r="AM68" i="11"/>
  <c r="AL68" i="11"/>
  <c r="AK68" i="11"/>
  <c r="AJ68" i="11"/>
  <c r="AI68" i="11"/>
  <c r="AH68" i="11"/>
  <c r="AG68" i="11"/>
  <c r="AF68" i="11"/>
  <c r="AE68" i="11"/>
  <c r="AD68" i="11"/>
  <c r="AC68" i="11"/>
  <c r="AB68" i="11"/>
  <c r="AA68" i="11"/>
  <c r="Z68" i="11"/>
  <c r="Y68" i="11"/>
  <c r="X68" i="11"/>
  <c r="W68" i="11"/>
  <c r="V68" i="11"/>
  <c r="U68" i="11"/>
  <c r="T68" i="11"/>
  <c r="S68" i="11"/>
  <c r="R68" i="11"/>
  <c r="Q68" i="11"/>
  <c r="P68" i="11"/>
  <c r="O68" i="11"/>
  <c r="N68" i="11"/>
  <c r="M68" i="11"/>
  <c r="L68" i="11"/>
  <c r="K68" i="11"/>
  <c r="J68" i="11"/>
  <c r="I68" i="11"/>
  <c r="H68" i="11"/>
  <c r="G68" i="11"/>
  <c r="F68" i="11"/>
  <c r="E68" i="11"/>
  <c r="D68" i="11"/>
  <c r="EC67" i="11"/>
  <c r="EB67" i="11"/>
  <c r="EA67" i="11"/>
  <c r="DZ67" i="11"/>
  <c r="DY67" i="11"/>
  <c r="DX67" i="11"/>
  <c r="DW67" i="11"/>
  <c r="DV67" i="11"/>
  <c r="DU67" i="11"/>
  <c r="DT67" i="11"/>
  <c r="DS67" i="11"/>
  <c r="DR67" i="11"/>
  <c r="DQ67" i="11"/>
  <c r="DP67" i="11"/>
  <c r="DO67" i="11"/>
  <c r="DN67" i="11"/>
  <c r="DM67" i="11"/>
  <c r="DL67" i="11"/>
  <c r="DK67" i="11"/>
  <c r="DJ67" i="11"/>
  <c r="DI67" i="11"/>
  <c r="DH67" i="11"/>
  <c r="DG67" i="11"/>
  <c r="DF67" i="11"/>
  <c r="DE67" i="11"/>
  <c r="DD67" i="11"/>
  <c r="DC67" i="11"/>
  <c r="DB67" i="11"/>
  <c r="DA67" i="11"/>
  <c r="CZ67" i="11"/>
  <c r="CY67" i="11"/>
  <c r="CX67" i="11"/>
  <c r="CW67" i="11"/>
  <c r="CV67" i="11"/>
  <c r="CU67" i="11"/>
  <c r="CT67" i="11"/>
  <c r="CS67" i="11"/>
  <c r="CR67" i="11"/>
  <c r="CQ67" i="11"/>
  <c r="CP67" i="11"/>
  <c r="CO67" i="11"/>
  <c r="CN67" i="11"/>
  <c r="CM67" i="11"/>
  <c r="CL67" i="11"/>
  <c r="CK67" i="11"/>
  <c r="CJ67" i="11"/>
  <c r="CI67" i="11"/>
  <c r="CH67" i="11"/>
  <c r="CG67" i="11"/>
  <c r="CF67" i="11"/>
  <c r="CE67" i="11"/>
  <c r="CD67" i="11"/>
  <c r="CC67" i="11"/>
  <c r="CB67" i="11"/>
  <c r="CA67" i="11"/>
  <c r="BZ67" i="11"/>
  <c r="BY67" i="11"/>
  <c r="BX67" i="11"/>
  <c r="BW67" i="11"/>
  <c r="BV67" i="11"/>
  <c r="BU67" i="11"/>
  <c r="BT67" i="11"/>
  <c r="BS67" i="11"/>
  <c r="BR67" i="11"/>
  <c r="BQ67" i="11"/>
  <c r="BP67" i="11"/>
  <c r="BO67" i="11"/>
  <c r="BN67" i="11"/>
  <c r="BM67" i="11"/>
  <c r="BL67" i="11"/>
  <c r="BK67" i="11"/>
  <c r="BJ67" i="11"/>
  <c r="BI67" i="11"/>
  <c r="BH67" i="11"/>
  <c r="BG67" i="11"/>
  <c r="BF67" i="11"/>
  <c r="BE67" i="11"/>
  <c r="BD67" i="11"/>
  <c r="BC67" i="11"/>
  <c r="BB67" i="11"/>
  <c r="BA67" i="11"/>
  <c r="AZ67" i="11"/>
  <c r="AY67" i="11"/>
  <c r="AX67" i="11"/>
  <c r="AW67" i="11"/>
  <c r="AV67" i="11"/>
  <c r="AU67" i="11"/>
  <c r="AT67" i="11"/>
  <c r="AS67" i="11"/>
  <c r="AR67" i="11"/>
  <c r="AQ67" i="11"/>
  <c r="AP67" i="11"/>
  <c r="AO67" i="11"/>
  <c r="AN67" i="11"/>
  <c r="AM67" i="11"/>
  <c r="AL67" i="11"/>
  <c r="AK67" i="11"/>
  <c r="AJ67" i="11"/>
  <c r="AI67" i="11"/>
  <c r="AH67" i="11"/>
  <c r="AG67" i="11"/>
  <c r="AF67" i="11"/>
  <c r="AE67" i="11"/>
  <c r="AD67" i="11"/>
  <c r="AC67" i="11"/>
  <c r="AB67" i="11"/>
  <c r="AA67" i="11"/>
  <c r="Z67" i="11"/>
  <c r="Y67" i="11"/>
  <c r="X67" i="11"/>
  <c r="W67" i="11"/>
  <c r="V67" i="11"/>
  <c r="U67" i="11"/>
  <c r="T67" i="11"/>
  <c r="S67" i="11"/>
  <c r="R67" i="11"/>
  <c r="Q67" i="11"/>
  <c r="P67" i="11"/>
  <c r="O67" i="11"/>
  <c r="N67" i="11"/>
  <c r="M67" i="11"/>
  <c r="L67" i="11"/>
  <c r="K67" i="11"/>
  <c r="J67" i="11"/>
  <c r="I67" i="11"/>
  <c r="H67" i="11"/>
  <c r="G67" i="11"/>
  <c r="F67" i="11"/>
  <c r="E67" i="11"/>
  <c r="D67" i="11"/>
  <c r="EC66" i="11"/>
  <c r="EB66" i="11"/>
  <c r="EA66" i="11"/>
  <c r="DZ66" i="11"/>
  <c r="DY66" i="11"/>
  <c r="DX66" i="11"/>
  <c r="DW66" i="11"/>
  <c r="DV66" i="11"/>
  <c r="DU66" i="11"/>
  <c r="DT66" i="11"/>
  <c r="DS66" i="11"/>
  <c r="DR66" i="11"/>
  <c r="DQ66" i="11"/>
  <c r="DP66" i="11"/>
  <c r="DO66" i="11"/>
  <c r="DN66" i="11"/>
  <c r="DM66" i="11"/>
  <c r="DL66" i="11"/>
  <c r="DK66" i="11"/>
  <c r="DJ66" i="11"/>
  <c r="DI66" i="11"/>
  <c r="DH66" i="11"/>
  <c r="DG66" i="11"/>
  <c r="DF66" i="11"/>
  <c r="DE66" i="11"/>
  <c r="DD66" i="11"/>
  <c r="DC66" i="11"/>
  <c r="DB66" i="11"/>
  <c r="DA66" i="11"/>
  <c r="CZ66" i="11"/>
  <c r="CY66" i="11"/>
  <c r="CX66" i="11"/>
  <c r="CW66" i="11"/>
  <c r="CV66" i="11"/>
  <c r="CU66" i="11"/>
  <c r="CT66" i="11"/>
  <c r="CS66" i="11"/>
  <c r="CR66" i="11"/>
  <c r="CQ66" i="11"/>
  <c r="CP66" i="11"/>
  <c r="CO66" i="11"/>
  <c r="CN66" i="11"/>
  <c r="CM66" i="11"/>
  <c r="CL66" i="11"/>
  <c r="CK66" i="11"/>
  <c r="CJ66" i="11"/>
  <c r="CI66" i="11"/>
  <c r="CH66" i="11"/>
  <c r="CG66" i="11"/>
  <c r="CF66" i="11"/>
  <c r="CE66" i="11"/>
  <c r="CD66" i="11"/>
  <c r="CC66" i="11"/>
  <c r="CB66" i="11"/>
  <c r="CA66" i="11"/>
  <c r="BZ66" i="11"/>
  <c r="BY66" i="11"/>
  <c r="BX66" i="11"/>
  <c r="BW66" i="11"/>
  <c r="BV66" i="11"/>
  <c r="BU66" i="11"/>
  <c r="BT66" i="11"/>
  <c r="BS66" i="11"/>
  <c r="BR66" i="11"/>
  <c r="BQ66" i="11"/>
  <c r="BP66" i="11"/>
  <c r="BO66" i="11"/>
  <c r="BN66" i="11"/>
  <c r="BM66" i="11"/>
  <c r="BL66" i="11"/>
  <c r="BK66" i="11"/>
  <c r="BJ66" i="11"/>
  <c r="BI66" i="11"/>
  <c r="BH66" i="11"/>
  <c r="BG66" i="11"/>
  <c r="BF66" i="11"/>
  <c r="BE66" i="11"/>
  <c r="BD66" i="11"/>
  <c r="BC66" i="11"/>
  <c r="BB66" i="11"/>
  <c r="BA66" i="11"/>
  <c r="AZ66" i="11"/>
  <c r="AY66" i="11"/>
  <c r="AX66" i="11"/>
  <c r="AW66" i="11"/>
  <c r="AV66" i="11"/>
  <c r="AU66" i="11"/>
  <c r="AT66" i="11"/>
  <c r="AS66" i="11"/>
  <c r="AR66" i="11"/>
  <c r="AQ66" i="11"/>
  <c r="AP66" i="11"/>
  <c r="AO66" i="11"/>
  <c r="AN66" i="11"/>
  <c r="AM66" i="11"/>
  <c r="AL66" i="11"/>
  <c r="AK66" i="11"/>
  <c r="AJ66" i="11"/>
  <c r="AI66" i="11"/>
  <c r="AH66" i="11"/>
  <c r="AG66" i="11"/>
  <c r="AF66" i="11"/>
  <c r="AE66" i="11"/>
  <c r="AD66" i="11"/>
  <c r="AC66" i="11"/>
  <c r="AB66" i="11"/>
  <c r="AA66" i="11"/>
  <c r="Z66" i="11"/>
  <c r="Y66" i="11"/>
  <c r="X66" i="11"/>
  <c r="W66" i="11"/>
  <c r="V66" i="11"/>
  <c r="U66" i="11"/>
  <c r="T66" i="11"/>
  <c r="S66" i="11"/>
  <c r="R66" i="11"/>
  <c r="Q66" i="11"/>
  <c r="P66" i="11"/>
  <c r="O66" i="11"/>
  <c r="N66" i="11"/>
  <c r="M66" i="11"/>
  <c r="L66" i="11"/>
  <c r="K66" i="11"/>
  <c r="J66" i="11"/>
  <c r="I66" i="11"/>
  <c r="H66" i="11"/>
  <c r="G66" i="11"/>
  <c r="F66" i="11"/>
  <c r="E66" i="11"/>
  <c r="D66" i="11"/>
  <c r="EC65" i="11"/>
  <c r="EB65" i="11"/>
  <c r="EA65" i="11"/>
  <c r="DZ65" i="11"/>
  <c r="DY65" i="11"/>
  <c r="DX65" i="11"/>
  <c r="DW65" i="11"/>
  <c r="DV65" i="11"/>
  <c r="DU65" i="11"/>
  <c r="DT65" i="11"/>
  <c r="DS65" i="11"/>
  <c r="DR65" i="11"/>
  <c r="DQ65" i="11"/>
  <c r="DP65" i="11"/>
  <c r="DO65" i="11"/>
  <c r="DN65" i="11"/>
  <c r="DM65" i="11"/>
  <c r="DL65" i="11"/>
  <c r="DK65" i="11"/>
  <c r="DJ65" i="11"/>
  <c r="DI65" i="11"/>
  <c r="DH65" i="11"/>
  <c r="DG65" i="11"/>
  <c r="DF65" i="11"/>
  <c r="DE65" i="11"/>
  <c r="DD65" i="11"/>
  <c r="DC65" i="11"/>
  <c r="DB65" i="11"/>
  <c r="DA65" i="11"/>
  <c r="CZ65" i="11"/>
  <c r="CY65" i="11"/>
  <c r="CX65" i="11"/>
  <c r="CW65" i="11"/>
  <c r="CV65" i="11"/>
  <c r="CU65" i="11"/>
  <c r="CT65" i="11"/>
  <c r="CS65" i="11"/>
  <c r="CR65" i="11"/>
  <c r="CQ65" i="11"/>
  <c r="CP65" i="11"/>
  <c r="CO65" i="11"/>
  <c r="CN65" i="11"/>
  <c r="CM65" i="11"/>
  <c r="CL65" i="11"/>
  <c r="CK65" i="11"/>
  <c r="CJ65" i="11"/>
  <c r="CI65" i="11"/>
  <c r="CH65" i="11"/>
  <c r="CG65" i="11"/>
  <c r="CF65" i="11"/>
  <c r="CE65" i="11"/>
  <c r="CD65" i="11"/>
  <c r="CC65" i="11"/>
  <c r="CB65" i="11"/>
  <c r="CA65" i="11"/>
  <c r="BZ65" i="11"/>
  <c r="BY65" i="11"/>
  <c r="BX65" i="11"/>
  <c r="BW65" i="11"/>
  <c r="BV65" i="11"/>
  <c r="BU65" i="11"/>
  <c r="BT65" i="11"/>
  <c r="BS65" i="11"/>
  <c r="BR65" i="11"/>
  <c r="BQ65" i="11"/>
  <c r="BP65" i="11"/>
  <c r="BO65" i="11"/>
  <c r="BN65" i="11"/>
  <c r="BM65" i="11"/>
  <c r="BL65" i="11"/>
  <c r="BK65" i="11"/>
  <c r="BJ65" i="11"/>
  <c r="BI65" i="11"/>
  <c r="BH65" i="11"/>
  <c r="BG65" i="11"/>
  <c r="BF65" i="11"/>
  <c r="BE65" i="11"/>
  <c r="BD65" i="11"/>
  <c r="BC65" i="11"/>
  <c r="BB65" i="11"/>
  <c r="BA65" i="11"/>
  <c r="AZ65" i="11"/>
  <c r="AY65" i="11"/>
  <c r="AX65" i="11"/>
  <c r="AW65" i="11"/>
  <c r="AV65" i="11"/>
  <c r="AU65" i="11"/>
  <c r="AT65" i="11"/>
  <c r="AS65" i="11"/>
  <c r="AR65" i="11"/>
  <c r="AQ65" i="11"/>
  <c r="AP65" i="11"/>
  <c r="AO65" i="11"/>
  <c r="AN65" i="11"/>
  <c r="AM65" i="11"/>
  <c r="AL65" i="11"/>
  <c r="AK65" i="11"/>
  <c r="AJ65" i="11"/>
  <c r="AI65" i="11"/>
  <c r="AH65" i="11"/>
  <c r="AG65" i="11"/>
  <c r="AF65" i="11"/>
  <c r="AE65" i="11"/>
  <c r="AD65" i="11"/>
  <c r="AC65" i="11"/>
  <c r="AB65" i="11"/>
  <c r="AA65" i="11"/>
  <c r="Z65" i="11"/>
  <c r="Y65" i="11"/>
  <c r="X65" i="11"/>
  <c r="W65" i="11"/>
  <c r="V65" i="11"/>
  <c r="U65" i="11"/>
  <c r="T65" i="11"/>
  <c r="S65" i="11"/>
  <c r="R65" i="11"/>
  <c r="Q65" i="11"/>
  <c r="P65" i="11"/>
  <c r="O65" i="11"/>
  <c r="N65" i="11"/>
  <c r="M65" i="11"/>
  <c r="L65" i="11"/>
  <c r="K65" i="11"/>
  <c r="J65" i="11"/>
  <c r="I65" i="11"/>
  <c r="H65" i="11"/>
  <c r="G65" i="11"/>
  <c r="F65" i="11"/>
  <c r="E65" i="11"/>
  <c r="D65" i="11"/>
  <c r="EC64" i="11"/>
  <c r="EB64" i="11"/>
  <c r="EA64" i="11"/>
  <c r="DZ64" i="11"/>
  <c r="DY64" i="11"/>
  <c r="DX64" i="11"/>
  <c r="DW64" i="11"/>
  <c r="DV64" i="11"/>
  <c r="DU64" i="11"/>
  <c r="DT64" i="11"/>
  <c r="DS64" i="11"/>
  <c r="DR64" i="11"/>
  <c r="DQ64" i="11"/>
  <c r="DP64" i="11"/>
  <c r="DO64" i="11"/>
  <c r="DN64" i="11"/>
  <c r="DM64" i="11"/>
  <c r="DL64" i="11"/>
  <c r="DK64" i="11"/>
  <c r="DJ64" i="11"/>
  <c r="DI64" i="11"/>
  <c r="DH64" i="11"/>
  <c r="DG64" i="11"/>
  <c r="DF64" i="11"/>
  <c r="DE64" i="11"/>
  <c r="DD64" i="11"/>
  <c r="DC64" i="11"/>
  <c r="DB64" i="11"/>
  <c r="DA64" i="11"/>
  <c r="CZ64" i="11"/>
  <c r="CY64" i="11"/>
  <c r="CX64" i="11"/>
  <c r="CW64" i="11"/>
  <c r="CV64" i="11"/>
  <c r="CU64" i="11"/>
  <c r="CT64" i="11"/>
  <c r="CS64" i="11"/>
  <c r="CR64" i="11"/>
  <c r="CQ64" i="11"/>
  <c r="CP64" i="11"/>
  <c r="CO64" i="11"/>
  <c r="CN64" i="11"/>
  <c r="CM64" i="11"/>
  <c r="CL64" i="11"/>
  <c r="CK64" i="11"/>
  <c r="CJ64" i="11"/>
  <c r="CI64" i="11"/>
  <c r="CH64" i="11"/>
  <c r="CG64" i="11"/>
  <c r="CF64" i="11"/>
  <c r="CE64" i="11"/>
  <c r="CD64" i="11"/>
  <c r="CC64" i="11"/>
  <c r="CB64" i="11"/>
  <c r="CA64" i="11"/>
  <c r="BZ64" i="11"/>
  <c r="BY64" i="11"/>
  <c r="BX64" i="11"/>
  <c r="BW64" i="11"/>
  <c r="BV64" i="11"/>
  <c r="BU64" i="11"/>
  <c r="BT64" i="11"/>
  <c r="BS64" i="11"/>
  <c r="BR64" i="11"/>
  <c r="BQ64" i="11"/>
  <c r="BP64" i="11"/>
  <c r="BO64" i="11"/>
  <c r="BN64" i="11"/>
  <c r="BM64" i="11"/>
  <c r="BL64" i="11"/>
  <c r="BK64" i="11"/>
  <c r="BJ64" i="11"/>
  <c r="BI64" i="11"/>
  <c r="BH64" i="11"/>
  <c r="BG64" i="11"/>
  <c r="BF64" i="11"/>
  <c r="BE64" i="11"/>
  <c r="BD64" i="11"/>
  <c r="BC64" i="11"/>
  <c r="BB64" i="11"/>
  <c r="BA64" i="11"/>
  <c r="AZ64" i="11"/>
  <c r="AY64" i="11"/>
  <c r="AX64" i="11"/>
  <c r="AW64" i="11"/>
  <c r="AV64" i="11"/>
  <c r="AU64" i="11"/>
  <c r="AT64" i="11"/>
  <c r="AS64" i="11"/>
  <c r="AR64" i="11"/>
  <c r="AQ64" i="11"/>
  <c r="AP64" i="11"/>
  <c r="AO64" i="11"/>
  <c r="AN64" i="11"/>
  <c r="AM64" i="11"/>
  <c r="AL64" i="11"/>
  <c r="AK64" i="11"/>
  <c r="AJ64" i="11"/>
  <c r="AI64" i="11"/>
  <c r="AH64" i="11"/>
  <c r="AG64" i="11"/>
  <c r="AF64" i="11"/>
  <c r="AE64" i="11"/>
  <c r="AD64" i="11"/>
  <c r="AC64" i="11"/>
  <c r="AB64" i="11"/>
  <c r="AA64" i="11"/>
  <c r="Z64" i="11"/>
  <c r="Y64" i="11"/>
  <c r="X64" i="11"/>
  <c r="W64" i="11"/>
  <c r="V64" i="11"/>
  <c r="U64" i="11"/>
  <c r="T64" i="11"/>
  <c r="S64" i="11"/>
  <c r="R64" i="11"/>
  <c r="Q64" i="11"/>
  <c r="P64" i="11"/>
  <c r="O64" i="11"/>
  <c r="N64" i="11"/>
  <c r="M64" i="11"/>
  <c r="L64" i="11"/>
  <c r="K64" i="11"/>
  <c r="J64" i="11"/>
  <c r="I64" i="11"/>
  <c r="H64" i="11"/>
  <c r="G64" i="11"/>
  <c r="F64" i="11"/>
  <c r="E64" i="11"/>
  <c r="D64" i="11"/>
  <c r="EC63" i="11"/>
  <c r="EB63" i="11"/>
  <c r="EA63" i="11"/>
  <c r="DZ63" i="11"/>
  <c r="DY63" i="11"/>
  <c r="DX63" i="11"/>
  <c r="DW63" i="11"/>
  <c r="DV63" i="11"/>
  <c r="DU63" i="11"/>
  <c r="DT63" i="11"/>
  <c r="DS63" i="11"/>
  <c r="DR63" i="11"/>
  <c r="DQ63" i="11"/>
  <c r="DP63" i="11"/>
  <c r="DO63" i="11"/>
  <c r="DN63" i="11"/>
  <c r="DM63" i="11"/>
  <c r="DL63" i="11"/>
  <c r="DK63" i="11"/>
  <c r="DJ63" i="11"/>
  <c r="DI63" i="11"/>
  <c r="DH63" i="11"/>
  <c r="DG63" i="11"/>
  <c r="DF63" i="11"/>
  <c r="DE63" i="11"/>
  <c r="DD63" i="11"/>
  <c r="DC63" i="11"/>
  <c r="DB63" i="11"/>
  <c r="DA63" i="11"/>
  <c r="CZ63" i="11"/>
  <c r="CY63" i="11"/>
  <c r="CX63" i="11"/>
  <c r="CW63" i="11"/>
  <c r="CV63" i="11"/>
  <c r="CU63" i="11"/>
  <c r="CT63" i="11"/>
  <c r="CS63" i="11"/>
  <c r="CR63" i="11"/>
  <c r="CQ63" i="11"/>
  <c r="CP63" i="11"/>
  <c r="CO63" i="11"/>
  <c r="CN63" i="11"/>
  <c r="CM63" i="11"/>
  <c r="CL63" i="11"/>
  <c r="CK63" i="11"/>
  <c r="CJ63" i="11"/>
  <c r="CI63" i="11"/>
  <c r="CH63" i="11"/>
  <c r="CG63" i="11"/>
  <c r="CF63" i="11"/>
  <c r="CE63" i="11"/>
  <c r="CD63" i="11"/>
  <c r="CC63" i="11"/>
  <c r="CB63" i="11"/>
  <c r="CA63" i="11"/>
  <c r="BZ63" i="11"/>
  <c r="BY63" i="11"/>
  <c r="BX63" i="11"/>
  <c r="BW63" i="11"/>
  <c r="BV63" i="11"/>
  <c r="BU63" i="11"/>
  <c r="BT63" i="11"/>
  <c r="BS63" i="11"/>
  <c r="BR63" i="11"/>
  <c r="BQ63" i="11"/>
  <c r="BP63" i="11"/>
  <c r="BO63" i="11"/>
  <c r="BN63" i="11"/>
  <c r="BM63" i="11"/>
  <c r="BL63" i="11"/>
  <c r="BK63" i="11"/>
  <c r="BJ63" i="11"/>
  <c r="BI63" i="11"/>
  <c r="BH63" i="11"/>
  <c r="BG63" i="11"/>
  <c r="BF63" i="11"/>
  <c r="BE63" i="11"/>
  <c r="BD63" i="11"/>
  <c r="BC63" i="11"/>
  <c r="BB63" i="11"/>
  <c r="BA63" i="11"/>
  <c r="AZ63" i="11"/>
  <c r="AY63" i="11"/>
  <c r="AX63" i="11"/>
  <c r="AW63" i="11"/>
  <c r="AV63" i="11"/>
  <c r="AU63" i="11"/>
  <c r="AT63" i="11"/>
  <c r="AS63" i="11"/>
  <c r="AR63" i="11"/>
  <c r="AQ63" i="11"/>
  <c r="AP63" i="11"/>
  <c r="AO63" i="11"/>
  <c r="AN63" i="11"/>
  <c r="AM63" i="11"/>
  <c r="AL63" i="11"/>
  <c r="AK63" i="11"/>
  <c r="AJ63" i="11"/>
  <c r="AI63" i="11"/>
  <c r="AH63" i="11"/>
  <c r="AG63" i="11"/>
  <c r="AF63" i="11"/>
  <c r="AE63" i="11"/>
  <c r="AD63" i="11"/>
  <c r="AC63" i="11"/>
  <c r="AB63" i="11"/>
  <c r="AA63" i="11"/>
  <c r="Z63" i="11"/>
  <c r="Y63" i="11"/>
  <c r="X63" i="11"/>
  <c r="W63" i="11"/>
  <c r="V63" i="11"/>
  <c r="U63" i="11"/>
  <c r="T63" i="11"/>
  <c r="S63" i="11"/>
  <c r="R63" i="11"/>
  <c r="Q63" i="11"/>
  <c r="P63" i="11"/>
  <c r="O63" i="11"/>
  <c r="N63" i="11"/>
  <c r="M63" i="11"/>
  <c r="L63" i="11"/>
  <c r="K63" i="11"/>
  <c r="J63" i="11"/>
  <c r="I63" i="11"/>
  <c r="H63" i="11"/>
  <c r="G63" i="11"/>
  <c r="F63" i="11"/>
  <c r="E63" i="11"/>
  <c r="D63" i="11"/>
  <c r="EC62" i="11"/>
  <c r="EB62" i="11"/>
  <c r="EA62" i="11"/>
  <c r="DZ62" i="11"/>
  <c r="DY62" i="11"/>
  <c r="DX62" i="11"/>
  <c r="DW62" i="11"/>
  <c r="DV62" i="11"/>
  <c r="DU62" i="11"/>
  <c r="DT62" i="11"/>
  <c r="DS62" i="11"/>
  <c r="DR62" i="11"/>
  <c r="DQ62" i="11"/>
  <c r="DP62" i="11"/>
  <c r="DO62" i="11"/>
  <c r="DN62" i="11"/>
  <c r="DM62" i="11"/>
  <c r="DL62" i="11"/>
  <c r="DK62" i="11"/>
  <c r="DJ62" i="11"/>
  <c r="DI62" i="11"/>
  <c r="DH62" i="11"/>
  <c r="DG62" i="11"/>
  <c r="DF62" i="11"/>
  <c r="DE62" i="11"/>
  <c r="DD62" i="11"/>
  <c r="DC62" i="11"/>
  <c r="DB62" i="11"/>
  <c r="DA62" i="11"/>
  <c r="CZ62" i="11"/>
  <c r="CY62" i="11"/>
  <c r="CX62" i="11"/>
  <c r="CW62" i="11"/>
  <c r="CV62" i="11"/>
  <c r="CU62" i="11"/>
  <c r="CT62" i="11"/>
  <c r="CS62" i="11"/>
  <c r="CR62" i="11"/>
  <c r="CQ62" i="11"/>
  <c r="CP62" i="11"/>
  <c r="CO62" i="11"/>
  <c r="CN62" i="11"/>
  <c r="CM62" i="11"/>
  <c r="CL62" i="11"/>
  <c r="CK62" i="11"/>
  <c r="CJ62" i="11"/>
  <c r="CI62" i="11"/>
  <c r="CH62" i="11"/>
  <c r="CG62" i="11"/>
  <c r="CF62" i="11"/>
  <c r="CE62" i="11"/>
  <c r="CD62" i="11"/>
  <c r="CC62" i="11"/>
  <c r="CB62" i="11"/>
  <c r="CA62" i="11"/>
  <c r="BZ62" i="11"/>
  <c r="BY62" i="11"/>
  <c r="BX62" i="11"/>
  <c r="BW62" i="11"/>
  <c r="BV62" i="11"/>
  <c r="BU62" i="11"/>
  <c r="BT62" i="11"/>
  <c r="BS62" i="11"/>
  <c r="BR62" i="11"/>
  <c r="BQ62" i="11"/>
  <c r="BP62" i="11"/>
  <c r="BO62" i="11"/>
  <c r="BN62" i="11"/>
  <c r="BM62" i="11"/>
  <c r="BL62" i="11"/>
  <c r="BK62" i="11"/>
  <c r="BJ62" i="11"/>
  <c r="BI62" i="11"/>
  <c r="BH62" i="11"/>
  <c r="BG62" i="11"/>
  <c r="BF62" i="11"/>
  <c r="BE62" i="11"/>
  <c r="BD62" i="11"/>
  <c r="BC62" i="11"/>
  <c r="BB62" i="11"/>
  <c r="BA62" i="11"/>
  <c r="AZ62" i="11"/>
  <c r="AY62" i="11"/>
  <c r="AX62" i="11"/>
  <c r="AW62" i="11"/>
  <c r="AV62" i="11"/>
  <c r="AU62" i="11"/>
  <c r="AT62" i="11"/>
  <c r="AS62" i="11"/>
  <c r="AR62" i="11"/>
  <c r="AQ62" i="11"/>
  <c r="AP62" i="11"/>
  <c r="AO62" i="11"/>
  <c r="AN62" i="11"/>
  <c r="AM62" i="11"/>
  <c r="AL62" i="11"/>
  <c r="AK62" i="11"/>
  <c r="AJ62" i="11"/>
  <c r="AI62" i="11"/>
  <c r="AH62" i="11"/>
  <c r="AG62" i="11"/>
  <c r="AF62" i="11"/>
  <c r="AE62" i="11"/>
  <c r="AD62" i="11"/>
  <c r="AC62" i="11"/>
  <c r="AB62" i="11"/>
  <c r="AA62" i="11"/>
  <c r="Z62" i="11"/>
  <c r="Y62" i="11"/>
  <c r="X62" i="11"/>
  <c r="W62" i="11"/>
  <c r="V62" i="11"/>
  <c r="U62" i="11"/>
  <c r="T62" i="11"/>
  <c r="S62" i="11"/>
  <c r="R62" i="11"/>
  <c r="Q62" i="11"/>
  <c r="P62" i="11"/>
  <c r="O62" i="11"/>
  <c r="N62" i="11"/>
  <c r="M62" i="11"/>
  <c r="L62" i="11"/>
  <c r="K62" i="11"/>
  <c r="J62" i="11"/>
  <c r="I62" i="11"/>
  <c r="H62" i="11"/>
  <c r="G62" i="11"/>
  <c r="F62" i="11"/>
  <c r="E62" i="11"/>
  <c r="D62" i="11"/>
  <c r="EC61" i="11"/>
  <c r="EB61" i="11"/>
  <c r="EA61" i="11"/>
  <c r="DZ61" i="11"/>
  <c r="DY61" i="11"/>
  <c r="DX61" i="11"/>
  <c r="DW61" i="11"/>
  <c r="DV61" i="11"/>
  <c r="DU61" i="11"/>
  <c r="DT61" i="11"/>
  <c r="DS61" i="11"/>
  <c r="DR61" i="11"/>
  <c r="DQ61" i="11"/>
  <c r="DP61" i="11"/>
  <c r="DO61" i="11"/>
  <c r="DN61" i="11"/>
  <c r="DM61" i="11"/>
  <c r="DL61" i="11"/>
  <c r="DK61" i="11"/>
  <c r="DJ61" i="11"/>
  <c r="DI61" i="11"/>
  <c r="DH61" i="11"/>
  <c r="DG61" i="11"/>
  <c r="DF61" i="11"/>
  <c r="DE61" i="11"/>
  <c r="DD61" i="11"/>
  <c r="DC61" i="11"/>
  <c r="DB61" i="11"/>
  <c r="DA61" i="11"/>
  <c r="CZ61" i="11"/>
  <c r="CY61" i="11"/>
  <c r="CX61" i="11"/>
  <c r="CW61" i="11"/>
  <c r="CV61" i="11"/>
  <c r="CU61" i="11"/>
  <c r="CT61" i="11"/>
  <c r="CS61" i="11"/>
  <c r="CR61" i="11"/>
  <c r="CQ61" i="11"/>
  <c r="CP61" i="11"/>
  <c r="CO61" i="11"/>
  <c r="CN61" i="11"/>
  <c r="CM61" i="11"/>
  <c r="CL61" i="11"/>
  <c r="CK61" i="11"/>
  <c r="CJ61" i="11"/>
  <c r="CI61" i="11"/>
  <c r="CH61" i="11"/>
  <c r="CG61" i="11"/>
  <c r="CF61" i="11"/>
  <c r="CE61" i="11"/>
  <c r="CD61" i="11"/>
  <c r="CC61" i="11"/>
  <c r="CB61" i="11"/>
  <c r="CA61" i="11"/>
  <c r="BZ61" i="11"/>
  <c r="BY61" i="11"/>
  <c r="BX61" i="11"/>
  <c r="BW61" i="11"/>
  <c r="BV61" i="11"/>
  <c r="BU61" i="11"/>
  <c r="BT61" i="11"/>
  <c r="BS61" i="11"/>
  <c r="BR61" i="11"/>
  <c r="BQ61" i="11"/>
  <c r="BP61" i="11"/>
  <c r="BO61" i="11"/>
  <c r="BN61" i="11"/>
  <c r="BM61" i="11"/>
  <c r="BL61" i="11"/>
  <c r="BK61" i="11"/>
  <c r="BJ61" i="11"/>
  <c r="BI61" i="11"/>
  <c r="BH61" i="11"/>
  <c r="BG61" i="11"/>
  <c r="BF61" i="11"/>
  <c r="BE61" i="11"/>
  <c r="BD61" i="11"/>
  <c r="BC61" i="11"/>
  <c r="BB61" i="11"/>
  <c r="BA61" i="11"/>
  <c r="AZ61" i="11"/>
  <c r="AY61" i="11"/>
  <c r="AX61" i="11"/>
  <c r="AW61" i="11"/>
  <c r="AV61" i="11"/>
  <c r="AU61" i="11"/>
  <c r="AT61" i="11"/>
  <c r="AS61" i="11"/>
  <c r="AR61" i="11"/>
  <c r="AQ61" i="11"/>
  <c r="AP61" i="11"/>
  <c r="AO61" i="11"/>
  <c r="AN61" i="11"/>
  <c r="AM61" i="11"/>
  <c r="AL61" i="11"/>
  <c r="AK61" i="11"/>
  <c r="AJ61" i="11"/>
  <c r="AI61" i="11"/>
  <c r="AH61" i="11"/>
  <c r="AG61" i="11"/>
  <c r="AF61" i="11"/>
  <c r="AE61" i="11"/>
  <c r="AD61" i="11"/>
  <c r="AC61" i="11"/>
  <c r="AB61" i="11"/>
  <c r="AA61" i="11"/>
  <c r="Z61" i="11"/>
  <c r="Y61" i="11"/>
  <c r="X61" i="11"/>
  <c r="W61" i="11"/>
  <c r="V61" i="11"/>
  <c r="U61" i="11"/>
  <c r="T61" i="11"/>
  <c r="S61" i="11"/>
  <c r="R61" i="11"/>
  <c r="Q61" i="11"/>
  <c r="P61" i="11"/>
  <c r="O61" i="11"/>
  <c r="N61" i="11"/>
  <c r="M61" i="11"/>
  <c r="L61" i="11"/>
  <c r="K61" i="11"/>
  <c r="J61" i="11"/>
  <c r="I61" i="11"/>
  <c r="H61" i="11"/>
  <c r="G61" i="11"/>
  <c r="F61" i="11"/>
  <c r="E61" i="11"/>
  <c r="D61" i="11"/>
  <c r="EC60" i="11"/>
  <c r="EB60" i="11"/>
  <c r="EA60" i="11"/>
  <c r="DZ60" i="11"/>
  <c r="DY60" i="11"/>
  <c r="DX60" i="11"/>
  <c r="DW60" i="11"/>
  <c r="DV60" i="11"/>
  <c r="DU60" i="11"/>
  <c r="DT60" i="11"/>
  <c r="DS60" i="11"/>
  <c r="DR60" i="11"/>
  <c r="DQ60" i="11"/>
  <c r="DP60" i="11"/>
  <c r="DO60" i="11"/>
  <c r="DN60" i="11"/>
  <c r="DM60" i="11"/>
  <c r="DL60" i="11"/>
  <c r="DK60" i="11"/>
  <c r="DJ60" i="11"/>
  <c r="DI60" i="11"/>
  <c r="DH60" i="11"/>
  <c r="DG60" i="11"/>
  <c r="DF60" i="11"/>
  <c r="DE60" i="11"/>
  <c r="DD60" i="11"/>
  <c r="DC60" i="11"/>
  <c r="DB60" i="11"/>
  <c r="DA60" i="11"/>
  <c r="CZ60" i="11"/>
  <c r="CY60" i="11"/>
  <c r="CX60" i="11"/>
  <c r="CW60" i="11"/>
  <c r="CV60" i="11"/>
  <c r="CU60" i="11"/>
  <c r="CT60" i="11"/>
  <c r="CS60" i="11"/>
  <c r="CR60" i="11"/>
  <c r="CQ60" i="11"/>
  <c r="CP60" i="11"/>
  <c r="CO60" i="11"/>
  <c r="CN60" i="11"/>
  <c r="CM60" i="11"/>
  <c r="CL60" i="11"/>
  <c r="CK60" i="11"/>
  <c r="CJ60" i="11"/>
  <c r="CI60" i="11"/>
  <c r="CH60" i="11"/>
  <c r="CG60" i="11"/>
  <c r="CF60" i="11"/>
  <c r="CE60" i="11"/>
  <c r="CD60" i="11"/>
  <c r="CC60" i="11"/>
  <c r="CB60" i="11"/>
  <c r="CA60" i="11"/>
  <c r="BZ60" i="11"/>
  <c r="BY60" i="11"/>
  <c r="BX60" i="11"/>
  <c r="BW60" i="11"/>
  <c r="BV60" i="11"/>
  <c r="BU60" i="11"/>
  <c r="BT60" i="11"/>
  <c r="BS60" i="11"/>
  <c r="BR60" i="11"/>
  <c r="BQ60" i="11"/>
  <c r="BP60" i="11"/>
  <c r="BO60" i="11"/>
  <c r="BN60" i="11"/>
  <c r="BM60" i="11"/>
  <c r="BL60" i="11"/>
  <c r="BK60" i="11"/>
  <c r="BJ60" i="11"/>
  <c r="BI60" i="11"/>
  <c r="BH60" i="11"/>
  <c r="BG60" i="11"/>
  <c r="BF60" i="11"/>
  <c r="BE60" i="11"/>
  <c r="BD60" i="11"/>
  <c r="BC60" i="11"/>
  <c r="BB60" i="11"/>
  <c r="BA60" i="11"/>
  <c r="AZ60" i="11"/>
  <c r="AY60" i="11"/>
  <c r="AX60" i="11"/>
  <c r="AW60" i="11"/>
  <c r="AV60" i="11"/>
  <c r="AU60" i="11"/>
  <c r="AT60" i="11"/>
  <c r="AS60" i="11"/>
  <c r="AR60" i="11"/>
  <c r="AQ60" i="11"/>
  <c r="AP60" i="11"/>
  <c r="AO60" i="11"/>
  <c r="AN60" i="11"/>
  <c r="AM60" i="11"/>
  <c r="AL60" i="11"/>
  <c r="AK60" i="11"/>
  <c r="AJ60" i="11"/>
  <c r="AI60" i="11"/>
  <c r="AH60" i="11"/>
  <c r="AG60" i="11"/>
  <c r="AF60" i="11"/>
  <c r="AE60" i="11"/>
  <c r="AD60" i="11"/>
  <c r="AC60" i="11"/>
  <c r="AB60" i="11"/>
  <c r="AA60" i="11"/>
  <c r="Z60" i="11"/>
  <c r="Y60" i="11"/>
  <c r="X60" i="11"/>
  <c r="W60" i="11"/>
  <c r="V60" i="11"/>
  <c r="U60" i="11"/>
  <c r="T60" i="11"/>
  <c r="S60" i="11"/>
  <c r="R60" i="11"/>
  <c r="Q60" i="11"/>
  <c r="P60" i="11"/>
  <c r="O60" i="11"/>
  <c r="N60" i="11"/>
  <c r="M60" i="11"/>
  <c r="L60" i="11"/>
  <c r="K60" i="11"/>
  <c r="J60" i="11"/>
  <c r="I60" i="11"/>
  <c r="H60" i="11"/>
  <c r="G60" i="11"/>
  <c r="F60" i="11"/>
  <c r="E60" i="11"/>
  <c r="D60" i="11"/>
  <c r="EC59" i="11"/>
  <c r="EB59" i="11"/>
  <c r="EA59" i="11"/>
  <c r="DZ59" i="11"/>
  <c r="DY59" i="11"/>
  <c r="DX59" i="11"/>
  <c r="DW59" i="11"/>
  <c r="DV59" i="11"/>
  <c r="DU59" i="11"/>
  <c r="DT59" i="11"/>
  <c r="DS59" i="11"/>
  <c r="DR59" i="11"/>
  <c r="DQ59" i="11"/>
  <c r="DP59" i="11"/>
  <c r="DO59" i="11"/>
  <c r="DN59" i="11"/>
  <c r="DM59" i="11"/>
  <c r="DL59" i="11"/>
  <c r="DK59" i="11"/>
  <c r="DJ59" i="11"/>
  <c r="DI59" i="11"/>
  <c r="DH59" i="11"/>
  <c r="DG59" i="11"/>
  <c r="DF59" i="11"/>
  <c r="DE59" i="11"/>
  <c r="DD59" i="11"/>
  <c r="DC59" i="11"/>
  <c r="DB59" i="11"/>
  <c r="DA59" i="11"/>
  <c r="CZ59" i="11"/>
  <c r="CY59" i="11"/>
  <c r="CX59" i="11"/>
  <c r="CW59" i="11"/>
  <c r="CV59" i="11"/>
  <c r="CU59" i="11"/>
  <c r="CT59" i="11"/>
  <c r="CS59" i="11"/>
  <c r="CR59" i="11"/>
  <c r="CQ59" i="11"/>
  <c r="CP59" i="11"/>
  <c r="CO59" i="11"/>
  <c r="CN59" i="11"/>
  <c r="CM59" i="11"/>
  <c r="CL59" i="11"/>
  <c r="CK59" i="11"/>
  <c r="CJ59" i="11"/>
  <c r="CI59" i="11"/>
  <c r="CH59" i="11"/>
  <c r="CG59" i="11"/>
  <c r="CF59" i="11"/>
  <c r="CE59" i="11"/>
  <c r="CD59" i="11"/>
  <c r="CC59" i="11"/>
  <c r="CB59" i="11"/>
  <c r="CA59" i="11"/>
  <c r="BZ59" i="11"/>
  <c r="BY59" i="11"/>
  <c r="BX59" i="11"/>
  <c r="BW59" i="11"/>
  <c r="BV59" i="11"/>
  <c r="BU59" i="11"/>
  <c r="BT59" i="11"/>
  <c r="BS59" i="11"/>
  <c r="BR59" i="11"/>
  <c r="BQ59" i="11"/>
  <c r="BP59" i="11"/>
  <c r="BO59" i="11"/>
  <c r="BN59" i="11"/>
  <c r="BM59" i="11"/>
  <c r="BL59" i="11"/>
  <c r="BK59" i="11"/>
  <c r="BJ59" i="11"/>
  <c r="BI59" i="11"/>
  <c r="BH59" i="11"/>
  <c r="BG59" i="11"/>
  <c r="BF59" i="11"/>
  <c r="BE59" i="11"/>
  <c r="BD59" i="11"/>
  <c r="BC59" i="11"/>
  <c r="BB59" i="11"/>
  <c r="BA59" i="11"/>
  <c r="AZ59" i="11"/>
  <c r="AY59" i="11"/>
  <c r="AX59" i="11"/>
  <c r="AW59" i="11"/>
  <c r="AV59" i="11"/>
  <c r="AU59" i="11"/>
  <c r="AT59" i="11"/>
  <c r="AS59" i="11"/>
  <c r="AR59" i="11"/>
  <c r="AQ59" i="11"/>
  <c r="AP59" i="11"/>
  <c r="AO59" i="11"/>
  <c r="AN59" i="11"/>
  <c r="AM59" i="11"/>
  <c r="AL59" i="11"/>
  <c r="AK59" i="11"/>
  <c r="AJ59" i="11"/>
  <c r="AI59" i="11"/>
  <c r="AH59" i="11"/>
  <c r="AG59" i="11"/>
  <c r="AF59" i="11"/>
  <c r="AE59" i="11"/>
  <c r="AD59" i="11"/>
  <c r="AC59" i="11"/>
  <c r="AB59" i="11"/>
  <c r="AA59" i="11"/>
  <c r="Z59" i="11"/>
  <c r="Y59" i="11"/>
  <c r="X59" i="11"/>
  <c r="W59" i="11"/>
  <c r="V59" i="11"/>
  <c r="U59" i="11"/>
  <c r="T59" i="11"/>
  <c r="S59" i="11"/>
  <c r="R59" i="11"/>
  <c r="Q59" i="11"/>
  <c r="P59" i="11"/>
  <c r="O59" i="11"/>
  <c r="N59" i="11"/>
  <c r="M59" i="11"/>
  <c r="L59" i="11"/>
  <c r="K59" i="11"/>
  <c r="J59" i="11"/>
  <c r="I59" i="11"/>
  <c r="H59" i="11"/>
  <c r="G59" i="11"/>
  <c r="F59" i="11"/>
  <c r="E59" i="11"/>
  <c r="D59" i="11"/>
  <c r="EC58" i="11"/>
  <c r="EB58" i="11"/>
  <c r="EA58" i="11"/>
  <c r="DZ58" i="11"/>
  <c r="DY58" i="11"/>
  <c r="DX58" i="11"/>
  <c r="DW58" i="11"/>
  <c r="DV58" i="11"/>
  <c r="DU58" i="11"/>
  <c r="DT58" i="11"/>
  <c r="DS58" i="11"/>
  <c r="DR58" i="11"/>
  <c r="DQ58" i="11"/>
  <c r="DP58" i="11"/>
  <c r="DO58" i="11"/>
  <c r="DN58" i="11"/>
  <c r="DM58" i="11"/>
  <c r="DL58" i="11"/>
  <c r="DK58" i="11"/>
  <c r="DJ58" i="11"/>
  <c r="DI58" i="11"/>
  <c r="DH58" i="11"/>
  <c r="DG58" i="11"/>
  <c r="DF58" i="11"/>
  <c r="DE58" i="11"/>
  <c r="DD58" i="11"/>
  <c r="DC58" i="11"/>
  <c r="DB58" i="11"/>
  <c r="DA58" i="11"/>
  <c r="CZ58" i="11"/>
  <c r="CY58" i="11"/>
  <c r="CX58" i="11"/>
  <c r="CW58" i="11"/>
  <c r="CV58" i="11"/>
  <c r="CU58" i="11"/>
  <c r="CT58" i="11"/>
  <c r="CS58" i="11"/>
  <c r="CR58" i="11"/>
  <c r="CQ58" i="11"/>
  <c r="CP58" i="11"/>
  <c r="CO58" i="11"/>
  <c r="CN58" i="11"/>
  <c r="CM58" i="11"/>
  <c r="CL58" i="11"/>
  <c r="CK58" i="11"/>
  <c r="CJ58" i="11"/>
  <c r="CI58" i="11"/>
  <c r="CH58" i="11"/>
  <c r="CG58" i="11"/>
  <c r="CF58" i="11"/>
  <c r="CE58" i="11"/>
  <c r="CD58" i="11"/>
  <c r="CC58" i="11"/>
  <c r="CB58" i="11"/>
  <c r="CA58" i="11"/>
  <c r="BZ58" i="11"/>
  <c r="BY58" i="11"/>
  <c r="BX58" i="11"/>
  <c r="BW58" i="11"/>
  <c r="BV58" i="11"/>
  <c r="BU58" i="11"/>
  <c r="BT58" i="11"/>
  <c r="BS58" i="11"/>
  <c r="BR58" i="11"/>
  <c r="BQ58" i="11"/>
  <c r="BP58" i="11"/>
  <c r="BO58" i="11"/>
  <c r="BN58" i="11"/>
  <c r="BM58" i="11"/>
  <c r="BL58" i="11"/>
  <c r="BK58" i="11"/>
  <c r="BJ58" i="11"/>
  <c r="BI58" i="11"/>
  <c r="BH58" i="11"/>
  <c r="BG58" i="11"/>
  <c r="BF58" i="11"/>
  <c r="BE58" i="11"/>
  <c r="BD58" i="11"/>
  <c r="BC58" i="11"/>
  <c r="BB58" i="11"/>
  <c r="BA58" i="11"/>
  <c r="AZ58" i="11"/>
  <c r="AY58" i="11"/>
  <c r="AX58" i="11"/>
  <c r="AW58" i="11"/>
  <c r="AV58" i="11"/>
  <c r="AU58" i="11"/>
  <c r="AT58" i="11"/>
  <c r="AS58" i="11"/>
  <c r="AR58" i="11"/>
  <c r="AQ58" i="11"/>
  <c r="AP58" i="11"/>
  <c r="AO58" i="11"/>
  <c r="AN58" i="11"/>
  <c r="AM58" i="11"/>
  <c r="AL58" i="11"/>
  <c r="AK58" i="11"/>
  <c r="AJ58" i="11"/>
  <c r="AI58" i="11"/>
  <c r="AH58" i="11"/>
  <c r="AG58" i="11"/>
  <c r="AF58" i="11"/>
  <c r="AE58" i="11"/>
  <c r="AD58" i="11"/>
  <c r="AC58" i="11"/>
  <c r="AB58" i="11"/>
  <c r="AA58" i="11"/>
  <c r="Z58" i="11"/>
  <c r="Y58" i="11"/>
  <c r="X58" i="11"/>
  <c r="W58" i="11"/>
  <c r="V58" i="11"/>
  <c r="U58" i="11"/>
  <c r="T58" i="11"/>
  <c r="S58" i="11"/>
  <c r="R58" i="11"/>
  <c r="Q58" i="11"/>
  <c r="P58" i="11"/>
  <c r="O58" i="11"/>
  <c r="N58" i="11"/>
  <c r="M58" i="11"/>
  <c r="L58" i="11"/>
  <c r="K58" i="11"/>
  <c r="J58" i="11"/>
  <c r="I58" i="11"/>
  <c r="H58" i="11"/>
  <c r="G58" i="11"/>
  <c r="F58" i="11"/>
  <c r="E58" i="11"/>
  <c r="D58" i="11"/>
  <c r="EC57" i="11"/>
  <c r="EB57" i="11"/>
  <c r="EA57" i="11"/>
  <c r="DZ57" i="11"/>
  <c r="DY57" i="11"/>
  <c r="DX57" i="11"/>
  <c r="DW57" i="11"/>
  <c r="DV57" i="11"/>
  <c r="DU57" i="11"/>
  <c r="DT57" i="11"/>
  <c r="DS57" i="11"/>
  <c r="DR57" i="11"/>
  <c r="DQ57" i="11"/>
  <c r="DP57" i="11"/>
  <c r="DO57" i="11"/>
  <c r="DN57" i="11"/>
  <c r="DM57" i="11"/>
  <c r="DL57" i="11"/>
  <c r="DK57" i="11"/>
  <c r="DJ57" i="11"/>
  <c r="DI57" i="11"/>
  <c r="DH57" i="11"/>
  <c r="DG57" i="11"/>
  <c r="DF57" i="11"/>
  <c r="DE57" i="11"/>
  <c r="DD57" i="11"/>
  <c r="DC57" i="11"/>
  <c r="DB57" i="11"/>
  <c r="DA57" i="11"/>
  <c r="CZ57" i="11"/>
  <c r="CY57" i="11"/>
  <c r="CX57" i="11"/>
  <c r="CW57" i="11"/>
  <c r="CV57" i="11"/>
  <c r="CU57" i="11"/>
  <c r="CT57" i="11"/>
  <c r="CS57" i="11"/>
  <c r="CR57" i="11"/>
  <c r="CQ57" i="11"/>
  <c r="CP57" i="11"/>
  <c r="CO57" i="11"/>
  <c r="CN57" i="11"/>
  <c r="CM57" i="11"/>
  <c r="CL57" i="11"/>
  <c r="CK57" i="11"/>
  <c r="CJ57" i="11"/>
  <c r="CI57" i="11"/>
  <c r="CH57" i="11"/>
  <c r="CG57" i="11"/>
  <c r="CF57" i="11"/>
  <c r="CE57" i="11"/>
  <c r="CD57" i="11"/>
  <c r="CC57" i="11"/>
  <c r="CB57" i="11"/>
  <c r="CA57" i="11"/>
  <c r="BZ57" i="11"/>
  <c r="BY57" i="11"/>
  <c r="BX57" i="11"/>
  <c r="BW57" i="11"/>
  <c r="BV57" i="11"/>
  <c r="BU57" i="11"/>
  <c r="BT57" i="11"/>
  <c r="BS57" i="11"/>
  <c r="BR57" i="11"/>
  <c r="BQ57" i="11"/>
  <c r="BP57" i="11"/>
  <c r="BO57" i="11"/>
  <c r="BN57" i="11"/>
  <c r="BM57" i="11"/>
  <c r="BL57" i="11"/>
  <c r="BK57" i="11"/>
  <c r="BJ57" i="11"/>
  <c r="BI57" i="11"/>
  <c r="BH57" i="11"/>
  <c r="BG57" i="11"/>
  <c r="BF57" i="11"/>
  <c r="BE57" i="11"/>
  <c r="BD57" i="11"/>
  <c r="BC57" i="11"/>
  <c r="BB57" i="11"/>
  <c r="BA57" i="11"/>
  <c r="AZ57" i="11"/>
  <c r="AY57" i="11"/>
  <c r="AX57" i="11"/>
  <c r="AW57" i="11"/>
  <c r="AV57" i="11"/>
  <c r="AU57" i="11"/>
  <c r="AT57" i="11"/>
  <c r="AS57" i="11"/>
  <c r="AR57" i="11"/>
  <c r="AQ57" i="11"/>
  <c r="AP57" i="11"/>
  <c r="AO57" i="11"/>
  <c r="AN57" i="11"/>
  <c r="AM57" i="11"/>
  <c r="AL57" i="11"/>
  <c r="AK57" i="11"/>
  <c r="AJ57" i="11"/>
  <c r="AI57" i="11"/>
  <c r="AH57" i="11"/>
  <c r="AG57" i="11"/>
  <c r="AF57" i="11"/>
  <c r="AE57" i="11"/>
  <c r="AD57" i="11"/>
  <c r="AC57" i="11"/>
  <c r="AB57" i="11"/>
  <c r="AA57" i="11"/>
  <c r="Z57" i="11"/>
  <c r="Y57" i="11"/>
  <c r="X57" i="11"/>
  <c r="W57" i="11"/>
  <c r="V57" i="11"/>
  <c r="U57" i="11"/>
  <c r="T57" i="11"/>
  <c r="S57" i="11"/>
  <c r="R57" i="11"/>
  <c r="Q57" i="11"/>
  <c r="P57" i="11"/>
  <c r="O57" i="11"/>
  <c r="N57" i="11"/>
  <c r="M57" i="11"/>
  <c r="L57" i="11"/>
  <c r="K57" i="11"/>
  <c r="J57" i="11"/>
  <c r="I57" i="11"/>
  <c r="H57" i="11"/>
  <c r="G57" i="11"/>
  <c r="F57" i="11"/>
  <c r="E57" i="11"/>
  <c r="D57" i="11"/>
  <c r="EC56" i="11"/>
  <c r="EB56" i="11"/>
  <c r="EA56" i="11"/>
  <c r="DZ56" i="11"/>
  <c r="DY56" i="11"/>
  <c r="DX56" i="11"/>
  <c r="DW56" i="11"/>
  <c r="DV56" i="11"/>
  <c r="DU56" i="11"/>
  <c r="DT56" i="11"/>
  <c r="DS56" i="11"/>
  <c r="DR56" i="11"/>
  <c r="DQ56" i="11"/>
  <c r="DP56" i="11"/>
  <c r="DO56" i="11"/>
  <c r="DN56" i="11"/>
  <c r="DM56" i="11"/>
  <c r="DL56" i="11"/>
  <c r="DK56" i="11"/>
  <c r="DJ56" i="11"/>
  <c r="DI56" i="11"/>
  <c r="DH56" i="11"/>
  <c r="DG56" i="11"/>
  <c r="DF56" i="11"/>
  <c r="DE56" i="11"/>
  <c r="DD56" i="11"/>
  <c r="DC56" i="11"/>
  <c r="DB56" i="11"/>
  <c r="DA56" i="11"/>
  <c r="CZ56" i="11"/>
  <c r="CY56" i="11"/>
  <c r="CX56" i="11"/>
  <c r="CW56" i="11"/>
  <c r="CV56" i="11"/>
  <c r="CU56" i="11"/>
  <c r="CT56" i="11"/>
  <c r="CS56" i="11"/>
  <c r="CR56" i="11"/>
  <c r="CQ56" i="11"/>
  <c r="CP56" i="11"/>
  <c r="CO56" i="11"/>
  <c r="CN56" i="11"/>
  <c r="CM56" i="11"/>
  <c r="CL56" i="11"/>
  <c r="CK56" i="11"/>
  <c r="CJ56" i="11"/>
  <c r="CI56" i="11"/>
  <c r="CH56" i="11"/>
  <c r="CG56" i="11"/>
  <c r="CF56" i="11"/>
  <c r="CE56" i="11"/>
  <c r="CD56" i="11"/>
  <c r="CC56" i="11"/>
  <c r="CB56" i="11"/>
  <c r="CA56" i="11"/>
  <c r="BZ56" i="11"/>
  <c r="BY56" i="11"/>
  <c r="BX56" i="11"/>
  <c r="BW56" i="11"/>
  <c r="BV56" i="11"/>
  <c r="BU56" i="11"/>
  <c r="BT56" i="11"/>
  <c r="BS56" i="11"/>
  <c r="BR56" i="11"/>
  <c r="BQ56" i="11"/>
  <c r="BP56" i="11"/>
  <c r="BO56" i="11"/>
  <c r="BN56" i="11"/>
  <c r="BM56" i="11"/>
  <c r="BL56" i="11"/>
  <c r="BK56" i="11"/>
  <c r="BJ56" i="11"/>
  <c r="BI56" i="11"/>
  <c r="BH56" i="11"/>
  <c r="BG56" i="11"/>
  <c r="BF56" i="11"/>
  <c r="BE56" i="11"/>
  <c r="BD56" i="11"/>
  <c r="BC56" i="11"/>
  <c r="BB56" i="11"/>
  <c r="BA56" i="11"/>
  <c r="AZ56" i="11"/>
  <c r="AY56" i="11"/>
  <c r="AX56" i="11"/>
  <c r="AW56" i="11"/>
  <c r="AV56" i="11"/>
  <c r="AU56" i="11"/>
  <c r="AT56" i="11"/>
  <c r="AS56" i="11"/>
  <c r="AR56" i="11"/>
  <c r="AQ56" i="11"/>
  <c r="AP56" i="11"/>
  <c r="AO56" i="11"/>
  <c r="AN56" i="11"/>
  <c r="AM56" i="11"/>
  <c r="AL56" i="11"/>
  <c r="AK56" i="11"/>
  <c r="AJ56" i="11"/>
  <c r="AI56" i="11"/>
  <c r="AH56" i="11"/>
  <c r="AG56" i="11"/>
  <c r="AF56" i="11"/>
  <c r="AE56" i="11"/>
  <c r="AD56" i="11"/>
  <c r="AC56" i="11"/>
  <c r="AB56" i="11"/>
  <c r="AA56" i="11"/>
  <c r="Z56" i="11"/>
  <c r="Y56" i="11"/>
  <c r="X56" i="11"/>
  <c r="W56" i="11"/>
  <c r="V56" i="11"/>
  <c r="U56" i="11"/>
  <c r="T56" i="11"/>
  <c r="S56" i="11"/>
  <c r="R56" i="11"/>
  <c r="Q56" i="11"/>
  <c r="P56" i="11"/>
  <c r="O56" i="11"/>
  <c r="N56" i="11"/>
  <c r="M56" i="11"/>
  <c r="L56" i="11"/>
  <c r="K56" i="11"/>
  <c r="J56" i="11"/>
  <c r="I56" i="11"/>
  <c r="H56" i="11"/>
  <c r="G56" i="11"/>
  <c r="F56" i="11"/>
  <c r="E56" i="11"/>
  <c r="D56" i="11"/>
  <c r="EC55" i="11"/>
  <c r="EB55" i="11"/>
  <c r="EA55" i="11"/>
  <c r="DZ55" i="11"/>
  <c r="DY55" i="11"/>
  <c r="DX55" i="11"/>
  <c r="DW55" i="11"/>
  <c r="DV55" i="11"/>
  <c r="DU55" i="11"/>
  <c r="DT55" i="11"/>
  <c r="DS55" i="11"/>
  <c r="DR55" i="11"/>
  <c r="DQ55" i="11"/>
  <c r="DP55" i="11"/>
  <c r="DO55" i="11"/>
  <c r="DN55" i="11"/>
  <c r="DM55" i="11"/>
  <c r="DL55" i="11"/>
  <c r="DK55" i="11"/>
  <c r="DJ55" i="11"/>
  <c r="DI55" i="11"/>
  <c r="DH55" i="11"/>
  <c r="DG55" i="11"/>
  <c r="DF55" i="11"/>
  <c r="DE55" i="11"/>
  <c r="DD55" i="11"/>
  <c r="DC55" i="11"/>
  <c r="DB55" i="11"/>
  <c r="DA55" i="11"/>
  <c r="CZ55" i="11"/>
  <c r="CY55" i="11"/>
  <c r="CX55" i="11"/>
  <c r="CW55" i="11"/>
  <c r="CV55" i="11"/>
  <c r="CU55" i="11"/>
  <c r="CT55" i="11"/>
  <c r="CS55" i="11"/>
  <c r="CR55" i="11"/>
  <c r="CQ55" i="11"/>
  <c r="CP55" i="11"/>
  <c r="CO55" i="11"/>
  <c r="CN55" i="11"/>
  <c r="CM55" i="11"/>
  <c r="CL55" i="11"/>
  <c r="CK55" i="11"/>
  <c r="CJ55" i="11"/>
  <c r="CI55" i="11"/>
  <c r="CH55" i="11"/>
  <c r="CG55" i="11"/>
  <c r="CF55" i="11"/>
  <c r="CE55" i="11"/>
  <c r="CD55" i="11"/>
  <c r="CC55" i="11"/>
  <c r="CB55" i="11"/>
  <c r="CA55" i="11"/>
  <c r="BZ55" i="11"/>
  <c r="BY55" i="11"/>
  <c r="BX55" i="11"/>
  <c r="BW55" i="11"/>
  <c r="BV55" i="11"/>
  <c r="BU55" i="11"/>
  <c r="BT55" i="11"/>
  <c r="BS55" i="11"/>
  <c r="BR55" i="11"/>
  <c r="BQ55" i="11"/>
  <c r="BP55" i="11"/>
  <c r="BO55" i="11"/>
  <c r="BN55" i="11"/>
  <c r="BM55" i="11"/>
  <c r="BL55" i="11"/>
  <c r="BK55" i="11"/>
  <c r="BJ55" i="11"/>
  <c r="BI55" i="11"/>
  <c r="BH55" i="11"/>
  <c r="BG55" i="11"/>
  <c r="BF55" i="11"/>
  <c r="BE55" i="11"/>
  <c r="BD55" i="11"/>
  <c r="BC55" i="11"/>
  <c r="BB55" i="11"/>
  <c r="BA55" i="11"/>
  <c r="AZ55" i="11"/>
  <c r="AY55" i="11"/>
  <c r="AX55" i="11"/>
  <c r="AW55" i="11"/>
  <c r="AV55" i="11"/>
  <c r="AU55" i="11"/>
  <c r="AT55" i="11"/>
  <c r="AS55" i="11"/>
  <c r="AR55" i="11"/>
  <c r="AQ55" i="11"/>
  <c r="AP55" i="11"/>
  <c r="AO55" i="11"/>
  <c r="AN55" i="11"/>
  <c r="AM55" i="11"/>
  <c r="AL55" i="11"/>
  <c r="AK55" i="11"/>
  <c r="AJ55" i="11"/>
  <c r="AI55" i="11"/>
  <c r="AH55" i="11"/>
  <c r="AG55" i="11"/>
  <c r="AF55" i="11"/>
  <c r="AE55" i="11"/>
  <c r="AD55" i="11"/>
  <c r="AC55" i="11"/>
  <c r="AB55" i="11"/>
  <c r="AA55" i="11"/>
  <c r="Z55" i="11"/>
  <c r="Y55" i="11"/>
  <c r="X55" i="11"/>
  <c r="W55" i="11"/>
  <c r="V55" i="11"/>
  <c r="U55" i="11"/>
  <c r="T55" i="11"/>
  <c r="S55" i="11"/>
  <c r="R55" i="11"/>
  <c r="Q55" i="11"/>
  <c r="P55" i="11"/>
  <c r="O55" i="11"/>
  <c r="N55" i="11"/>
  <c r="M55" i="11"/>
  <c r="L55" i="11"/>
  <c r="K55" i="11"/>
  <c r="J55" i="11"/>
  <c r="I55" i="11"/>
  <c r="H55" i="11"/>
  <c r="G55" i="11"/>
  <c r="F55" i="11"/>
  <c r="E55" i="11"/>
  <c r="D55" i="11"/>
  <c r="EC54" i="11"/>
  <c r="EB54" i="11"/>
  <c r="EA54" i="11"/>
  <c r="DZ54" i="11"/>
  <c r="DY54" i="11"/>
  <c r="DX54" i="11"/>
  <c r="DW54" i="11"/>
  <c r="DV54" i="11"/>
  <c r="DU54" i="11"/>
  <c r="DT54" i="11"/>
  <c r="DS54" i="11"/>
  <c r="DR54" i="11"/>
  <c r="DQ54" i="11"/>
  <c r="DP54" i="11"/>
  <c r="DO54" i="11"/>
  <c r="DN54" i="11"/>
  <c r="DM54" i="11"/>
  <c r="DL54" i="11"/>
  <c r="DK54" i="11"/>
  <c r="DJ54" i="11"/>
  <c r="DI54" i="11"/>
  <c r="DH54" i="11"/>
  <c r="DG54" i="11"/>
  <c r="DF54" i="11"/>
  <c r="DE54" i="11"/>
  <c r="DD54" i="11"/>
  <c r="DC54" i="11"/>
  <c r="DB54" i="11"/>
  <c r="DA54" i="11"/>
  <c r="CZ54" i="11"/>
  <c r="CY54" i="11"/>
  <c r="CX54" i="11"/>
  <c r="CW54" i="11"/>
  <c r="CV54" i="11"/>
  <c r="CU54" i="11"/>
  <c r="CT54" i="11"/>
  <c r="CS54" i="11"/>
  <c r="CR54" i="11"/>
  <c r="CQ54" i="11"/>
  <c r="CP54" i="11"/>
  <c r="CO54" i="11"/>
  <c r="CN54" i="11"/>
  <c r="CM54" i="11"/>
  <c r="CL54" i="11"/>
  <c r="CK54" i="11"/>
  <c r="CJ54" i="11"/>
  <c r="CI54" i="11"/>
  <c r="CH54" i="11"/>
  <c r="CG54" i="11"/>
  <c r="CF54" i="11"/>
  <c r="CE54" i="11"/>
  <c r="CD54" i="11"/>
  <c r="CC54" i="11"/>
  <c r="CB54" i="11"/>
  <c r="CA54" i="11"/>
  <c r="BZ54" i="11"/>
  <c r="BY54" i="11"/>
  <c r="BX54" i="11"/>
  <c r="BW54" i="11"/>
  <c r="BV54" i="11"/>
  <c r="BU54" i="11"/>
  <c r="BT54" i="11"/>
  <c r="BS54" i="11"/>
  <c r="BR54" i="11"/>
  <c r="BQ54" i="11"/>
  <c r="BP54" i="11"/>
  <c r="BO54" i="11"/>
  <c r="BN54" i="11"/>
  <c r="BM54" i="11"/>
  <c r="BL54" i="11"/>
  <c r="BK54" i="11"/>
  <c r="BJ54" i="11"/>
  <c r="BI54" i="11"/>
  <c r="BH54" i="11"/>
  <c r="BG54" i="11"/>
  <c r="BF54" i="11"/>
  <c r="BE54" i="11"/>
  <c r="BD54" i="11"/>
  <c r="BC54" i="11"/>
  <c r="BB54" i="11"/>
  <c r="BA54" i="11"/>
  <c r="AZ54" i="11"/>
  <c r="AY54" i="11"/>
  <c r="AX54" i="11"/>
  <c r="AW54" i="11"/>
  <c r="AV54" i="11"/>
  <c r="AU54" i="11"/>
  <c r="AT54" i="11"/>
  <c r="AS54" i="11"/>
  <c r="AR54" i="11"/>
  <c r="AQ54" i="11"/>
  <c r="AP54" i="11"/>
  <c r="AO54" i="11"/>
  <c r="AN54" i="11"/>
  <c r="AM54" i="11"/>
  <c r="AL54" i="11"/>
  <c r="AK54" i="11"/>
  <c r="AJ54" i="11"/>
  <c r="AI54" i="11"/>
  <c r="AH54" i="11"/>
  <c r="AG54" i="11"/>
  <c r="AF54" i="11"/>
  <c r="AE54" i="11"/>
  <c r="AD54" i="11"/>
  <c r="AC54" i="11"/>
  <c r="AB54" i="11"/>
  <c r="AA54" i="11"/>
  <c r="Z54" i="11"/>
  <c r="Y54" i="11"/>
  <c r="X54" i="11"/>
  <c r="W54" i="11"/>
  <c r="V54" i="11"/>
  <c r="U54" i="11"/>
  <c r="T54" i="11"/>
  <c r="S54" i="11"/>
  <c r="R54" i="11"/>
  <c r="Q54" i="11"/>
  <c r="P54" i="11"/>
  <c r="O54" i="11"/>
  <c r="N54" i="11"/>
  <c r="M54" i="11"/>
  <c r="L54" i="11"/>
  <c r="K54" i="11"/>
  <c r="J54" i="11"/>
  <c r="I54" i="11"/>
  <c r="H54" i="11"/>
  <c r="G54" i="11"/>
  <c r="F54" i="11"/>
  <c r="E54" i="11"/>
  <c r="D54" i="11"/>
  <c r="EC53" i="11"/>
  <c r="EB53" i="11"/>
  <c r="EA53" i="11"/>
  <c r="DZ53" i="11"/>
  <c r="DY53" i="11"/>
  <c r="DX53" i="11"/>
  <c r="DW53" i="11"/>
  <c r="DV53" i="11"/>
  <c r="DU53" i="11"/>
  <c r="DT53" i="11"/>
  <c r="DS53" i="11"/>
  <c r="DR53" i="11"/>
  <c r="DQ53" i="11"/>
  <c r="DP53" i="11"/>
  <c r="DO53" i="11"/>
  <c r="DN53" i="11"/>
  <c r="DM53" i="11"/>
  <c r="DL53" i="11"/>
  <c r="DK53" i="11"/>
  <c r="DJ53" i="11"/>
  <c r="DI53" i="11"/>
  <c r="DH53" i="11"/>
  <c r="DG53" i="11"/>
  <c r="DF53" i="11"/>
  <c r="DE53" i="11"/>
  <c r="DD53" i="11"/>
  <c r="DC53" i="11"/>
  <c r="DB53" i="11"/>
  <c r="DA53" i="11"/>
  <c r="CZ53" i="11"/>
  <c r="CY53" i="11"/>
  <c r="CX53" i="11"/>
  <c r="CW53" i="11"/>
  <c r="CV53" i="11"/>
  <c r="CU53" i="11"/>
  <c r="CT53" i="11"/>
  <c r="CS53" i="11"/>
  <c r="CR53" i="11"/>
  <c r="CQ53" i="11"/>
  <c r="CP53" i="11"/>
  <c r="CO53" i="11"/>
  <c r="CN53" i="11"/>
  <c r="CM53" i="11"/>
  <c r="CL53" i="11"/>
  <c r="CK53" i="11"/>
  <c r="CJ53" i="11"/>
  <c r="CI53" i="11"/>
  <c r="CH53" i="11"/>
  <c r="CG53" i="11"/>
  <c r="CF53" i="11"/>
  <c r="CE53" i="11"/>
  <c r="CD53" i="11"/>
  <c r="CC53" i="11"/>
  <c r="CB53" i="11"/>
  <c r="CA53" i="11"/>
  <c r="BZ53" i="11"/>
  <c r="BY53" i="11"/>
  <c r="BX53" i="11"/>
  <c r="BW53" i="11"/>
  <c r="BV53" i="11"/>
  <c r="BU53" i="11"/>
  <c r="BT53" i="11"/>
  <c r="BS53" i="11"/>
  <c r="BR53" i="11"/>
  <c r="BQ53" i="11"/>
  <c r="BP53" i="11"/>
  <c r="BO53" i="11"/>
  <c r="BN53" i="11"/>
  <c r="BM53" i="11"/>
  <c r="BL53" i="11"/>
  <c r="BK53" i="11"/>
  <c r="BJ53" i="11"/>
  <c r="BI53" i="11"/>
  <c r="BH53" i="11"/>
  <c r="BG53" i="11"/>
  <c r="BF53" i="11"/>
  <c r="BE53" i="11"/>
  <c r="BD53" i="11"/>
  <c r="BC53" i="11"/>
  <c r="BB53" i="11"/>
  <c r="BA53" i="11"/>
  <c r="AZ53" i="11"/>
  <c r="AY53" i="11"/>
  <c r="AX53" i="11"/>
  <c r="AW53" i="11"/>
  <c r="AV53" i="11"/>
  <c r="AU53" i="11"/>
  <c r="AT53" i="11"/>
  <c r="AS53" i="11"/>
  <c r="AR53" i="11"/>
  <c r="AQ53" i="11"/>
  <c r="AP53" i="11"/>
  <c r="AO53" i="11"/>
  <c r="AN53" i="11"/>
  <c r="AM53" i="11"/>
  <c r="AL53" i="11"/>
  <c r="AK53" i="11"/>
  <c r="AJ53" i="11"/>
  <c r="AI53" i="11"/>
  <c r="AH53" i="11"/>
  <c r="AG53" i="11"/>
  <c r="AF53" i="11"/>
  <c r="AE53" i="11"/>
  <c r="AD53" i="11"/>
  <c r="AC53" i="11"/>
  <c r="AB53" i="11"/>
  <c r="AA53" i="11"/>
  <c r="Z53" i="11"/>
  <c r="Y53" i="11"/>
  <c r="X53" i="11"/>
  <c r="W53" i="11"/>
  <c r="V53" i="11"/>
  <c r="U53" i="11"/>
  <c r="T53" i="11"/>
  <c r="S53" i="11"/>
  <c r="R53" i="11"/>
  <c r="Q53" i="11"/>
  <c r="P53" i="11"/>
  <c r="O53" i="11"/>
  <c r="N53" i="11"/>
  <c r="M53" i="11"/>
  <c r="L53" i="11"/>
  <c r="K53" i="11"/>
  <c r="J53" i="11"/>
  <c r="I53" i="11"/>
  <c r="H53" i="11"/>
  <c r="G53" i="11"/>
  <c r="F53" i="11"/>
  <c r="E53" i="11"/>
  <c r="D53" i="11"/>
  <c r="EC52" i="11"/>
  <c r="EB52" i="11"/>
  <c r="EA52" i="11"/>
  <c r="DZ52" i="11"/>
  <c r="DY52" i="11"/>
  <c r="DX52" i="11"/>
  <c r="DW52" i="11"/>
  <c r="DV52" i="11"/>
  <c r="DU52" i="11"/>
  <c r="DT52" i="11"/>
  <c r="DS52" i="11"/>
  <c r="DR52" i="11"/>
  <c r="DQ52" i="11"/>
  <c r="DP52" i="11"/>
  <c r="DO52" i="11"/>
  <c r="DN52" i="11"/>
  <c r="DM52" i="11"/>
  <c r="DL52" i="11"/>
  <c r="DK52" i="11"/>
  <c r="DJ52" i="11"/>
  <c r="DI52" i="11"/>
  <c r="DH52" i="11"/>
  <c r="DG52" i="11"/>
  <c r="DF52" i="11"/>
  <c r="DE52" i="11"/>
  <c r="DD52" i="11"/>
  <c r="DC52" i="11"/>
  <c r="DB52" i="11"/>
  <c r="DA52" i="11"/>
  <c r="CZ52" i="11"/>
  <c r="CY52" i="11"/>
  <c r="CX52" i="11"/>
  <c r="CW52" i="11"/>
  <c r="CV52" i="11"/>
  <c r="CU52" i="11"/>
  <c r="CT52" i="11"/>
  <c r="CS52" i="11"/>
  <c r="CR52" i="11"/>
  <c r="CQ52" i="11"/>
  <c r="CP52" i="11"/>
  <c r="CO52" i="11"/>
  <c r="CN52" i="11"/>
  <c r="CM52" i="11"/>
  <c r="CL52" i="11"/>
  <c r="CK52" i="11"/>
  <c r="CJ52" i="11"/>
  <c r="CI52" i="11"/>
  <c r="CH52" i="11"/>
  <c r="CG52" i="11"/>
  <c r="CF52" i="11"/>
  <c r="CE52" i="11"/>
  <c r="CD52" i="11"/>
  <c r="CC52" i="11"/>
  <c r="CB52" i="11"/>
  <c r="CA52" i="11"/>
  <c r="BZ52" i="11"/>
  <c r="BY52" i="11"/>
  <c r="BX52" i="11"/>
  <c r="BW52" i="11"/>
  <c r="BV52" i="11"/>
  <c r="BU52" i="11"/>
  <c r="BT52" i="11"/>
  <c r="BS52" i="11"/>
  <c r="BR52" i="11"/>
  <c r="BQ52" i="11"/>
  <c r="BP52" i="11"/>
  <c r="BO52" i="11"/>
  <c r="BN52" i="11"/>
  <c r="BM52" i="11"/>
  <c r="BL52" i="11"/>
  <c r="BK52" i="11"/>
  <c r="BJ52" i="11"/>
  <c r="BI52" i="11"/>
  <c r="BH52" i="11"/>
  <c r="BG52" i="11"/>
  <c r="BF52" i="11"/>
  <c r="BE52" i="11"/>
  <c r="BD52" i="11"/>
  <c r="BC52" i="11"/>
  <c r="BB52" i="11"/>
  <c r="BA52" i="11"/>
  <c r="AZ52" i="11"/>
  <c r="AY52" i="11"/>
  <c r="AX52" i="11"/>
  <c r="AW52" i="11"/>
  <c r="AV52" i="11"/>
  <c r="AU52" i="11"/>
  <c r="AT52" i="11"/>
  <c r="AS52" i="11"/>
  <c r="AR52" i="11"/>
  <c r="AQ52" i="11"/>
  <c r="AP52" i="11"/>
  <c r="AO52" i="11"/>
  <c r="AN52" i="11"/>
  <c r="AM52" i="11"/>
  <c r="AL52" i="11"/>
  <c r="AK52" i="11"/>
  <c r="AJ52" i="11"/>
  <c r="AI52" i="11"/>
  <c r="AH52" i="11"/>
  <c r="AG52" i="11"/>
  <c r="AF52" i="11"/>
  <c r="AE52" i="11"/>
  <c r="AD52" i="11"/>
  <c r="AC52" i="11"/>
  <c r="AB52" i="11"/>
  <c r="AA52" i="11"/>
  <c r="Z52" i="11"/>
  <c r="Y52" i="11"/>
  <c r="X52" i="11"/>
  <c r="W52" i="11"/>
  <c r="V52" i="11"/>
  <c r="U52" i="11"/>
  <c r="T52" i="11"/>
  <c r="S52" i="11"/>
  <c r="R52" i="11"/>
  <c r="Q52" i="11"/>
  <c r="P52" i="11"/>
  <c r="O52" i="11"/>
  <c r="N52" i="11"/>
  <c r="M52" i="11"/>
  <c r="L52" i="11"/>
  <c r="K52" i="11"/>
  <c r="J52" i="11"/>
  <c r="I52" i="11"/>
  <c r="H52" i="11"/>
  <c r="G52" i="11"/>
  <c r="F52" i="11"/>
  <c r="E52" i="11"/>
  <c r="D52" i="11"/>
  <c r="EC51" i="11"/>
  <c r="EB51" i="11"/>
  <c r="EA51" i="11"/>
  <c r="DZ51" i="11"/>
  <c r="DY51" i="11"/>
  <c r="DX51" i="11"/>
  <c r="DW51" i="11"/>
  <c r="DV51" i="11"/>
  <c r="DU51" i="11"/>
  <c r="DT51" i="11"/>
  <c r="DS51" i="11"/>
  <c r="DR51" i="11"/>
  <c r="DQ51" i="11"/>
  <c r="DP51" i="11"/>
  <c r="DO51" i="11"/>
  <c r="DN51" i="11"/>
  <c r="DM51" i="11"/>
  <c r="DL51" i="11"/>
  <c r="DK51" i="11"/>
  <c r="DJ51" i="11"/>
  <c r="DI51" i="11"/>
  <c r="DH51" i="11"/>
  <c r="DG51" i="11"/>
  <c r="DF51" i="11"/>
  <c r="DE51" i="11"/>
  <c r="DD51" i="11"/>
  <c r="DC51" i="11"/>
  <c r="DB51" i="11"/>
  <c r="DA51" i="11"/>
  <c r="CZ51" i="11"/>
  <c r="CY51" i="11"/>
  <c r="CX51" i="11"/>
  <c r="CW51" i="11"/>
  <c r="CV51" i="11"/>
  <c r="CU51" i="11"/>
  <c r="CT51" i="11"/>
  <c r="CS51" i="11"/>
  <c r="CR51" i="11"/>
  <c r="CQ51" i="11"/>
  <c r="CP51" i="11"/>
  <c r="CO51" i="11"/>
  <c r="CN51" i="11"/>
  <c r="CM51" i="11"/>
  <c r="CL51" i="11"/>
  <c r="CK51" i="11"/>
  <c r="CJ51" i="11"/>
  <c r="CI51" i="11"/>
  <c r="CH51" i="11"/>
  <c r="CG51" i="11"/>
  <c r="CF51" i="11"/>
  <c r="CE51" i="11"/>
  <c r="CD51" i="11"/>
  <c r="CC51" i="11"/>
  <c r="CB51" i="11"/>
  <c r="CA51" i="11"/>
  <c r="BZ51" i="11"/>
  <c r="BY51" i="11"/>
  <c r="BX51" i="11"/>
  <c r="BW51" i="11"/>
  <c r="BV51" i="11"/>
  <c r="BU51" i="11"/>
  <c r="BT51" i="11"/>
  <c r="BS51" i="11"/>
  <c r="BR51" i="11"/>
  <c r="BQ51" i="11"/>
  <c r="BP51" i="11"/>
  <c r="BO51" i="11"/>
  <c r="BN51" i="11"/>
  <c r="BM51" i="11"/>
  <c r="BL51" i="11"/>
  <c r="BK51" i="11"/>
  <c r="BJ51" i="11"/>
  <c r="BI51" i="11"/>
  <c r="BH51" i="11"/>
  <c r="BG51" i="11"/>
  <c r="BF51" i="11"/>
  <c r="BE51" i="11"/>
  <c r="BD51" i="11"/>
  <c r="BC51" i="11"/>
  <c r="BB51" i="11"/>
  <c r="BA51" i="11"/>
  <c r="AZ51" i="11"/>
  <c r="AY51" i="11"/>
  <c r="AX51" i="11"/>
  <c r="AW51" i="11"/>
  <c r="AV51" i="11"/>
  <c r="AU51" i="11"/>
  <c r="AT51" i="11"/>
  <c r="AS51" i="11"/>
  <c r="AR51" i="11"/>
  <c r="AQ51" i="11"/>
  <c r="AP51" i="11"/>
  <c r="AO51" i="11"/>
  <c r="AN51" i="11"/>
  <c r="AM51" i="11"/>
  <c r="AL51" i="11"/>
  <c r="AK51" i="11"/>
  <c r="AJ51" i="11"/>
  <c r="AI51" i="11"/>
  <c r="AH51" i="11"/>
  <c r="AG51" i="11"/>
  <c r="AF51" i="11"/>
  <c r="AE51" i="11"/>
  <c r="AD51" i="11"/>
  <c r="AC51" i="11"/>
  <c r="AB51" i="11"/>
  <c r="AA51" i="11"/>
  <c r="Z51" i="11"/>
  <c r="Y51" i="11"/>
  <c r="X51" i="11"/>
  <c r="W51" i="11"/>
  <c r="V51" i="11"/>
  <c r="U51" i="11"/>
  <c r="T51" i="11"/>
  <c r="S51" i="11"/>
  <c r="R51" i="11"/>
  <c r="Q51" i="11"/>
  <c r="P51" i="11"/>
  <c r="O51" i="11"/>
  <c r="N51" i="11"/>
  <c r="M51" i="11"/>
  <c r="L51" i="11"/>
  <c r="K51" i="11"/>
  <c r="J51" i="11"/>
  <c r="I51" i="11"/>
  <c r="H51" i="11"/>
  <c r="G51" i="11"/>
  <c r="F51" i="11"/>
  <c r="E51" i="11"/>
  <c r="D51" i="11"/>
  <c r="EC50" i="11"/>
  <c r="EB50" i="11"/>
  <c r="EA50" i="11"/>
  <c r="DZ50" i="11"/>
  <c r="DY50" i="11"/>
  <c r="DX50" i="11"/>
  <c r="DW50" i="11"/>
  <c r="DV50" i="11"/>
  <c r="DU50" i="11"/>
  <c r="DT50" i="11"/>
  <c r="DS50" i="11"/>
  <c r="DR50" i="11"/>
  <c r="DQ50" i="11"/>
  <c r="DP50" i="11"/>
  <c r="DO50" i="11"/>
  <c r="DN50" i="11"/>
  <c r="DM50" i="11"/>
  <c r="DL50" i="11"/>
  <c r="DK50" i="11"/>
  <c r="DJ50" i="11"/>
  <c r="DI50" i="11"/>
  <c r="DH50" i="11"/>
  <c r="DG50" i="11"/>
  <c r="DF50" i="11"/>
  <c r="DE50" i="11"/>
  <c r="DD50" i="11"/>
  <c r="DC50" i="11"/>
  <c r="DB50" i="11"/>
  <c r="DA50" i="11"/>
  <c r="CZ50" i="11"/>
  <c r="CY50" i="11"/>
  <c r="CX50" i="11"/>
  <c r="CW50" i="11"/>
  <c r="CV50" i="11"/>
  <c r="CU50" i="11"/>
  <c r="CT50" i="11"/>
  <c r="CS50" i="11"/>
  <c r="CR50" i="11"/>
  <c r="CQ50" i="11"/>
  <c r="CP50" i="11"/>
  <c r="CO50" i="11"/>
  <c r="CN50" i="11"/>
  <c r="CM50" i="11"/>
  <c r="CL50" i="11"/>
  <c r="CK50" i="11"/>
  <c r="CJ50" i="11"/>
  <c r="CI50" i="11"/>
  <c r="CH50" i="11"/>
  <c r="CG50" i="11"/>
  <c r="CF50" i="11"/>
  <c r="CE50" i="11"/>
  <c r="CD50" i="11"/>
  <c r="CC50" i="11"/>
  <c r="CB50" i="11"/>
  <c r="CA50" i="11"/>
  <c r="BZ50" i="11"/>
  <c r="BY50" i="11"/>
  <c r="BX50" i="11"/>
  <c r="BW50" i="11"/>
  <c r="BV50" i="11"/>
  <c r="BU50" i="11"/>
  <c r="BT50" i="11"/>
  <c r="BS50" i="11"/>
  <c r="BR50" i="11"/>
  <c r="BQ50" i="11"/>
  <c r="BP50" i="11"/>
  <c r="BO50" i="11"/>
  <c r="BN50" i="11"/>
  <c r="BM50" i="11"/>
  <c r="BL50" i="11"/>
  <c r="BK50" i="11"/>
  <c r="BJ50" i="11"/>
  <c r="BI50" i="11"/>
  <c r="BH50" i="11"/>
  <c r="BG50" i="11"/>
  <c r="BF50" i="11"/>
  <c r="BE50" i="11"/>
  <c r="BD50" i="11"/>
  <c r="BC50" i="11"/>
  <c r="BB50" i="11"/>
  <c r="BA50" i="11"/>
  <c r="AZ50" i="11"/>
  <c r="AY50" i="11"/>
  <c r="AX50" i="11"/>
  <c r="AW50" i="11"/>
  <c r="AV50" i="11"/>
  <c r="AU50" i="11"/>
  <c r="AT50" i="11"/>
  <c r="AS50" i="11"/>
  <c r="AR50" i="11"/>
  <c r="AQ50" i="11"/>
  <c r="AP50" i="11"/>
  <c r="AO50" i="11"/>
  <c r="AN50" i="11"/>
  <c r="AM50" i="11"/>
  <c r="AL50" i="11"/>
  <c r="AK50" i="11"/>
  <c r="AJ50" i="11"/>
  <c r="AI50" i="11"/>
  <c r="AH50" i="11"/>
  <c r="AG50" i="11"/>
  <c r="AF50" i="11"/>
  <c r="AE50" i="11"/>
  <c r="AD50" i="11"/>
  <c r="AC50" i="11"/>
  <c r="AB50" i="11"/>
  <c r="AA50" i="11"/>
  <c r="Z50" i="11"/>
  <c r="Y50" i="11"/>
  <c r="X50" i="11"/>
  <c r="W50" i="11"/>
  <c r="V50" i="11"/>
  <c r="U50" i="11"/>
  <c r="T50" i="11"/>
  <c r="S50" i="11"/>
  <c r="R50" i="11"/>
  <c r="Q50" i="11"/>
  <c r="P50" i="11"/>
  <c r="O50" i="11"/>
  <c r="N50" i="11"/>
  <c r="M50" i="11"/>
  <c r="L50" i="11"/>
  <c r="K50" i="11"/>
  <c r="J50" i="11"/>
  <c r="I50" i="11"/>
  <c r="H50" i="11"/>
  <c r="G50" i="11"/>
  <c r="F50" i="11"/>
  <c r="E50" i="11"/>
  <c r="D50" i="11"/>
  <c r="EC49" i="11"/>
  <c r="EB49" i="11"/>
  <c r="EA49" i="11"/>
  <c r="DZ49" i="11"/>
  <c r="DY49" i="11"/>
  <c r="DX49" i="11"/>
  <c r="DW49" i="11"/>
  <c r="DV49" i="11"/>
  <c r="DU49" i="11"/>
  <c r="DT49" i="11"/>
  <c r="DS49" i="11"/>
  <c r="DR49" i="11"/>
  <c r="DQ49" i="11"/>
  <c r="DP49" i="11"/>
  <c r="DO49" i="11"/>
  <c r="DN49" i="11"/>
  <c r="DM49" i="11"/>
  <c r="DL49" i="11"/>
  <c r="DK49" i="11"/>
  <c r="DJ49" i="11"/>
  <c r="DI49" i="11"/>
  <c r="DH49" i="11"/>
  <c r="DG49" i="11"/>
  <c r="DF49" i="11"/>
  <c r="DE49" i="11"/>
  <c r="DD49" i="11"/>
  <c r="DC49" i="11"/>
  <c r="DB49" i="11"/>
  <c r="DA49" i="11"/>
  <c r="CZ49" i="11"/>
  <c r="CY49" i="11"/>
  <c r="CX49" i="11"/>
  <c r="CW49" i="11"/>
  <c r="CV49" i="11"/>
  <c r="CU49" i="11"/>
  <c r="CT49" i="11"/>
  <c r="CS49" i="11"/>
  <c r="CR49" i="11"/>
  <c r="CQ49" i="11"/>
  <c r="CP49" i="11"/>
  <c r="CO49" i="11"/>
  <c r="CN49" i="11"/>
  <c r="CM49" i="11"/>
  <c r="CL49" i="11"/>
  <c r="CK49" i="11"/>
  <c r="CJ49" i="11"/>
  <c r="CI49" i="11"/>
  <c r="CH49" i="11"/>
  <c r="CG49" i="11"/>
  <c r="CF49" i="11"/>
  <c r="CE49" i="11"/>
  <c r="CD49" i="11"/>
  <c r="CC49" i="11"/>
  <c r="CB49" i="11"/>
  <c r="CA49" i="11"/>
  <c r="BZ49" i="11"/>
  <c r="BY49" i="11"/>
  <c r="BX49" i="11"/>
  <c r="BW49" i="11"/>
  <c r="BV49" i="11"/>
  <c r="BU49" i="11"/>
  <c r="BT49" i="11"/>
  <c r="BS49" i="11"/>
  <c r="BR49" i="11"/>
  <c r="BQ49" i="11"/>
  <c r="BP49" i="11"/>
  <c r="BO49" i="11"/>
  <c r="BN49" i="11"/>
  <c r="BM49" i="11"/>
  <c r="BL49" i="11"/>
  <c r="BK49" i="11"/>
  <c r="BJ49" i="11"/>
  <c r="BI49" i="11"/>
  <c r="BH49" i="11"/>
  <c r="BG49" i="11"/>
  <c r="BF49" i="11"/>
  <c r="BE49" i="11"/>
  <c r="BD49" i="11"/>
  <c r="BC49" i="11"/>
  <c r="BB49" i="11"/>
  <c r="BA49" i="11"/>
  <c r="AZ49" i="11"/>
  <c r="AY49" i="11"/>
  <c r="AX49" i="11"/>
  <c r="AW49" i="11"/>
  <c r="AV49" i="11"/>
  <c r="AU49" i="11"/>
  <c r="AT49" i="11"/>
  <c r="AS49" i="11"/>
  <c r="AR49" i="11"/>
  <c r="AQ49" i="11"/>
  <c r="AP49" i="11"/>
  <c r="AO49" i="11"/>
  <c r="AN49" i="11"/>
  <c r="AM49" i="11"/>
  <c r="AL49" i="11"/>
  <c r="AK49" i="11"/>
  <c r="AJ49" i="11"/>
  <c r="AI49" i="11"/>
  <c r="AH49" i="11"/>
  <c r="AG49" i="11"/>
  <c r="AF49" i="11"/>
  <c r="AE49" i="11"/>
  <c r="AD49" i="11"/>
  <c r="AC49" i="11"/>
  <c r="AB49" i="11"/>
  <c r="AA49" i="11"/>
  <c r="Z49" i="11"/>
  <c r="Y49" i="11"/>
  <c r="X49" i="11"/>
  <c r="W49" i="11"/>
  <c r="V49" i="11"/>
  <c r="U49" i="11"/>
  <c r="T49" i="11"/>
  <c r="S49" i="11"/>
  <c r="R49" i="11"/>
  <c r="Q49" i="11"/>
  <c r="P49" i="11"/>
  <c r="O49" i="11"/>
  <c r="N49" i="11"/>
  <c r="M49" i="11"/>
  <c r="L49" i="11"/>
  <c r="K49" i="11"/>
  <c r="J49" i="11"/>
  <c r="I49" i="11"/>
  <c r="H49" i="11"/>
  <c r="G49" i="11"/>
  <c r="F49" i="11"/>
  <c r="E49" i="11"/>
  <c r="D49" i="11"/>
  <c r="EC48" i="11"/>
  <c r="EB48" i="11"/>
  <c r="EA48" i="11"/>
  <c r="DZ48" i="11"/>
  <c r="DY48" i="11"/>
  <c r="DX48" i="11"/>
  <c r="DW48" i="11"/>
  <c r="DV48" i="11"/>
  <c r="DU48" i="11"/>
  <c r="DT48" i="11"/>
  <c r="DS48" i="11"/>
  <c r="DR48" i="11"/>
  <c r="DQ48" i="11"/>
  <c r="DP48" i="11"/>
  <c r="DO48" i="11"/>
  <c r="DN48" i="11"/>
  <c r="DM48" i="11"/>
  <c r="DL48" i="11"/>
  <c r="DK48" i="11"/>
  <c r="DJ48" i="11"/>
  <c r="DI48" i="11"/>
  <c r="DH48" i="11"/>
  <c r="DG48" i="11"/>
  <c r="DF48" i="11"/>
  <c r="DE48" i="11"/>
  <c r="DD48" i="11"/>
  <c r="DC48" i="11"/>
  <c r="DB48" i="11"/>
  <c r="DA48" i="11"/>
  <c r="CZ48" i="11"/>
  <c r="CY48" i="11"/>
  <c r="CX48" i="11"/>
  <c r="CW48" i="11"/>
  <c r="CV48" i="11"/>
  <c r="CU48" i="11"/>
  <c r="CT48" i="11"/>
  <c r="CS48" i="11"/>
  <c r="CR48" i="11"/>
  <c r="CQ48" i="11"/>
  <c r="CP48" i="11"/>
  <c r="CO48" i="11"/>
  <c r="CN48" i="11"/>
  <c r="CM48" i="11"/>
  <c r="CL48" i="11"/>
  <c r="CK48" i="11"/>
  <c r="CJ48" i="11"/>
  <c r="CI48" i="11"/>
  <c r="CH48" i="11"/>
  <c r="CG48" i="11"/>
  <c r="CF48" i="11"/>
  <c r="CE48" i="11"/>
  <c r="CD48" i="11"/>
  <c r="CC48" i="11"/>
  <c r="CB48" i="11"/>
  <c r="CA48" i="11"/>
  <c r="BZ48" i="11"/>
  <c r="BY48" i="11"/>
  <c r="BX48" i="11"/>
  <c r="BW48" i="11"/>
  <c r="BV48" i="11"/>
  <c r="BU48" i="11"/>
  <c r="BT48" i="11"/>
  <c r="BS48" i="11"/>
  <c r="BR48" i="11"/>
  <c r="BQ48" i="11"/>
  <c r="BP48" i="11"/>
  <c r="BO48" i="11"/>
  <c r="BN48" i="11"/>
  <c r="BM48" i="11"/>
  <c r="BL48" i="11"/>
  <c r="BK48" i="11"/>
  <c r="BJ48" i="11"/>
  <c r="BI48" i="11"/>
  <c r="BH48" i="11"/>
  <c r="BG48" i="11"/>
  <c r="BF48" i="11"/>
  <c r="BE48" i="11"/>
  <c r="BD48" i="11"/>
  <c r="BC48" i="11"/>
  <c r="BB48" i="11"/>
  <c r="BA48" i="11"/>
  <c r="AZ48" i="11"/>
  <c r="AY48" i="11"/>
  <c r="AX48" i="11"/>
  <c r="AW48" i="11"/>
  <c r="AV48" i="11"/>
  <c r="AU48" i="11"/>
  <c r="AT48" i="11"/>
  <c r="AS48" i="11"/>
  <c r="AR48" i="11"/>
  <c r="AQ48" i="11"/>
  <c r="AP48" i="11"/>
  <c r="AO48" i="11"/>
  <c r="AN48" i="11"/>
  <c r="AM48" i="11"/>
  <c r="AL48" i="11"/>
  <c r="AK48" i="11"/>
  <c r="AJ48" i="11"/>
  <c r="AI48" i="11"/>
  <c r="AH48" i="11"/>
  <c r="AG48" i="11"/>
  <c r="AF48" i="11"/>
  <c r="AE48" i="11"/>
  <c r="AD48" i="11"/>
  <c r="AC48" i="11"/>
  <c r="AB48" i="11"/>
  <c r="AA48" i="11"/>
  <c r="Z48" i="11"/>
  <c r="Y48" i="11"/>
  <c r="X48" i="11"/>
  <c r="W48" i="11"/>
  <c r="V48" i="11"/>
  <c r="U48" i="11"/>
  <c r="T48" i="11"/>
  <c r="S48" i="11"/>
  <c r="R48" i="11"/>
  <c r="Q48" i="11"/>
  <c r="P48" i="11"/>
  <c r="O48" i="11"/>
  <c r="N48" i="11"/>
  <c r="M48" i="11"/>
  <c r="L48" i="11"/>
  <c r="K48" i="11"/>
  <c r="J48" i="11"/>
  <c r="I48" i="11"/>
  <c r="H48" i="11"/>
  <c r="G48" i="11"/>
  <c r="F48" i="11"/>
  <c r="E48" i="11"/>
  <c r="D48" i="11"/>
  <c r="EC47" i="11"/>
  <c r="EB47" i="11"/>
  <c r="EA47" i="11"/>
  <c r="DZ47" i="11"/>
  <c r="DY47" i="11"/>
  <c r="DX47" i="11"/>
  <c r="DW47" i="11"/>
  <c r="DV47" i="11"/>
  <c r="DU47" i="11"/>
  <c r="DT47" i="11"/>
  <c r="DS47" i="11"/>
  <c r="DR47" i="11"/>
  <c r="DQ47" i="11"/>
  <c r="DP47" i="11"/>
  <c r="DO47" i="11"/>
  <c r="DN47" i="11"/>
  <c r="DM47" i="11"/>
  <c r="DL47" i="11"/>
  <c r="DK47" i="11"/>
  <c r="DJ47" i="11"/>
  <c r="DI47" i="11"/>
  <c r="DH47" i="11"/>
  <c r="DG47" i="11"/>
  <c r="DF47" i="11"/>
  <c r="DE47" i="11"/>
  <c r="DD47" i="11"/>
  <c r="DC47" i="11"/>
  <c r="DB47" i="11"/>
  <c r="DA47" i="11"/>
  <c r="CZ47" i="11"/>
  <c r="CY47" i="11"/>
  <c r="CX47" i="11"/>
  <c r="CW47" i="11"/>
  <c r="CV47" i="11"/>
  <c r="CU47" i="11"/>
  <c r="CT47" i="11"/>
  <c r="CS47" i="11"/>
  <c r="CR47" i="11"/>
  <c r="CQ47" i="11"/>
  <c r="CP47" i="11"/>
  <c r="CO47" i="11"/>
  <c r="CN47" i="11"/>
  <c r="CM47" i="11"/>
  <c r="CL47" i="11"/>
  <c r="CK47" i="11"/>
  <c r="CJ47" i="11"/>
  <c r="CI47" i="11"/>
  <c r="CH47" i="11"/>
  <c r="CG47" i="11"/>
  <c r="CF47" i="11"/>
  <c r="CE47" i="11"/>
  <c r="CD47" i="11"/>
  <c r="CC47" i="11"/>
  <c r="CB47" i="11"/>
  <c r="CA47" i="11"/>
  <c r="BZ47" i="11"/>
  <c r="BY47" i="11"/>
  <c r="BX47" i="11"/>
  <c r="BW47" i="11"/>
  <c r="BV47" i="11"/>
  <c r="BU47" i="11"/>
  <c r="BT47" i="11"/>
  <c r="BS47" i="11"/>
  <c r="BR47" i="11"/>
  <c r="BQ47" i="11"/>
  <c r="BP47" i="11"/>
  <c r="BO47" i="11"/>
  <c r="BN47" i="11"/>
  <c r="BM47" i="11"/>
  <c r="BL47" i="11"/>
  <c r="BK47" i="11"/>
  <c r="BJ47" i="11"/>
  <c r="BI47" i="11"/>
  <c r="BH47" i="11"/>
  <c r="BG47" i="11"/>
  <c r="BF47" i="11"/>
  <c r="BE47" i="11"/>
  <c r="BD47" i="11"/>
  <c r="BC47" i="11"/>
  <c r="BB47" i="11"/>
  <c r="BA47" i="11"/>
  <c r="AZ47" i="11"/>
  <c r="AY47" i="11"/>
  <c r="AX47" i="11"/>
  <c r="AW47" i="11"/>
  <c r="AV47" i="11"/>
  <c r="AU47" i="11"/>
  <c r="AT47" i="11"/>
  <c r="AS47" i="11"/>
  <c r="AR47" i="11"/>
  <c r="AQ47" i="11"/>
  <c r="AP47" i="11"/>
  <c r="AO47" i="11"/>
  <c r="AN47" i="11"/>
  <c r="AM47" i="11"/>
  <c r="AL47" i="11"/>
  <c r="AK47" i="11"/>
  <c r="AJ47" i="11"/>
  <c r="AI47" i="11"/>
  <c r="AH47" i="11"/>
  <c r="AG47" i="11"/>
  <c r="AF47" i="11"/>
  <c r="AE47" i="11"/>
  <c r="AD47" i="11"/>
  <c r="AC47" i="11"/>
  <c r="AB47" i="11"/>
  <c r="AA47" i="11"/>
  <c r="Z47" i="11"/>
  <c r="Y47" i="11"/>
  <c r="X47" i="11"/>
  <c r="W47" i="11"/>
  <c r="V47" i="11"/>
  <c r="U47" i="11"/>
  <c r="T47" i="11"/>
  <c r="S47" i="11"/>
  <c r="R47" i="11"/>
  <c r="Q47" i="11"/>
  <c r="P47" i="11"/>
  <c r="O47" i="11"/>
  <c r="N47" i="11"/>
  <c r="M47" i="11"/>
  <c r="L47" i="11"/>
  <c r="K47" i="11"/>
  <c r="J47" i="11"/>
  <c r="I47" i="11"/>
  <c r="H47" i="11"/>
  <c r="G47" i="11"/>
  <c r="F47" i="11"/>
  <c r="E47" i="11"/>
  <c r="D47" i="11"/>
  <c r="EC46" i="11"/>
  <c r="EB46" i="11"/>
  <c r="EA46" i="11"/>
  <c r="DZ46" i="11"/>
  <c r="DY46" i="11"/>
  <c r="DX46" i="11"/>
  <c r="DW46" i="11"/>
  <c r="DV46" i="11"/>
  <c r="DU46" i="11"/>
  <c r="DT46" i="11"/>
  <c r="DS46" i="11"/>
  <c r="DR46" i="11"/>
  <c r="DQ46" i="11"/>
  <c r="DP46" i="11"/>
  <c r="DO46" i="11"/>
  <c r="DN46" i="11"/>
  <c r="DM46" i="11"/>
  <c r="DL46" i="11"/>
  <c r="DK46" i="11"/>
  <c r="DJ46" i="11"/>
  <c r="DI46" i="11"/>
  <c r="DH46" i="11"/>
  <c r="DG46" i="11"/>
  <c r="DF46" i="11"/>
  <c r="DE46" i="11"/>
  <c r="DD46" i="11"/>
  <c r="DC46" i="11"/>
  <c r="DB46" i="11"/>
  <c r="DA46" i="11"/>
  <c r="CZ46" i="11"/>
  <c r="CY46" i="11"/>
  <c r="CX46" i="11"/>
  <c r="CW46" i="11"/>
  <c r="CV46" i="11"/>
  <c r="CU46" i="11"/>
  <c r="CT46" i="11"/>
  <c r="CS46" i="11"/>
  <c r="CR46" i="11"/>
  <c r="CQ46" i="11"/>
  <c r="CP46" i="11"/>
  <c r="CO46" i="11"/>
  <c r="CN46" i="11"/>
  <c r="CM46" i="11"/>
  <c r="CL46" i="11"/>
  <c r="CK46" i="11"/>
  <c r="CJ46" i="11"/>
  <c r="CI46" i="11"/>
  <c r="CH46" i="11"/>
  <c r="CG46" i="11"/>
  <c r="CF46" i="11"/>
  <c r="CE46" i="11"/>
  <c r="CD46" i="11"/>
  <c r="CC46" i="11"/>
  <c r="CB46" i="11"/>
  <c r="CA46" i="11"/>
  <c r="BZ46" i="11"/>
  <c r="BY46" i="11"/>
  <c r="BX46" i="11"/>
  <c r="BW46" i="11"/>
  <c r="BV46" i="11"/>
  <c r="BU46" i="11"/>
  <c r="BT46" i="11"/>
  <c r="BS46" i="11"/>
  <c r="BR46" i="11"/>
  <c r="BQ46" i="11"/>
  <c r="BP46" i="11"/>
  <c r="BO46" i="11"/>
  <c r="BN46" i="11"/>
  <c r="BM46" i="11"/>
  <c r="BL46" i="11"/>
  <c r="BK46" i="11"/>
  <c r="BJ46" i="11"/>
  <c r="BI46" i="11"/>
  <c r="BH46" i="11"/>
  <c r="BG46" i="11"/>
  <c r="BF46" i="11"/>
  <c r="BE46" i="11"/>
  <c r="BD46" i="11"/>
  <c r="BC46" i="11"/>
  <c r="BB46" i="11"/>
  <c r="BA46" i="11"/>
  <c r="AZ46" i="11"/>
  <c r="AY46" i="11"/>
  <c r="AX46" i="11"/>
  <c r="AW46" i="11"/>
  <c r="AV46" i="11"/>
  <c r="AU46" i="11"/>
  <c r="AT46" i="11"/>
  <c r="AS46" i="11"/>
  <c r="AR46" i="11"/>
  <c r="AQ46" i="11"/>
  <c r="AP46" i="11"/>
  <c r="AO46" i="11"/>
  <c r="AN46" i="11"/>
  <c r="AM46" i="11"/>
  <c r="AL46" i="11"/>
  <c r="AK46" i="11"/>
  <c r="AJ46" i="11"/>
  <c r="AI46" i="11"/>
  <c r="AH46" i="11"/>
  <c r="AG46" i="11"/>
  <c r="AF46" i="11"/>
  <c r="AE46" i="11"/>
  <c r="AD46" i="11"/>
  <c r="AC46" i="11"/>
  <c r="AB46" i="11"/>
  <c r="AA46" i="11"/>
  <c r="Z46" i="11"/>
  <c r="Y46" i="11"/>
  <c r="X46" i="11"/>
  <c r="W46" i="11"/>
  <c r="V46" i="11"/>
  <c r="U46" i="11"/>
  <c r="T46" i="11"/>
  <c r="S46" i="11"/>
  <c r="R46" i="11"/>
  <c r="Q46" i="11"/>
  <c r="P46" i="11"/>
  <c r="O46" i="11"/>
  <c r="N46" i="11"/>
  <c r="M46" i="11"/>
  <c r="L46" i="11"/>
  <c r="K46" i="11"/>
  <c r="J46" i="11"/>
  <c r="I46" i="11"/>
  <c r="H46" i="11"/>
  <c r="G46" i="11"/>
  <c r="F46" i="11"/>
  <c r="E46" i="11"/>
  <c r="D46" i="11"/>
  <c r="EC45" i="11"/>
  <c r="EB45" i="11"/>
  <c r="EA45" i="11"/>
  <c r="DZ45" i="11"/>
  <c r="DY45" i="11"/>
  <c r="DX45" i="11"/>
  <c r="DW45" i="11"/>
  <c r="DV45" i="11"/>
  <c r="DU45" i="11"/>
  <c r="DT45" i="11"/>
  <c r="DS45" i="11"/>
  <c r="DR45" i="11"/>
  <c r="DQ45" i="11"/>
  <c r="DP45" i="11"/>
  <c r="DO45" i="11"/>
  <c r="DN45" i="11"/>
  <c r="DM45" i="11"/>
  <c r="DL45" i="11"/>
  <c r="DK45" i="11"/>
  <c r="DJ45" i="11"/>
  <c r="DI45" i="11"/>
  <c r="DH45" i="11"/>
  <c r="DG45" i="11"/>
  <c r="DF45" i="11"/>
  <c r="DE45" i="11"/>
  <c r="DD45" i="11"/>
  <c r="DC45" i="11"/>
  <c r="DB45" i="11"/>
  <c r="DA45" i="11"/>
  <c r="CZ45" i="11"/>
  <c r="CY45" i="11"/>
  <c r="CX45" i="11"/>
  <c r="CW45" i="11"/>
  <c r="CV45" i="11"/>
  <c r="CU45" i="11"/>
  <c r="CT45" i="11"/>
  <c r="CS45" i="11"/>
  <c r="CR45" i="11"/>
  <c r="CQ45" i="11"/>
  <c r="CP45" i="11"/>
  <c r="CO45" i="11"/>
  <c r="CN45" i="11"/>
  <c r="CM45" i="11"/>
  <c r="CL45" i="11"/>
  <c r="CK45" i="11"/>
  <c r="CJ45" i="11"/>
  <c r="CI45" i="11"/>
  <c r="CH45" i="11"/>
  <c r="CG45" i="11"/>
  <c r="CF45" i="11"/>
  <c r="CE45" i="11"/>
  <c r="CD45" i="11"/>
  <c r="CC45" i="11"/>
  <c r="CB45" i="11"/>
  <c r="CA45" i="11"/>
  <c r="BZ45" i="11"/>
  <c r="BY45" i="11"/>
  <c r="BX45" i="11"/>
  <c r="BW45" i="11"/>
  <c r="BV45" i="11"/>
  <c r="BU45" i="11"/>
  <c r="BT45" i="11"/>
  <c r="BS45" i="11"/>
  <c r="BR45" i="11"/>
  <c r="BQ45" i="11"/>
  <c r="BP45" i="11"/>
  <c r="BO45" i="11"/>
  <c r="BN45" i="11"/>
  <c r="BM45" i="11"/>
  <c r="BL45" i="11"/>
  <c r="BK45" i="11"/>
  <c r="BJ45" i="11"/>
  <c r="BI45" i="11"/>
  <c r="BH45" i="11"/>
  <c r="BG45" i="11"/>
  <c r="BF45" i="11"/>
  <c r="BE45" i="11"/>
  <c r="BD45" i="11"/>
  <c r="BC45" i="11"/>
  <c r="BB45" i="11"/>
  <c r="BA45" i="11"/>
  <c r="AZ45" i="11"/>
  <c r="AY45" i="11"/>
  <c r="AX45" i="11"/>
  <c r="AW45" i="11"/>
  <c r="AV45" i="11"/>
  <c r="AU45" i="11"/>
  <c r="AT45" i="11"/>
  <c r="AS45" i="11"/>
  <c r="AR45" i="11"/>
  <c r="AQ45" i="11"/>
  <c r="AP45" i="11"/>
  <c r="AO45" i="11"/>
  <c r="AN45" i="11"/>
  <c r="AM45" i="11"/>
  <c r="AL45" i="11"/>
  <c r="AK45" i="11"/>
  <c r="AJ45" i="11"/>
  <c r="AI45" i="11"/>
  <c r="AH45" i="11"/>
  <c r="AG45" i="11"/>
  <c r="AF45" i="11"/>
  <c r="AE45" i="11"/>
  <c r="AD45" i="11"/>
  <c r="AC45" i="11"/>
  <c r="AB45" i="11"/>
  <c r="AA45" i="11"/>
  <c r="Z45" i="11"/>
  <c r="Y45" i="11"/>
  <c r="X45" i="11"/>
  <c r="W45" i="11"/>
  <c r="V45" i="11"/>
  <c r="U45" i="11"/>
  <c r="T45" i="11"/>
  <c r="S45" i="11"/>
  <c r="R45" i="11"/>
  <c r="Q45" i="11"/>
  <c r="P45" i="11"/>
  <c r="O45" i="11"/>
  <c r="N45" i="11"/>
  <c r="M45" i="11"/>
  <c r="L45" i="11"/>
  <c r="K45" i="11"/>
  <c r="J45" i="11"/>
  <c r="I45" i="11"/>
  <c r="H45" i="11"/>
  <c r="G45" i="11"/>
  <c r="F45" i="11"/>
  <c r="E45" i="11"/>
  <c r="D45" i="11"/>
  <c r="EC44" i="11"/>
  <c r="EB44" i="11"/>
  <c r="EA44" i="11"/>
  <c r="DZ44" i="11"/>
  <c r="DY44" i="11"/>
  <c r="DX44" i="11"/>
  <c r="DW44" i="11"/>
  <c r="DV44" i="11"/>
  <c r="DU44" i="11"/>
  <c r="DT44" i="11"/>
  <c r="DS44" i="11"/>
  <c r="DR44" i="11"/>
  <c r="DQ44" i="11"/>
  <c r="DP44" i="11"/>
  <c r="DO44" i="11"/>
  <c r="DN44" i="11"/>
  <c r="DM44" i="11"/>
  <c r="DL44" i="11"/>
  <c r="DK44" i="11"/>
  <c r="DJ44" i="11"/>
  <c r="DI44" i="11"/>
  <c r="DH44" i="11"/>
  <c r="DG44" i="11"/>
  <c r="DF44" i="11"/>
  <c r="DE44" i="11"/>
  <c r="DD44" i="11"/>
  <c r="DC44" i="11"/>
  <c r="DB44" i="11"/>
  <c r="DA44" i="11"/>
  <c r="CZ44" i="11"/>
  <c r="CY44" i="11"/>
  <c r="CX44" i="11"/>
  <c r="CW44" i="11"/>
  <c r="CV44" i="11"/>
  <c r="CU44" i="11"/>
  <c r="CT44" i="11"/>
  <c r="CS44" i="11"/>
  <c r="CR44" i="11"/>
  <c r="CQ44" i="11"/>
  <c r="CP44" i="11"/>
  <c r="CO44" i="11"/>
  <c r="CN44" i="11"/>
  <c r="CM44" i="11"/>
  <c r="CL44" i="11"/>
  <c r="CK44" i="11"/>
  <c r="CJ44" i="11"/>
  <c r="CI44" i="11"/>
  <c r="CH44" i="11"/>
  <c r="CG44" i="11"/>
  <c r="CF44" i="11"/>
  <c r="CE44" i="11"/>
  <c r="CD44" i="11"/>
  <c r="CC44" i="11"/>
  <c r="CB44" i="11"/>
  <c r="CA44" i="11"/>
  <c r="BZ44" i="11"/>
  <c r="BY44" i="11"/>
  <c r="BX44" i="11"/>
  <c r="BW44" i="11"/>
  <c r="BV44" i="11"/>
  <c r="BU44" i="11"/>
  <c r="BT44" i="11"/>
  <c r="BS44" i="11"/>
  <c r="BR44" i="11"/>
  <c r="BQ44" i="11"/>
  <c r="BP44" i="11"/>
  <c r="BO44" i="11"/>
  <c r="BN44" i="11"/>
  <c r="BM44" i="11"/>
  <c r="BL44" i="11"/>
  <c r="BK44" i="11"/>
  <c r="BJ44" i="11"/>
  <c r="BI44" i="11"/>
  <c r="BH44" i="11"/>
  <c r="BG44" i="11"/>
  <c r="BF44" i="11"/>
  <c r="BE44" i="11"/>
  <c r="BD44" i="11"/>
  <c r="BC44" i="11"/>
  <c r="BB44" i="11"/>
  <c r="BA44" i="11"/>
  <c r="AZ44" i="11"/>
  <c r="AY44" i="11"/>
  <c r="AX44" i="11"/>
  <c r="AW44" i="11"/>
  <c r="AV44" i="11"/>
  <c r="AU44" i="11"/>
  <c r="AT44" i="11"/>
  <c r="AS44" i="11"/>
  <c r="AR44" i="11"/>
  <c r="AQ44" i="11"/>
  <c r="AP44" i="11"/>
  <c r="AO44" i="11"/>
  <c r="AN44" i="11"/>
  <c r="AM44" i="11"/>
  <c r="AL44" i="11"/>
  <c r="AK44" i="11"/>
  <c r="AJ44" i="11"/>
  <c r="AI44" i="11"/>
  <c r="AH44" i="11"/>
  <c r="AG44" i="11"/>
  <c r="AF44" i="11"/>
  <c r="AE44" i="11"/>
  <c r="AD44" i="11"/>
  <c r="AC44" i="11"/>
  <c r="AB44" i="11"/>
  <c r="AA44" i="11"/>
  <c r="Z44" i="11"/>
  <c r="Y44" i="11"/>
  <c r="X44" i="11"/>
  <c r="W44" i="11"/>
  <c r="V44" i="11"/>
  <c r="U44" i="11"/>
  <c r="T44" i="11"/>
  <c r="S44" i="11"/>
  <c r="R44" i="11"/>
  <c r="Q44" i="11"/>
  <c r="P44" i="11"/>
  <c r="O44" i="11"/>
  <c r="N44" i="11"/>
  <c r="M44" i="11"/>
  <c r="L44" i="11"/>
  <c r="K44" i="11"/>
  <c r="J44" i="11"/>
  <c r="I44" i="11"/>
  <c r="H44" i="11"/>
  <c r="G44" i="11"/>
  <c r="F44" i="11"/>
  <c r="E44" i="11"/>
  <c r="D44" i="11"/>
  <c r="EC43" i="11"/>
  <c r="EB43" i="11"/>
  <c r="EA43" i="11"/>
  <c r="DZ43" i="11"/>
  <c r="DY43" i="11"/>
  <c r="DX43" i="11"/>
  <c r="DW43" i="11"/>
  <c r="DV43" i="11"/>
  <c r="DU43" i="11"/>
  <c r="DT43" i="11"/>
  <c r="DS43" i="11"/>
  <c r="DR43" i="11"/>
  <c r="DQ43" i="11"/>
  <c r="DP43" i="11"/>
  <c r="DO43" i="11"/>
  <c r="DN43" i="11"/>
  <c r="DM43" i="11"/>
  <c r="DL43" i="11"/>
  <c r="DK43" i="11"/>
  <c r="DJ43" i="11"/>
  <c r="DI43" i="11"/>
  <c r="DH43" i="11"/>
  <c r="DG43" i="11"/>
  <c r="DF43" i="11"/>
  <c r="DE43" i="11"/>
  <c r="DD43" i="11"/>
  <c r="DC43" i="11"/>
  <c r="DB43" i="11"/>
  <c r="DA43" i="11"/>
  <c r="CZ43" i="11"/>
  <c r="CY43" i="11"/>
  <c r="CX43" i="11"/>
  <c r="CW43" i="11"/>
  <c r="CV43" i="11"/>
  <c r="CU43" i="11"/>
  <c r="CT43" i="11"/>
  <c r="CS43" i="11"/>
  <c r="CR43" i="11"/>
  <c r="CQ43" i="11"/>
  <c r="CP43" i="11"/>
  <c r="CO43" i="11"/>
  <c r="CN43" i="11"/>
  <c r="CM43" i="11"/>
  <c r="CL43" i="11"/>
  <c r="CK43" i="11"/>
  <c r="CJ43" i="11"/>
  <c r="CI43" i="11"/>
  <c r="CH43" i="11"/>
  <c r="CG43" i="11"/>
  <c r="CF43" i="11"/>
  <c r="CE43" i="11"/>
  <c r="CD43" i="11"/>
  <c r="CC43" i="11"/>
  <c r="CB43" i="11"/>
  <c r="CA43" i="11"/>
  <c r="BZ43" i="11"/>
  <c r="BY43" i="11"/>
  <c r="BX43" i="11"/>
  <c r="BW43" i="11"/>
  <c r="BV43" i="11"/>
  <c r="BU43" i="11"/>
  <c r="BT43" i="11"/>
  <c r="BS43" i="11"/>
  <c r="BR43" i="11"/>
  <c r="BQ43" i="11"/>
  <c r="BP43" i="11"/>
  <c r="BO43" i="11"/>
  <c r="BN43" i="11"/>
  <c r="BM43" i="11"/>
  <c r="BL43" i="11"/>
  <c r="BK43" i="11"/>
  <c r="BJ43" i="11"/>
  <c r="BI43" i="11"/>
  <c r="BH43" i="11"/>
  <c r="BG43" i="11"/>
  <c r="BF43" i="11"/>
  <c r="BE43" i="11"/>
  <c r="BD43" i="11"/>
  <c r="BC43" i="11"/>
  <c r="BB43" i="11"/>
  <c r="BA43" i="11"/>
  <c r="AZ43" i="11"/>
  <c r="AY43" i="11"/>
  <c r="AX43" i="11"/>
  <c r="AW43" i="11"/>
  <c r="AV43" i="11"/>
  <c r="AU43" i="11"/>
  <c r="AT43" i="11"/>
  <c r="AS43" i="11"/>
  <c r="AR43" i="11"/>
  <c r="AQ43" i="11"/>
  <c r="AP43" i="11"/>
  <c r="AO43" i="11"/>
  <c r="AN43" i="11"/>
  <c r="AM43" i="11"/>
  <c r="AL43" i="11"/>
  <c r="AK43" i="11"/>
  <c r="AJ43" i="11"/>
  <c r="AI43" i="11"/>
  <c r="AH43" i="11"/>
  <c r="AG43" i="11"/>
  <c r="AF43" i="11"/>
  <c r="AE43" i="11"/>
  <c r="AD43" i="11"/>
  <c r="AC43" i="11"/>
  <c r="AB43" i="11"/>
  <c r="AA43" i="11"/>
  <c r="Z43" i="11"/>
  <c r="Y43" i="11"/>
  <c r="X43" i="11"/>
  <c r="W43" i="11"/>
  <c r="V43" i="11"/>
  <c r="U43" i="11"/>
  <c r="T43" i="11"/>
  <c r="S43" i="11"/>
  <c r="R43" i="11"/>
  <c r="Q43" i="11"/>
  <c r="P43" i="11"/>
  <c r="O43" i="11"/>
  <c r="N43" i="11"/>
  <c r="M43" i="11"/>
  <c r="L43" i="11"/>
  <c r="K43" i="11"/>
  <c r="J43" i="11"/>
  <c r="I43" i="11"/>
  <c r="H43" i="11"/>
  <c r="G43" i="11"/>
  <c r="F43" i="11"/>
  <c r="E43" i="11"/>
  <c r="D43" i="11"/>
  <c r="EC42" i="11"/>
  <c r="EB42" i="11"/>
  <c r="EA42" i="11"/>
  <c r="DZ42" i="11"/>
  <c r="DY42" i="11"/>
  <c r="DX42" i="11"/>
  <c r="DW42" i="11"/>
  <c r="DV42" i="11"/>
  <c r="DU42" i="11"/>
  <c r="DT42" i="11"/>
  <c r="DS42" i="11"/>
  <c r="DR42" i="11"/>
  <c r="DQ42" i="11"/>
  <c r="DP42" i="11"/>
  <c r="DO42" i="11"/>
  <c r="DN42" i="11"/>
  <c r="DM42" i="11"/>
  <c r="DL42" i="11"/>
  <c r="DK42" i="11"/>
  <c r="DJ42" i="11"/>
  <c r="DI42" i="11"/>
  <c r="DH42" i="11"/>
  <c r="DG42" i="11"/>
  <c r="DF42" i="11"/>
  <c r="DE42" i="11"/>
  <c r="DD42" i="11"/>
  <c r="DC42" i="11"/>
  <c r="DB42" i="11"/>
  <c r="DA42" i="11"/>
  <c r="CZ42" i="11"/>
  <c r="CY42" i="11"/>
  <c r="CX42" i="11"/>
  <c r="CW42" i="11"/>
  <c r="CV42" i="11"/>
  <c r="CU42" i="11"/>
  <c r="CT42" i="11"/>
  <c r="CS42" i="11"/>
  <c r="CR42" i="11"/>
  <c r="CQ42" i="11"/>
  <c r="CP42" i="11"/>
  <c r="CO42" i="11"/>
  <c r="CN42" i="11"/>
  <c r="CM42" i="11"/>
  <c r="CL42" i="11"/>
  <c r="CK42" i="11"/>
  <c r="CJ42" i="11"/>
  <c r="CI42" i="11"/>
  <c r="CH42" i="11"/>
  <c r="CG42" i="11"/>
  <c r="CF42" i="11"/>
  <c r="CE42" i="11"/>
  <c r="CD42" i="11"/>
  <c r="CC42" i="11"/>
  <c r="CB42" i="11"/>
  <c r="CA42" i="11"/>
  <c r="BZ42" i="11"/>
  <c r="BY42" i="11"/>
  <c r="BX42" i="11"/>
  <c r="BW42" i="11"/>
  <c r="BV42" i="11"/>
  <c r="BU42" i="11"/>
  <c r="BT42" i="11"/>
  <c r="BS42" i="11"/>
  <c r="BR42" i="11"/>
  <c r="BQ42" i="11"/>
  <c r="BP42" i="11"/>
  <c r="BO42" i="11"/>
  <c r="BN42" i="11"/>
  <c r="BM42" i="11"/>
  <c r="BL42" i="11"/>
  <c r="BK42" i="11"/>
  <c r="BJ42" i="11"/>
  <c r="BI42" i="11"/>
  <c r="BH42" i="11"/>
  <c r="BG42" i="11"/>
  <c r="BF42" i="11"/>
  <c r="BE42" i="11"/>
  <c r="BD42" i="11"/>
  <c r="BC42" i="11"/>
  <c r="BB42" i="11"/>
  <c r="BA42" i="11"/>
  <c r="AZ42" i="11"/>
  <c r="AY42" i="11"/>
  <c r="AX42" i="11"/>
  <c r="AW42" i="11"/>
  <c r="AV42" i="11"/>
  <c r="AU42" i="11"/>
  <c r="AT42" i="11"/>
  <c r="AS42" i="11"/>
  <c r="AR42" i="11"/>
  <c r="AQ42" i="11"/>
  <c r="AP42" i="11"/>
  <c r="AO42" i="11"/>
  <c r="AN42" i="11"/>
  <c r="AM42" i="11"/>
  <c r="AL42" i="11"/>
  <c r="AK42" i="11"/>
  <c r="AJ42" i="11"/>
  <c r="AI42" i="11"/>
  <c r="AH42" i="11"/>
  <c r="AG42" i="11"/>
  <c r="AF42" i="11"/>
  <c r="AE42" i="11"/>
  <c r="AD42" i="11"/>
  <c r="AC42" i="11"/>
  <c r="AB42" i="11"/>
  <c r="AA42" i="11"/>
  <c r="Z42" i="11"/>
  <c r="Y42" i="11"/>
  <c r="X42" i="11"/>
  <c r="W42" i="11"/>
  <c r="V42" i="11"/>
  <c r="U42" i="11"/>
  <c r="T42" i="11"/>
  <c r="S42" i="11"/>
  <c r="R42" i="11"/>
  <c r="Q42" i="11"/>
  <c r="P42" i="11"/>
  <c r="O42" i="11"/>
  <c r="N42" i="11"/>
  <c r="M42" i="11"/>
  <c r="L42" i="11"/>
  <c r="K42" i="11"/>
  <c r="J42" i="11"/>
  <c r="I42" i="11"/>
  <c r="H42" i="11"/>
  <c r="G42" i="11"/>
  <c r="F42" i="11"/>
  <c r="E42" i="11"/>
  <c r="D42" i="11"/>
  <c r="EC41" i="11"/>
  <c r="EB41" i="11"/>
  <c r="EA41" i="11"/>
  <c r="DZ41" i="11"/>
  <c r="DY41" i="11"/>
  <c r="DX41" i="11"/>
  <c r="DW41" i="11"/>
  <c r="DV41" i="11"/>
  <c r="DU41" i="11"/>
  <c r="DT41" i="11"/>
  <c r="DS41" i="11"/>
  <c r="DR41" i="11"/>
  <c r="DQ41" i="11"/>
  <c r="DP41" i="11"/>
  <c r="DO41" i="11"/>
  <c r="DN41" i="11"/>
  <c r="DM41" i="11"/>
  <c r="DL41" i="11"/>
  <c r="DK41" i="11"/>
  <c r="DJ41" i="11"/>
  <c r="DI41" i="11"/>
  <c r="DH41" i="11"/>
  <c r="DG41" i="11"/>
  <c r="DF41" i="11"/>
  <c r="DE41" i="11"/>
  <c r="DD41" i="11"/>
  <c r="DC41" i="11"/>
  <c r="DB41" i="11"/>
  <c r="DA41" i="11"/>
  <c r="CZ41" i="11"/>
  <c r="CY41" i="11"/>
  <c r="CX41" i="11"/>
  <c r="CW41" i="11"/>
  <c r="CV41" i="11"/>
  <c r="CU41" i="11"/>
  <c r="CT41" i="11"/>
  <c r="CS41" i="11"/>
  <c r="CR41" i="11"/>
  <c r="CQ41" i="11"/>
  <c r="CP41" i="11"/>
  <c r="CO41" i="11"/>
  <c r="CN41" i="11"/>
  <c r="CM41" i="11"/>
  <c r="CL41" i="11"/>
  <c r="CK41" i="11"/>
  <c r="CJ41" i="11"/>
  <c r="CI41" i="11"/>
  <c r="CH41" i="11"/>
  <c r="CG41" i="11"/>
  <c r="CF41" i="11"/>
  <c r="CE41" i="11"/>
  <c r="CD41" i="11"/>
  <c r="CC41" i="11"/>
  <c r="CB41" i="11"/>
  <c r="CA41" i="11"/>
  <c r="BZ41" i="11"/>
  <c r="BY41" i="11"/>
  <c r="BX41" i="11"/>
  <c r="BW41" i="11"/>
  <c r="BV41" i="11"/>
  <c r="BU41" i="11"/>
  <c r="BT41" i="11"/>
  <c r="BS41" i="11"/>
  <c r="BR41" i="11"/>
  <c r="BQ41" i="11"/>
  <c r="BP41" i="11"/>
  <c r="BO41" i="11"/>
  <c r="BN41" i="11"/>
  <c r="BM41" i="11"/>
  <c r="BL41" i="11"/>
  <c r="BK41" i="11"/>
  <c r="BJ41" i="11"/>
  <c r="BI41" i="11"/>
  <c r="BH41" i="11"/>
  <c r="BG41" i="11"/>
  <c r="BF41" i="11"/>
  <c r="BE41" i="11"/>
  <c r="BD41" i="11"/>
  <c r="BC41" i="11"/>
  <c r="BB41" i="11"/>
  <c r="BA41" i="11"/>
  <c r="AZ41" i="11"/>
  <c r="AY41" i="11"/>
  <c r="AX41" i="11"/>
  <c r="AW41" i="11"/>
  <c r="AV41" i="11"/>
  <c r="AU41" i="11"/>
  <c r="AT41" i="11"/>
  <c r="AS41" i="11"/>
  <c r="AR41" i="11"/>
  <c r="AQ41" i="11"/>
  <c r="AP41" i="11"/>
  <c r="AO41" i="11"/>
  <c r="AN41" i="11"/>
  <c r="AM41" i="11"/>
  <c r="AL41" i="11"/>
  <c r="AK41" i="11"/>
  <c r="AJ41" i="11"/>
  <c r="AI41" i="11"/>
  <c r="AH41" i="11"/>
  <c r="AG41" i="11"/>
  <c r="AF41" i="11"/>
  <c r="AE41" i="11"/>
  <c r="AD41" i="11"/>
  <c r="AC41" i="11"/>
  <c r="AB41" i="11"/>
  <c r="AA41" i="11"/>
  <c r="Z41" i="11"/>
  <c r="Y41" i="11"/>
  <c r="X41" i="11"/>
  <c r="W41" i="11"/>
  <c r="V41" i="11"/>
  <c r="U41" i="11"/>
  <c r="T41" i="11"/>
  <c r="S41" i="11"/>
  <c r="R41" i="11"/>
  <c r="Q41" i="11"/>
  <c r="P41" i="11"/>
  <c r="O41" i="11"/>
  <c r="N41" i="11"/>
  <c r="M41" i="11"/>
  <c r="L41" i="11"/>
  <c r="K41" i="11"/>
  <c r="J41" i="11"/>
  <c r="I41" i="11"/>
  <c r="H41" i="11"/>
  <c r="G41" i="11"/>
  <c r="F41" i="11"/>
  <c r="E41" i="11"/>
  <c r="D41" i="11"/>
  <c r="EC40" i="11"/>
  <c r="EB40" i="11"/>
  <c r="EA40" i="11"/>
  <c r="DZ40" i="11"/>
  <c r="DY40" i="11"/>
  <c r="DX40" i="11"/>
  <c r="DW40" i="11"/>
  <c r="DV40" i="11"/>
  <c r="DU40" i="11"/>
  <c r="DT40" i="11"/>
  <c r="DS40" i="11"/>
  <c r="DR40" i="11"/>
  <c r="DQ40" i="11"/>
  <c r="DP40" i="11"/>
  <c r="DO40" i="11"/>
  <c r="DN40" i="11"/>
  <c r="DM40" i="11"/>
  <c r="DL40" i="11"/>
  <c r="DK40" i="11"/>
  <c r="DJ40" i="11"/>
  <c r="DI40" i="11"/>
  <c r="DH40" i="11"/>
  <c r="DG40" i="11"/>
  <c r="DF40" i="11"/>
  <c r="DE40" i="11"/>
  <c r="DD40" i="11"/>
  <c r="DC40" i="11"/>
  <c r="DB40" i="11"/>
  <c r="DA40" i="11"/>
  <c r="CZ40" i="11"/>
  <c r="CY40" i="11"/>
  <c r="CX40" i="11"/>
  <c r="CW40" i="11"/>
  <c r="CV40" i="11"/>
  <c r="CU40" i="11"/>
  <c r="CT40" i="11"/>
  <c r="CS40" i="11"/>
  <c r="CR40" i="11"/>
  <c r="CQ40" i="11"/>
  <c r="CP40" i="11"/>
  <c r="CO40" i="11"/>
  <c r="CN40" i="11"/>
  <c r="CM40" i="11"/>
  <c r="CL40" i="11"/>
  <c r="CK40" i="11"/>
  <c r="CJ40" i="11"/>
  <c r="CI40" i="11"/>
  <c r="CH40" i="11"/>
  <c r="CG40" i="11"/>
  <c r="CF40" i="11"/>
  <c r="CE40" i="11"/>
  <c r="CD40" i="11"/>
  <c r="CC40" i="11"/>
  <c r="CB40" i="11"/>
  <c r="CA40" i="11"/>
  <c r="BZ40" i="11"/>
  <c r="BY40" i="11"/>
  <c r="BX40" i="11"/>
  <c r="BW40" i="11"/>
  <c r="BV40" i="11"/>
  <c r="BU40" i="11"/>
  <c r="BT40" i="11"/>
  <c r="BS40" i="11"/>
  <c r="BR40" i="11"/>
  <c r="BQ40" i="11"/>
  <c r="BP40" i="11"/>
  <c r="BO40" i="11"/>
  <c r="BN40" i="11"/>
  <c r="BM40" i="11"/>
  <c r="BL40" i="11"/>
  <c r="BK40" i="11"/>
  <c r="BJ40" i="11"/>
  <c r="BI40" i="11"/>
  <c r="BH40" i="11"/>
  <c r="BG40" i="11"/>
  <c r="BF40" i="11"/>
  <c r="BE40" i="11"/>
  <c r="BD40" i="11"/>
  <c r="BC40" i="11"/>
  <c r="BB40" i="11"/>
  <c r="BA40" i="11"/>
  <c r="AZ40" i="11"/>
  <c r="AY40" i="11"/>
  <c r="AX40" i="11"/>
  <c r="AW40" i="11"/>
  <c r="AV40" i="11"/>
  <c r="AU40" i="11"/>
  <c r="AT40" i="11"/>
  <c r="AS40" i="11"/>
  <c r="AR40" i="11"/>
  <c r="AQ40" i="11"/>
  <c r="AP40" i="11"/>
  <c r="AO40" i="11"/>
  <c r="AN40" i="11"/>
  <c r="AM40" i="11"/>
  <c r="AL40" i="11"/>
  <c r="AK40" i="11"/>
  <c r="AJ40" i="11"/>
  <c r="AI40" i="11"/>
  <c r="AH40" i="11"/>
  <c r="AG40" i="11"/>
  <c r="AF40" i="11"/>
  <c r="AE40" i="11"/>
  <c r="AD40" i="11"/>
  <c r="AC40" i="11"/>
  <c r="AB40" i="11"/>
  <c r="AA40" i="11"/>
  <c r="Z40" i="11"/>
  <c r="Y40" i="11"/>
  <c r="X40" i="11"/>
  <c r="W40" i="11"/>
  <c r="V40" i="11"/>
  <c r="U40" i="11"/>
  <c r="T40" i="11"/>
  <c r="S40" i="11"/>
  <c r="R40" i="11"/>
  <c r="Q40" i="11"/>
  <c r="P40" i="11"/>
  <c r="O40" i="11"/>
  <c r="N40" i="11"/>
  <c r="M40" i="11"/>
  <c r="L40" i="11"/>
  <c r="K40" i="11"/>
  <c r="J40" i="11"/>
  <c r="I40" i="11"/>
  <c r="H40" i="11"/>
  <c r="G40" i="11"/>
  <c r="F40" i="11"/>
  <c r="E40" i="11"/>
  <c r="D40" i="11"/>
  <c r="EC39" i="11"/>
  <c r="EB39" i="11"/>
  <c r="EA39" i="11"/>
  <c r="DZ39" i="11"/>
  <c r="DY39" i="11"/>
  <c r="DX39" i="11"/>
  <c r="DW39" i="11"/>
  <c r="DV39" i="11"/>
  <c r="DU39" i="11"/>
  <c r="DT39" i="11"/>
  <c r="DS39" i="11"/>
  <c r="DR39" i="11"/>
  <c r="DQ39" i="11"/>
  <c r="DP39" i="11"/>
  <c r="DO39" i="11"/>
  <c r="DN39" i="11"/>
  <c r="DM39" i="11"/>
  <c r="DL39" i="11"/>
  <c r="DK39" i="11"/>
  <c r="DJ39" i="11"/>
  <c r="DI39" i="11"/>
  <c r="DH39" i="11"/>
  <c r="DG39" i="11"/>
  <c r="DF39" i="11"/>
  <c r="DE39" i="11"/>
  <c r="DD39" i="11"/>
  <c r="DC39" i="11"/>
  <c r="DB39" i="11"/>
  <c r="DA39" i="11"/>
  <c r="CZ39" i="11"/>
  <c r="CY39" i="11"/>
  <c r="CX39" i="11"/>
  <c r="CW39" i="11"/>
  <c r="CV39" i="11"/>
  <c r="CU39" i="11"/>
  <c r="CT39" i="11"/>
  <c r="CS39" i="11"/>
  <c r="CR39" i="11"/>
  <c r="CQ39" i="11"/>
  <c r="CP39" i="11"/>
  <c r="CO39" i="11"/>
  <c r="CN39" i="11"/>
  <c r="CM39" i="11"/>
  <c r="CL39" i="11"/>
  <c r="CK39" i="11"/>
  <c r="CJ39" i="11"/>
  <c r="CI39" i="11"/>
  <c r="CH39" i="11"/>
  <c r="CG39" i="11"/>
  <c r="CF39" i="11"/>
  <c r="CE39" i="11"/>
  <c r="CD39" i="11"/>
  <c r="CC39" i="11"/>
  <c r="CB39" i="11"/>
  <c r="CA39" i="11"/>
  <c r="BZ39" i="11"/>
  <c r="BY39" i="11"/>
  <c r="BX39" i="11"/>
  <c r="BW39" i="11"/>
  <c r="BV39" i="11"/>
  <c r="BU39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F39" i="11"/>
  <c r="BE39" i="11"/>
  <c r="BD39" i="11"/>
  <c r="BC39" i="11"/>
  <c r="BB39" i="11"/>
  <c r="BA39" i="11"/>
  <c r="AZ39" i="11"/>
  <c r="AY39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AE39" i="11"/>
  <c r="AD39" i="11"/>
  <c r="AC39" i="11"/>
  <c r="AB39" i="11"/>
  <c r="AA39" i="11"/>
  <c r="Z39" i="11"/>
  <c r="Y39" i="11"/>
  <c r="X39" i="11"/>
  <c r="W39" i="11"/>
  <c r="V39" i="11"/>
  <c r="U39" i="11"/>
  <c r="T39" i="11"/>
  <c r="S39" i="11"/>
  <c r="R39" i="11"/>
  <c r="Q39" i="11"/>
  <c r="P39" i="11"/>
  <c r="O39" i="11"/>
  <c r="N39" i="11"/>
  <c r="M39" i="11"/>
  <c r="L39" i="11"/>
  <c r="K39" i="11"/>
  <c r="J39" i="11"/>
  <c r="I39" i="11"/>
  <c r="H39" i="11"/>
  <c r="G39" i="11"/>
  <c r="F39" i="11"/>
  <c r="E39" i="11"/>
  <c r="D39" i="11"/>
  <c r="EC38" i="11"/>
  <c r="EB38" i="11"/>
  <c r="EA38" i="11"/>
  <c r="DZ38" i="11"/>
  <c r="DY38" i="11"/>
  <c r="DX38" i="11"/>
  <c r="DW38" i="11"/>
  <c r="DV38" i="11"/>
  <c r="DU38" i="11"/>
  <c r="DT38" i="11"/>
  <c r="DS38" i="11"/>
  <c r="DR38" i="11"/>
  <c r="DQ38" i="11"/>
  <c r="DP38" i="11"/>
  <c r="DO38" i="11"/>
  <c r="DN38" i="11"/>
  <c r="DM38" i="11"/>
  <c r="DL38" i="11"/>
  <c r="DK38" i="11"/>
  <c r="DJ38" i="11"/>
  <c r="DI38" i="11"/>
  <c r="DH38" i="11"/>
  <c r="DG38" i="11"/>
  <c r="DF38" i="11"/>
  <c r="DE38" i="11"/>
  <c r="DD38" i="11"/>
  <c r="DC38" i="11"/>
  <c r="DB38" i="11"/>
  <c r="DA38" i="11"/>
  <c r="CZ38" i="11"/>
  <c r="CY38" i="11"/>
  <c r="CX38" i="11"/>
  <c r="CW38" i="11"/>
  <c r="CV38" i="11"/>
  <c r="CU38" i="11"/>
  <c r="CT38" i="11"/>
  <c r="CS38" i="11"/>
  <c r="CR38" i="11"/>
  <c r="CQ38" i="11"/>
  <c r="CP38" i="11"/>
  <c r="CO38" i="11"/>
  <c r="CN38" i="11"/>
  <c r="CM38" i="11"/>
  <c r="CL38" i="11"/>
  <c r="CK38" i="11"/>
  <c r="CJ38" i="11"/>
  <c r="CI38" i="11"/>
  <c r="CH38" i="11"/>
  <c r="CG38" i="11"/>
  <c r="CF38" i="11"/>
  <c r="CE38" i="11"/>
  <c r="CD38" i="11"/>
  <c r="CC38" i="11"/>
  <c r="CB38" i="11"/>
  <c r="CA38" i="11"/>
  <c r="BZ38" i="11"/>
  <c r="BY38" i="11"/>
  <c r="BX38" i="11"/>
  <c r="BW38" i="11"/>
  <c r="BV38" i="11"/>
  <c r="BU38" i="11"/>
  <c r="BT38" i="11"/>
  <c r="BS38" i="11"/>
  <c r="BR38" i="11"/>
  <c r="BQ38" i="11"/>
  <c r="BP38" i="11"/>
  <c r="BO38" i="11"/>
  <c r="BN38" i="11"/>
  <c r="BM38" i="11"/>
  <c r="BL38" i="11"/>
  <c r="BK38" i="11"/>
  <c r="BJ38" i="11"/>
  <c r="BI38" i="11"/>
  <c r="BH38" i="11"/>
  <c r="BG38" i="11"/>
  <c r="BF38" i="11"/>
  <c r="BE38" i="11"/>
  <c r="BD38" i="11"/>
  <c r="BC38" i="11"/>
  <c r="BB38" i="11"/>
  <c r="BA38" i="11"/>
  <c r="AZ38" i="11"/>
  <c r="AY38" i="11"/>
  <c r="AX38" i="11"/>
  <c r="AW38" i="11"/>
  <c r="AV38" i="11"/>
  <c r="AU38" i="11"/>
  <c r="AT38" i="11"/>
  <c r="AS38" i="1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AF38" i="11"/>
  <c r="AE38" i="11"/>
  <c r="AD38" i="11"/>
  <c r="AC38" i="11"/>
  <c r="AB38" i="11"/>
  <c r="AA38" i="11"/>
  <c r="Z38" i="11"/>
  <c r="Y38" i="11"/>
  <c r="X38" i="11"/>
  <c r="W38" i="11"/>
  <c r="V38" i="11"/>
  <c r="U38" i="11"/>
  <c r="T38" i="11"/>
  <c r="S38" i="11"/>
  <c r="R38" i="11"/>
  <c r="Q38" i="11"/>
  <c r="P38" i="11"/>
  <c r="O38" i="11"/>
  <c r="N38" i="11"/>
  <c r="M38" i="11"/>
  <c r="L38" i="11"/>
  <c r="K38" i="11"/>
  <c r="J38" i="11"/>
  <c r="I38" i="11"/>
  <c r="H38" i="11"/>
  <c r="G38" i="11"/>
  <c r="F38" i="11"/>
  <c r="E38" i="11"/>
  <c r="D38" i="11"/>
  <c r="EC37" i="11"/>
  <c r="EB37" i="11"/>
  <c r="EA37" i="11"/>
  <c r="DZ37" i="11"/>
  <c r="DY37" i="11"/>
  <c r="DX37" i="11"/>
  <c r="DW37" i="11"/>
  <c r="DV37" i="11"/>
  <c r="DU37" i="11"/>
  <c r="DT37" i="11"/>
  <c r="DS37" i="11"/>
  <c r="DR37" i="11"/>
  <c r="DQ37" i="11"/>
  <c r="DP37" i="11"/>
  <c r="DO37" i="11"/>
  <c r="DN37" i="11"/>
  <c r="DM37" i="11"/>
  <c r="DL37" i="11"/>
  <c r="DK37" i="11"/>
  <c r="DJ37" i="11"/>
  <c r="DI37" i="11"/>
  <c r="DH37" i="11"/>
  <c r="DG37" i="11"/>
  <c r="DF37" i="11"/>
  <c r="DE37" i="11"/>
  <c r="DD37" i="11"/>
  <c r="DC37" i="11"/>
  <c r="DB37" i="11"/>
  <c r="DA37" i="11"/>
  <c r="CZ37" i="11"/>
  <c r="CY37" i="11"/>
  <c r="CX37" i="11"/>
  <c r="CW37" i="11"/>
  <c r="CV37" i="11"/>
  <c r="CU37" i="11"/>
  <c r="CT37" i="11"/>
  <c r="CS37" i="11"/>
  <c r="CR37" i="11"/>
  <c r="CQ37" i="11"/>
  <c r="CP37" i="11"/>
  <c r="CO37" i="11"/>
  <c r="CN37" i="11"/>
  <c r="CM37" i="11"/>
  <c r="CL37" i="11"/>
  <c r="CK37" i="11"/>
  <c r="CJ37" i="11"/>
  <c r="CI37" i="11"/>
  <c r="CH37" i="11"/>
  <c r="CG37" i="11"/>
  <c r="CF37" i="11"/>
  <c r="CE37" i="11"/>
  <c r="CD37" i="11"/>
  <c r="CC37" i="11"/>
  <c r="CB37" i="11"/>
  <c r="CA37" i="11"/>
  <c r="BZ37" i="11"/>
  <c r="BY37" i="11"/>
  <c r="BX37" i="11"/>
  <c r="BW37" i="11"/>
  <c r="BV37" i="11"/>
  <c r="BU37" i="11"/>
  <c r="BT37" i="11"/>
  <c r="BS37" i="11"/>
  <c r="BR37" i="11"/>
  <c r="BQ37" i="11"/>
  <c r="BP37" i="11"/>
  <c r="BO37" i="11"/>
  <c r="BN37" i="11"/>
  <c r="BM37" i="11"/>
  <c r="BL37" i="11"/>
  <c r="BK37" i="11"/>
  <c r="BJ37" i="11"/>
  <c r="BI37" i="11"/>
  <c r="BH37" i="11"/>
  <c r="BG37" i="11"/>
  <c r="BF37" i="11"/>
  <c r="BE37" i="11"/>
  <c r="BD37" i="11"/>
  <c r="BC37" i="11"/>
  <c r="BB37" i="11"/>
  <c r="BA37" i="11"/>
  <c r="AZ37" i="11"/>
  <c r="AY37" i="11"/>
  <c r="AX37" i="11"/>
  <c r="AW37" i="11"/>
  <c r="AV37" i="11"/>
  <c r="AU37" i="11"/>
  <c r="AT37" i="11"/>
  <c r="AS37" i="11"/>
  <c r="AR37" i="11"/>
  <c r="AQ37" i="11"/>
  <c r="AP37" i="11"/>
  <c r="AO37" i="11"/>
  <c r="AN37" i="11"/>
  <c r="AM37" i="11"/>
  <c r="AL37" i="11"/>
  <c r="AK37" i="11"/>
  <c r="AJ37" i="11"/>
  <c r="AI37" i="11"/>
  <c r="AH37" i="11"/>
  <c r="AG37" i="11"/>
  <c r="AF37" i="11"/>
  <c r="AE37" i="11"/>
  <c r="AD37" i="11"/>
  <c r="AC37" i="11"/>
  <c r="AB37" i="11"/>
  <c r="AA37" i="11"/>
  <c r="Z37" i="11"/>
  <c r="Y37" i="11"/>
  <c r="X37" i="11"/>
  <c r="W37" i="11"/>
  <c r="V37" i="11"/>
  <c r="U37" i="11"/>
  <c r="T37" i="11"/>
  <c r="S37" i="11"/>
  <c r="R37" i="11"/>
  <c r="Q37" i="11"/>
  <c r="P37" i="11"/>
  <c r="O37" i="11"/>
  <c r="N37" i="11"/>
  <c r="M37" i="11"/>
  <c r="L37" i="11"/>
  <c r="K37" i="11"/>
  <c r="J37" i="11"/>
  <c r="I37" i="11"/>
  <c r="H37" i="11"/>
  <c r="G37" i="11"/>
  <c r="F37" i="11"/>
  <c r="E37" i="11"/>
  <c r="D37" i="11"/>
  <c r="EC36" i="11"/>
  <c r="EB36" i="11"/>
  <c r="EA36" i="11"/>
  <c r="DZ36" i="11"/>
  <c r="DY36" i="11"/>
  <c r="DX36" i="11"/>
  <c r="DW36" i="11"/>
  <c r="DV36" i="11"/>
  <c r="DU36" i="11"/>
  <c r="DT36" i="11"/>
  <c r="DS36" i="11"/>
  <c r="DR36" i="11"/>
  <c r="DQ36" i="11"/>
  <c r="DP36" i="11"/>
  <c r="DO36" i="11"/>
  <c r="DN36" i="11"/>
  <c r="DM36" i="11"/>
  <c r="DL36" i="11"/>
  <c r="DK36" i="11"/>
  <c r="DJ36" i="11"/>
  <c r="DI36" i="11"/>
  <c r="DH36" i="11"/>
  <c r="DG36" i="11"/>
  <c r="DF36" i="11"/>
  <c r="DE36" i="11"/>
  <c r="DD36" i="11"/>
  <c r="DC36" i="11"/>
  <c r="DB36" i="11"/>
  <c r="DA36" i="11"/>
  <c r="CZ36" i="11"/>
  <c r="CY36" i="11"/>
  <c r="CX36" i="11"/>
  <c r="CW36" i="11"/>
  <c r="CV36" i="11"/>
  <c r="CU36" i="11"/>
  <c r="CT36" i="11"/>
  <c r="CS36" i="11"/>
  <c r="CR36" i="11"/>
  <c r="CQ36" i="11"/>
  <c r="CP36" i="11"/>
  <c r="CO36" i="11"/>
  <c r="CN36" i="11"/>
  <c r="CM36" i="11"/>
  <c r="CL36" i="11"/>
  <c r="CK36" i="11"/>
  <c r="CJ36" i="11"/>
  <c r="CI36" i="11"/>
  <c r="CH36" i="11"/>
  <c r="CG36" i="11"/>
  <c r="CF36" i="11"/>
  <c r="CE36" i="11"/>
  <c r="CD36" i="11"/>
  <c r="CC36" i="11"/>
  <c r="CB36" i="11"/>
  <c r="CA36" i="11"/>
  <c r="BZ36" i="11"/>
  <c r="BY36" i="11"/>
  <c r="BX36" i="11"/>
  <c r="BW36" i="11"/>
  <c r="BV36" i="11"/>
  <c r="BU36" i="11"/>
  <c r="BT36" i="11"/>
  <c r="BS36" i="11"/>
  <c r="BR36" i="11"/>
  <c r="BQ36" i="11"/>
  <c r="BP36" i="11"/>
  <c r="BO36" i="11"/>
  <c r="BN36" i="11"/>
  <c r="BM36" i="11"/>
  <c r="BL36" i="11"/>
  <c r="BK36" i="11"/>
  <c r="BJ36" i="11"/>
  <c r="BI36" i="11"/>
  <c r="BH36" i="11"/>
  <c r="BG36" i="11"/>
  <c r="BF36" i="11"/>
  <c r="BE36" i="11"/>
  <c r="BD36" i="11"/>
  <c r="BC36" i="11"/>
  <c r="BB36" i="11"/>
  <c r="BA36" i="11"/>
  <c r="AZ36" i="11"/>
  <c r="AY36" i="11"/>
  <c r="AX36" i="11"/>
  <c r="AW36" i="11"/>
  <c r="AV36" i="11"/>
  <c r="AU36" i="11"/>
  <c r="AT36" i="11"/>
  <c r="AS36" i="11"/>
  <c r="AR36" i="11"/>
  <c r="AQ36" i="11"/>
  <c r="AP36" i="11"/>
  <c r="AO36" i="11"/>
  <c r="AN36" i="11"/>
  <c r="AM36" i="11"/>
  <c r="AL36" i="11"/>
  <c r="AK36" i="11"/>
  <c r="AJ36" i="11"/>
  <c r="AI36" i="11"/>
  <c r="AH36" i="11"/>
  <c r="AG36" i="11"/>
  <c r="AF36" i="11"/>
  <c r="AE36" i="11"/>
  <c r="AD36" i="11"/>
  <c r="AC36" i="11"/>
  <c r="AB36" i="11"/>
  <c r="AA36" i="11"/>
  <c r="Z36" i="11"/>
  <c r="Y36" i="11"/>
  <c r="X36" i="11"/>
  <c r="W36" i="11"/>
  <c r="V36" i="11"/>
  <c r="U36" i="11"/>
  <c r="T36" i="11"/>
  <c r="S36" i="11"/>
  <c r="R36" i="11"/>
  <c r="Q36" i="11"/>
  <c r="P36" i="11"/>
  <c r="O36" i="11"/>
  <c r="N36" i="11"/>
  <c r="M36" i="11"/>
  <c r="L36" i="11"/>
  <c r="K36" i="11"/>
  <c r="J36" i="11"/>
  <c r="I36" i="11"/>
  <c r="H36" i="11"/>
  <c r="G36" i="11"/>
  <c r="F36" i="11"/>
  <c r="E36" i="11"/>
  <c r="D36" i="11"/>
  <c r="EC35" i="11"/>
  <c r="EB35" i="11"/>
  <c r="EA35" i="11"/>
  <c r="DZ35" i="11"/>
  <c r="DY35" i="11"/>
  <c r="DX35" i="11"/>
  <c r="DW35" i="11"/>
  <c r="DV35" i="11"/>
  <c r="DU35" i="11"/>
  <c r="DT35" i="11"/>
  <c r="DS35" i="11"/>
  <c r="DR35" i="11"/>
  <c r="DQ35" i="11"/>
  <c r="DP35" i="11"/>
  <c r="DO35" i="11"/>
  <c r="DN35" i="11"/>
  <c r="DM35" i="11"/>
  <c r="DL35" i="11"/>
  <c r="DK35" i="11"/>
  <c r="DJ35" i="11"/>
  <c r="DI35" i="11"/>
  <c r="DH35" i="11"/>
  <c r="DG35" i="11"/>
  <c r="DF35" i="11"/>
  <c r="DE35" i="11"/>
  <c r="DD35" i="11"/>
  <c r="DC35" i="11"/>
  <c r="DB35" i="11"/>
  <c r="DA35" i="11"/>
  <c r="CZ35" i="11"/>
  <c r="CY35" i="11"/>
  <c r="CX35" i="11"/>
  <c r="CW35" i="11"/>
  <c r="CV35" i="11"/>
  <c r="CU35" i="11"/>
  <c r="CT35" i="11"/>
  <c r="CS35" i="11"/>
  <c r="CR35" i="11"/>
  <c r="CQ35" i="11"/>
  <c r="CP35" i="11"/>
  <c r="CO35" i="11"/>
  <c r="CN35" i="11"/>
  <c r="CM35" i="11"/>
  <c r="CL35" i="11"/>
  <c r="CK35" i="11"/>
  <c r="CJ35" i="11"/>
  <c r="CI35" i="11"/>
  <c r="CH35" i="11"/>
  <c r="CG35" i="11"/>
  <c r="CF35" i="11"/>
  <c r="CE35" i="11"/>
  <c r="CD35" i="11"/>
  <c r="CC35" i="11"/>
  <c r="CB35" i="11"/>
  <c r="CA35" i="11"/>
  <c r="BZ35" i="11"/>
  <c r="BY35" i="11"/>
  <c r="BX35" i="11"/>
  <c r="BW35" i="11"/>
  <c r="BV35" i="11"/>
  <c r="BU35" i="11"/>
  <c r="BT35" i="11"/>
  <c r="BS35" i="11"/>
  <c r="BR35" i="11"/>
  <c r="BQ35" i="11"/>
  <c r="BP35" i="11"/>
  <c r="BO35" i="11"/>
  <c r="BN35" i="11"/>
  <c r="BM35" i="11"/>
  <c r="BL35" i="11"/>
  <c r="BK35" i="11"/>
  <c r="BJ35" i="11"/>
  <c r="BI35" i="11"/>
  <c r="BH35" i="11"/>
  <c r="BG35" i="11"/>
  <c r="BF35" i="11"/>
  <c r="BE35" i="11"/>
  <c r="BD35" i="11"/>
  <c r="BC35" i="11"/>
  <c r="BB35" i="11"/>
  <c r="BA35" i="11"/>
  <c r="AZ35" i="11"/>
  <c r="AY35" i="11"/>
  <c r="AX35" i="11"/>
  <c r="AW35" i="11"/>
  <c r="AV35" i="11"/>
  <c r="AU35" i="11"/>
  <c r="AT35" i="11"/>
  <c r="AS35" i="11"/>
  <c r="AR35" i="11"/>
  <c r="AQ35" i="11"/>
  <c r="AP35" i="11"/>
  <c r="AO35" i="11"/>
  <c r="AN35" i="11"/>
  <c r="AM35" i="11"/>
  <c r="AL35" i="11"/>
  <c r="AK35" i="11"/>
  <c r="AJ35" i="11"/>
  <c r="AI35" i="11"/>
  <c r="AH35" i="11"/>
  <c r="AG35" i="11"/>
  <c r="AF35" i="11"/>
  <c r="AE35" i="11"/>
  <c r="AD35" i="11"/>
  <c r="AC35" i="11"/>
  <c r="AB35" i="11"/>
  <c r="AA35" i="11"/>
  <c r="Z35" i="11"/>
  <c r="Y35" i="11"/>
  <c r="X35" i="11"/>
  <c r="W35" i="11"/>
  <c r="V35" i="11"/>
  <c r="U35" i="11"/>
  <c r="T35" i="11"/>
  <c r="S35" i="11"/>
  <c r="R35" i="11"/>
  <c r="Q35" i="11"/>
  <c r="P35" i="11"/>
  <c r="O35" i="11"/>
  <c r="N35" i="11"/>
  <c r="M35" i="11"/>
  <c r="L35" i="11"/>
  <c r="K35" i="11"/>
  <c r="J35" i="11"/>
  <c r="I35" i="11"/>
  <c r="H35" i="11"/>
  <c r="G35" i="11"/>
  <c r="F35" i="11"/>
  <c r="E35" i="11"/>
  <c r="D35" i="11"/>
  <c r="EC34" i="11"/>
  <c r="EB34" i="11"/>
  <c r="EA34" i="11"/>
  <c r="DZ34" i="11"/>
  <c r="DY34" i="11"/>
  <c r="DX34" i="11"/>
  <c r="DW34" i="11"/>
  <c r="DV34" i="11"/>
  <c r="DU34" i="11"/>
  <c r="DT34" i="11"/>
  <c r="DS34" i="11"/>
  <c r="DR34" i="11"/>
  <c r="DQ34" i="11"/>
  <c r="DP34" i="11"/>
  <c r="DO34" i="11"/>
  <c r="DN34" i="11"/>
  <c r="DM34" i="11"/>
  <c r="DL34" i="11"/>
  <c r="DK34" i="11"/>
  <c r="DJ34" i="11"/>
  <c r="DI34" i="11"/>
  <c r="DH34" i="11"/>
  <c r="DG34" i="11"/>
  <c r="DF34" i="11"/>
  <c r="DE34" i="11"/>
  <c r="DD34" i="11"/>
  <c r="DC34" i="11"/>
  <c r="DB34" i="11"/>
  <c r="DA34" i="11"/>
  <c r="CZ34" i="11"/>
  <c r="CY34" i="11"/>
  <c r="CX34" i="11"/>
  <c r="CW34" i="11"/>
  <c r="CV34" i="11"/>
  <c r="CU34" i="11"/>
  <c r="CT34" i="11"/>
  <c r="CS34" i="11"/>
  <c r="CR34" i="11"/>
  <c r="CQ34" i="11"/>
  <c r="CP34" i="11"/>
  <c r="CO34" i="11"/>
  <c r="CN34" i="11"/>
  <c r="CM34" i="11"/>
  <c r="CL34" i="11"/>
  <c r="CK34" i="11"/>
  <c r="CJ34" i="11"/>
  <c r="CI34" i="11"/>
  <c r="CH34" i="11"/>
  <c r="CG34" i="11"/>
  <c r="CF34" i="11"/>
  <c r="CE34" i="11"/>
  <c r="CD34" i="11"/>
  <c r="CC34" i="11"/>
  <c r="CB34" i="11"/>
  <c r="CA34" i="11"/>
  <c r="BZ34" i="11"/>
  <c r="BY34" i="11"/>
  <c r="BX34" i="11"/>
  <c r="BW34" i="11"/>
  <c r="BV34" i="11"/>
  <c r="BU34" i="11"/>
  <c r="BT34" i="11"/>
  <c r="BS34" i="11"/>
  <c r="BR34" i="11"/>
  <c r="BQ34" i="11"/>
  <c r="BP34" i="11"/>
  <c r="BO34" i="11"/>
  <c r="BN34" i="11"/>
  <c r="BM34" i="11"/>
  <c r="BL34" i="11"/>
  <c r="BK34" i="11"/>
  <c r="BJ34" i="11"/>
  <c r="BI34" i="11"/>
  <c r="BH34" i="11"/>
  <c r="BG34" i="11"/>
  <c r="BF34" i="11"/>
  <c r="BE34" i="11"/>
  <c r="BD34" i="11"/>
  <c r="BC34" i="11"/>
  <c r="BB34" i="11"/>
  <c r="BA34" i="11"/>
  <c r="AZ34" i="11"/>
  <c r="AY34" i="11"/>
  <c r="AX34" i="11"/>
  <c r="AW34" i="11"/>
  <c r="AV34" i="11"/>
  <c r="AU34" i="11"/>
  <c r="AT34" i="11"/>
  <c r="AS34" i="11"/>
  <c r="AR34" i="11"/>
  <c r="AQ34" i="11"/>
  <c r="AP34" i="11"/>
  <c r="AO34" i="11"/>
  <c r="AN34" i="11"/>
  <c r="AM34" i="11"/>
  <c r="AL34" i="11"/>
  <c r="AK34" i="11"/>
  <c r="AJ34" i="11"/>
  <c r="AI34" i="11"/>
  <c r="AH34" i="11"/>
  <c r="AG34" i="11"/>
  <c r="AF34" i="11"/>
  <c r="AE34" i="11"/>
  <c r="AD34" i="11"/>
  <c r="AC34" i="11"/>
  <c r="AB34" i="11"/>
  <c r="AA34" i="11"/>
  <c r="Z34" i="11"/>
  <c r="Y34" i="11"/>
  <c r="X34" i="11"/>
  <c r="W34" i="11"/>
  <c r="V34" i="11"/>
  <c r="U34" i="11"/>
  <c r="T34" i="11"/>
  <c r="S34" i="11"/>
  <c r="R34" i="11"/>
  <c r="Q34" i="11"/>
  <c r="P34" i="11"/>
  <c r="O34" i="11"/>
  <c r="N34" i="11"/>
  <c r="M34" i="11"/>
  <c r="L34" i="11"/>
  <c r="K34" i="11"/>
  <c r="J34" i="11"/>
  <c r="I34" i="11"/>
  <c r="H34" i="11"/>
  <c r="G34" i="11"/>
  <c r="F34" i="11"/>
  <c r="E34" i="11"/>
  <c r="D34" i="11"/>
  <c r="EC33" i="11"/>
  <c r="EB33" i="11"/>
  <c r="EA33" i="11"/>
  <c r="DZ33" i="11"/>
  <c r="DY33" i="11"/>
  <c r="DX33" i="11"/>
  <c r="DW33" i="11"/>
  <c r="DV33" i="11"/>
  <c r="DU33" i="11"/>
  <c r="DT33" i="11"/>
  <c r="DS33" i="11"/>
  <c r="DR33" i="11"/>
  <c r="DQ33" i="11"/>
  <c r="DP33" i="11"/>
  <c r="DO33" i="11"/>
  <c r="DN33" i="11"/>
  <c r="DM33" i="11"/>
  <c r="DL33" i="11"/>
  <c r="DK33" i="11"/>
  <c r="DJ33" i="11"/>
  <c r="DI33" i="11"/>
  <c r="DH33" i="11"/>
  <c r="DG33" i="11"/>
  <c r="DF33" i="11"/>
  <c r="DE33" i="11"/>
  <c r="DD33" i="11"/>
  <c r="DC33" i="11"/>
  <c r="DB33" i="11"/>
  <c r="DA33" i="11"/>
  <c r="CZ33" i="11"/>
  <c r="CY33" i="11"/>
  <c r="CX33" i="11"/>
  <c r="CW33" i="11"/>
  <c r="CV33" i="11"/>
  <c r="CU33" i="11"/>
  <c r="CT33" i="11"/>
  <c r="CS33" i="11"/>
  <c r="CR33" i="11"/>
  <c r="CQ33" i="11"/>
  <c r="CP33" i="11"/>
  <c r="CO33" i="11"/>
  <c r="CN33" i="11"/>
  <c r="CM33" i="11"/>
  <c r="CL33" i="11"/>
  <c r="CK33" i="11"/>
  <c r="CJ33" i="11"/>
  <c r="CI33" i="11"/>
  <c r="CH33" i="11"/>
  <c r="CG33" i="11"/>
  <c r="CF33" i="11"/>
  <c r="CE33" i="11"/>
  <c r="CD33" i="11"/>
  <c r="CC33" i="11"/>
  <c r="CB33" i="11"/>
  <c r="CA33" i="11"/>
  <c r="BZ33" i="11"/>
  <c r="BY33" i="11"/>
  <c r="BX33" i="11"/>
  <c r="BW33" i="11"/>
  <c r="BV33" i="11"/>
  <c r="BU33" i="11"/>
  <c r="BT33" i="11"/>
  <c r="BS33" i="11"/>
  <c r="BR33" i="11"/>
  <c r="BQ33" i="11"/>
  <c r="BP33" i="11"/>
  <c r="BO33" i="11"/>
  <c r="BN33" i="11"/>
  <c r="BM33" i="11"/>
  <c r="BL33" i="11"/>
  <c r="BK33" i="11"/>
  <c r="BJ33" i="11"/>
  <c r="BI33" i="11"/>
  <c r="BH33" i="11"/>
  <c r="BG33" i="11"/>
  <c r="BF33" i="11"/>
  <c r="BE33" i="11"/>
  <c r="BD33" i="11"/>
  <c r="BC33" i="11"/>
  <c r="BB33" i="11"/>
  <c r="BA33" i="11"/>
  <c r="AZ33" i="11"/>
  <c r="AY33" i="11"/>
  <c r="AX33" i="11"/>
  <c r="AW33" i="11"/>
  <c r="AV33" i="11"/>
  <c r="AU33" i="11"/>
  <c r="AT33" i="11"/>
  <c r="AS33" i="11"/>
  <c r="AR33" i="11"/>
  <c r="AQ33" i="11"/>
  <c r="AP33" i="11"/>
  <c r="AO33" i="11"/>
  <c r="AN33" i="11"/>
  <c r="AM33" i="11"/>
  <c r="AL33" i="11"/>
  <c r="AK33" i="11"/>
  <c r="AJ33" i="11"/>
  <c r="AI33" i="11"/>
  <c r="AH33" i="11"/>
  <c r="AG33" i="11"/>
  <c r="AF33" i="11"/>
  <c r="AE33" i="11"/>
  <c r="AD33" i="11"/>
  <c r="AC33" i="11"/>
  <c r="AB33" i="11"/>
  <c r="AA33" i="11"/>
  <c r="Z33" i="11"/>
  <c r="Y33" i="11"/>
  <c r="X33" i="11"/>
  <c r="W33" i="11"/>
  <c r="V33" i="11"/>
  <c r="U33" i="11"/>
  <c r="T33" i="11"/>
  <c r="S33" i="11"/>
  <c r="R33" i="11"/>
  <c r="Q33" i="11"/>
  <c r="P33" i="11"/>
  <c r="O33" i="11"/>
  <c r="N33" i="11"/>
  <c r="M33" i="11"/>
  <c r="L33" i="11"/>
  <c r="K33" i="11"/>
  <c r="J33" i="11"/>
  <c r="I33" i="11"/>
  <c r="H33" i="11"/>
  <c r="G33" i="11"/>
  <c r="F33" i="11"/>
  <c r="E33" i="11"/>
  <c r="D33" i="11"/>
  <c r="EC32" i="11"/>
  <c r="EB32" i="11"/>
  <c r="EA32" i="11"/>
  <c r="DZ32" i="11"/>
  <c r="DY32" i="11"/>
  <c r="DX32" i="11"/>
  <c r="DW32" i="11"/>
  <c r="DV32" i="11"/>
  <c r="DU32" i="11"/>
  <c r="DT32" i="11"/>
  <c r="DS32" i="11"/>
  <c r="DR32" i="11"/>
  <c r="DQ32" i="11"/>
  <c r="DP32" i="11"/>
  <c r="DO32" i="11"/>
  <c r="DN32" i="11"/>
  <c r="DM32" i="11"/>
  <c r="DL32" i="11"/>
  <c r="DK32" i="11"/>
  <c r="DJ32" i="11"/>
  <c r="DI32" i="11"/>
  <c r="DH32" i="11"/>
  <c r="DG32" i="11"/>
  <c r="DF32" i="11"/>
  <c r="DE32" i="11"/>
  <c r="DD32" i="11"/>
  <c r="DC32" i="11"/>
  <c r="DB32" i="11"/>
  <c r="DA32" i="11"/>
  <c r="CZ32" i="11"/>
  <c r="CY32" i="11"/>
  <c r="CX32" i="11"/>
  <c r="CW32" i="11"/>
  <c r="CV32" i="11"/>
  <c r="CU32" i="11"/>
  <c r="CT32" i="11"/>
  <c r="CS32" i="11"/>
  <c r="CR32" i="11"/>
  <c r="CQ32" i="11"/>
  <c r="CP32" i="11"/>
  <c r="CO32" i="11"/>
  <c r="CN32" i="11"/>
  <c r="CM32" i="11"/>
  <c r="CL32" i="11"/>
  <c r="CK32" i="11"/>
  <c r="CJ32" i="11"/>
  <c r="CI32" i="11"/>
  <c r="CH32" i="11"/>
  <c r="CG32" i="11"/>
  <c r="CF32" i="11"/>
  <c r="CE32" i="11"/>
  <c r="CD32" i="11"/>
  <c r="CC32" i="11"/>
  <c r="CB32" i="11"/>
  <c r="CA32" i="11"/>
  <c r="BZ32" i="11"/>
  <c r="BY32" i="11"/>
  <c r="BX32" i="11"/>
  <c r="BW32" i="11"/>
  <c r="BV32" i="11"/>
  <c r="BU32" i="11"/>
  <c r="BT32" i="11"/>
  <c r="BS32" i="11"/>
  <c r="BR32" i="11"/>
  <c r="BQ32" i="11"/>
  <c r="BP32" i="11"/>
  <c r="BO32" i="11"/>
  <c r="BN32" i="11"/>
  <c r="BM32" i="11"/>
  <c r="BL32" i="11"/>
  <c r="BK32" i="11"/>
  <c r="BJ32" i="11"/>
  <c r="BI32" i="11"/>
  <c r="BH32" i="11"/>
  <c r="BG32" i="11"/>
  <c r="BF32" i="11"/>
  <c r="BE32" i="11"/>
  <c r="BD32" i="11"/>
  <c r="BC32" i="11"/>
  <c r="BB32" i="11"/>
  <c r="BA32" i="11"/>
  <c r="AZ32" i="11"/>
  <c r="AY32" i="11"/>
  <c r="AX32" i="11"/>
  <c r="AW32" i="11"/>
  <c r="AV32" i="11"/>
  <c r="AU32" i="11"/>
  <c r="AT32" i="11"/>
  <c r="AS32" i="11"/>
  <c r="AR32" i="11"/>
  <c r="AQ32" i="11"/>
  <c r="AP32" i="11"/>
  <c r="AO32" i="11"/>
  <c r="AN32" i="11"/>
  <c r="AM32" i="11"/>
  <c r="AL32" i="11"/>
  <c r="AK32" i="11"/>
  <c r="AJ32" i="11"/>
  <c r="AI32" i="11"/>
  <c r="AH32" i="11"/>
  <c r="AG32" i="11"/>
  <c r="AF32" i="11"/>
  <c r="AE32" i="11"/>
  <c r="AD32" i="11"/>
  <c r="AC32" i="11"/>
  <c r="AB32" i="11"/>
  <c r="AA32" i="11"/>
  <c r="Z32" i="11"/>
  <c r="Y32" i="11"/>
  <c r="X32" i="11"/>
  <c r="W32" i="11"/>
  <c r="V32" i="11"/>
  <c r="U32" i="11"/>
  <c r="T32" i="11"/>
  <c r="S32" i="11"/>
  <c r="R32" i="11"/>
  <c r="Q32" i="11"/>
  <c r="P32" i="11"/>
  <c r="O32" i="11"/>
  <c r="N32" i="11"/>
  <c r="M32" i="11"/>
  <c r="L32" i="11"/>
  <c r="K32" i="11"/>
  <c r="J32" i="11"/>
  <c r="I32" i="11"/>
  <c r="H32" i="11"/>
  <c r="G32" i="11"/>
  <c r="F32" i="11"/>
  <c r="E32" i="11"/>
  <c r="D32" i="11"/>
  <c r="EC31" i="11"/>
  <c r="EB31" i="11"/>
  <c r="EA31" i="11"/>
  <c r="DZ31" i="11"/>
  <c r="DY31" i="11"/>
  <c r="DX31" i="11"/>
  <c r="DW31" i="11"/>
  <c r="DV31" i="11"/>
  <c r="DU31" i="11"/>
  <c r="DT31" i="11"/>
  <c r="DS31" i="11"/>
  <c r="DR31" i="11"/>
  <c r="DQ31" i="11"/>
  <c r="DP31" i="11"/>
  <c r="DO31" i="11"/>
  <c r="DN31" i="11"/>
  <c r="DM31" i="11"/>
  <c r="DL31" i="11"/>
  <c r="DK31" i="11"/>
  <c r="DJ31" i="11"/>
  <c r="DI31" i="11"/>
  <c r="DH31" i="11"/>
  <c r="DG31" i="11"/>
  <c r="DF31" i="11"/>
  <c r="DE31" i="11"/>
  <c r="DD31" i="11"/>
  <c r="DC31" i="11"/>
  <c r="DB31" i="11"/>
  <c r="DA31" i="11"/>
  <c r="CZ31" i="11"/>
  <c r="CY31" i="11"/>
  <c r="CX31" i="11"/>
  <c r="CW31" i="11"/>
  <c r="CV31" i="11"/>
  <c r="CU31" i="11"/>
  <c r="CT31" i="11"/>
  <c r="CS31" i="11"/>
  <c r="CR31" i="11"/>
  <c r="CQ31" i="11"/>
  <c r="CP31" i="11"/>
  <c r="CO31" i="11"/>
  <c r="CN31" i="11"/>
  <c r="CM31" i="11"/>
  <c r="CL31" i="11"/>
  <c r="CK31" i="11"/>
  <c r="CJ31" i="11"/>
  <c r="CI31" i="11"/>
  <c r="CH31" i="11"/>
  <c r="CG31" i="11"/>
  <c r="CF31" i="11"/>
  <c r="CE31" i="11"/>
  <c r="CD31" i="11"/>
  <c r="CC31" i="11"/>
  <c r="CB31" i="11"/>
  <c r="CA31" i="11"/>
  <c r="BZ31" i="11"/>
  <c r="BY31" i="11"/>
  <c r="BX31" i="11"/>
  <c r="BW31" i="11"/>
  <c r="BV31" i="11"/>
  <c r="BU31" i="11"/>
  <c r="BT31" i="11"/>
  <c r="BS31" i="11"/>
  <c r="BR31" i="11"/>
  <c r="BQ31" i="11"/>
  <c r="BP31" i="11"/>
  <c r="BO31" i="11"/>
  <c r="BN31" i="11"/>
  <c r="BM31" i="11"/>
  <c r="BL31" i="11"/>
  <c r="BK31" i="11"/>
  <c r="BJ31" i="11"/>
  <c r="BI31" i="11"/>
  <c r="BH31" i="11"/>
  <c r="BG31" i="11"/>
  <c r="BF31" i="11"/>
  <c r="BE31" i="11"/>
  <c r="BD31" i="11"/>
  <c r="BC31" i="11"/>
  <c r="BB31" i="11"/>
  <c r="BA31" i="11"/>
  <c r="AZ31" i="11"/>
  <c r="AY31" i="11"/>
  <c r="AX31" i="11"/>
  <c r="AW31" i="11"/>
  <c r="AV31" i="11"/>
  <c r="AU31" i="11"/>
  <c r="AT31" i="11"/>
  <c r="AS31" i="11"/>
  <c r="AR31" i="11"/>
  <c r="AQ31" i="11"/>
  <c r="AP31" i="11"/>
  <c r="AO31" i="11"/>
  <c r="AN31" i="11"/>
  <c r="AM31" i="11"/>
  <c r="AL31" i="11"/>
  <c r="AK31" i="11"/>
  <c r="AJ31" i="11"/>
  <c r="AI31" i="11"/>
  <c r="AH31" i="11"/>
  <c r="AG31" i="11"/>
  <c r="AF31" i="11"/>
  <c r="AE31" i="11"/>
  <c r="AD31" i="11"/>
  <c r="AC31" i="11"/>
  <c r="AB31" i="11"/>
  <c r="AA31" i="11"/>
  <c r="Z31" i="11"/>
  <c r="Y31" i="11"/>
  <c r="X31" i="11"/>
  <c r="W31" i="11"/>
  <c r="V31" i="11"/>
  <c r="U31" i="11"/>
  <c r="T31" i="11"/>
  <c r="S31" i="11"/>
  <c r="R31" i="11"/>
  <c r="Q31" i="11"/>
  <c r="P31" i="11"/>
  <c r="O31" i="11"/>
  <c r="N31" i="11"/>
  <c r="M31" i="11"/>
  <c r="L31" i="11"/>
  <c r="K31" i="11"/>
  <c r="J31" i="11"/>
  <c r="I31" i="11"/>
  <c r="H31" i="11"/>
  <c r="G31" i="11"/>
  <c r="F31" i="11"/>
  <c r="E31" i="11"/>
  <c r="D31" i="11"/>
  <c r="EC30" i="11"/>
  <c r="EB30" i="11"/>
  <c r="EA30" i="11"/>
  <c r="DZ30" i="11"/>
  <c r="DY30" i="11"/>
  <c r="DX30" i="11"/>
  <c r="DW30" i="11"/>
  <c r="DV30" i="11"/>
  <c r="DU30" i="11"/>
  <c r="DT30" i="11"/>
  <c r="DS30" i="11"/>
  <c r="DR30" i="11"/>
  <c r="DQ30" i="11"/>
  <c r="DP30" i="11"/>
  <c r="DO30" i="11"/>
  <c r="DN30" i="11"/>
  <c r="DM30" i="11"/>
  <c r="DL30" i="11"/>
  <c r="DK30" i="11"/>
  <c r="DJ30" i="11"/>
  <c r="DI30" i="11"/>
  <c r="DH30" i="11"/>
  <c r="DG30" i="11"/>
  <c r="DF30" i="11"/>
  <c r="DE30" i="11"/>
  <c r="DD30" i="11"/>
  <c r="DC30" i="11"/>
  <c r="DB30" i="11"/>
  <c r="DA30" i="11"/>
  <c r="CZ30" i="11"/>
  <c r="CY30" i="11"/>
  <c r="CX30" i="11"/>
  <c r="CW30" i="11"/>
  <c r="CV30" i="11"/>
  <c r="CU30" i="11"/>
  <c r="CT30" i="11"/>
  <c r="CS30" i="11"/>
  <c r="CR30" i="11"/>
  <c r="CQ30" i="11"/>
  <c r="CP30" i="11"/>
  <c r="CO30" i="11"/>
  <c r="CN30" i="11"/>
  <c r="CM30" i="11"/>
  <c r="CL30" i="11"/>
  <c r="CK30" i="11"/>
  <c r="CJ30" i="11"/>
  <c r="CI30" i="11"/>
  <c r="CH30" i="11"/>
  <c r="CG30" i="11"/>
  <c r="CF30" i="11"/>
  <c r="CE30" i="11"/>
  <c r="CD30" i="11"/>
  <c r="CC30" i="11"/>
  <c r="CB30" i="11"/>
  <c r="CA30" i="11"/>
  <c r="BZ30" i="11"/>
  <c r="BY30" i="11"/>
  <c r="BX30" i="11"/>
  <c r="BW30" i="11"/>
  <c r="BV30" i="11"/>
  <c r="BU30" i="11"/>
  <c r="BT30" i="11"/>
  <c r="BS30" i="11"/>
  <c r="BR30" i="11"/>
  <c r="BQ30" i="11"/>
  <c r="BP30" i="11"/>
  <c r="BO30" i="11"/>
  <c r="BN30" i="11"/>
  <c r="BM30" i="11"/>
  <c r="BL30" i="11"/>
  <c r="BK30" i="11"/>
  <c r="BJ30" i="11"/>
  <c r="BI30" i="11"/>
  <c r="BH30" i="11"/>
  <c r="BG30" i="11"/>
  <c r="BF30" i="11"/>
  <c r="BE30" i="11"/>
  <c r="BD30" i="11"/>
  <c r="BC30" i="11"/>
  <c r="BB30" i="11"/>
  <c r="BA30" i="11"/>
  <c r="AZ30" i="11"/>
  <c r="AY30" i="11"/>
  <c r="AX30" i="11"/>
  <c r="AW30" i="11"/>
  <c r="AV30" i="11"/>
  <c r="AU30" i="11"/>
  <c r="AT30" i="11"/>
  <c r="AS30" i="11"/>
  <c r="AR30" i="11"/>
  <c r="AQ30" i="11"/>
  <c r="AP30" i="11"/>
  <c r="AO30" i="11"/>
  <c r="AN30" i="11"/>
  <c r="AM30" i="11"/>
  <c r="AL30" i="11"/>
  <c r="AK30" i="11"/>
  <c r="AJ30" i="11"/>
  <c r="AI30" i="11"/>
  <c r="AH30" i="11"/>
  <c r="AG30" i="11"/>
  <c r="AF30" i="11"/>
  <c r="AE30" i="11"/>
  <c r="AD30" i="11"/>
  <c r="AC30" i="11"/>
  <c r="AB30" i="11"/>
  <c r="AA30" i="11"/>
  <c r="Z30" i="11"/>
  <c r="Y30" i="11"/>
  <c r="X30" i="11"/>
  <c r="W30" i="11"/>
  <c r="V30" i="11"/>
  <c r="U30" i="11"/>
  <c r="T30" i="11"/>
  <c r="S30" i="11"/>
  <c r="R30" i="11"/>
  <c r="Q30" i="11"/>
  <c r="P30" i="11"/>
  <c r="O30" i="11"/>
  <c r="N30" i="11"/>
  <c r="M30" i="11"/>
  <c r="L30" i="11"/>
  <c r="K30" i="11"/>
  <c r="J30" i="11"/>
  <c r="I30" i="11"/>
  <c r="H30" i="11"/>
  <c r="G30" i="11"/>
  <c r="F30" i="11"/>
  <c r="E30" i="11"/>
  <c r="D30" i="11"/>
  <c r="EC29" i="11"/>
  <c r="EB29" i="11"/>
  <c r="EA29" i="11"/>
  <c r="DZ29" i="11"/>
  <c r="DY29" i="11"/>
  <c r="DX29" i="11"/>
  <c r="DW29" i="11"/>
  <c r="DV29" i="11"/>
  <c r="DU29" i="11"/>
  <c r="DT29" i="11"/>
  <c r="DS29" i="11"/>
  <c r="DR29" i="11"/>
  <c r="DQ29" i="11"/>
  <c r="DP29" i="11"/>
  <c r="DO29" i="11"/>
  <c r="DN29" i="11"/>
  <c r="DM29" i="11"/>
  <c r="DL29" i="11"/>
  <c r="DK29" i="11"/>
  <c r="DJ29" i="11"/>
  <c r="DI29" i="11"/>
  <c r="DH29" i="11"/>
  <c r="DG29" i="11"/>
  <c r="DF29" i="11"/>
  <c r="DE29" i="11"/>
  <c r="DD29" i="11"/>
  <c r="DC29" i="11"/>
  <c r="DB29" i="11"/>
  <c r="DA29" i="11"/>
  <c r="CZ29" i="11"/>
  <c r="CY29" i="11"/>
  <c r="CX29" i="11"/>
  <c r="CW29" i="11"/>
  <c r="CV29" i="11"/>
  <c r="CU29" i="11"/>
  <c r="CT29" i="11"/>
  <c r="CS29" i="11"/>
  <c r="CR29" i="11"/>
  <c r="CQ29" i="11"/>
  <c r="CP29" i="11"/>
  <c r="CO29" i="11"/>
  <c r="CN29" i="11"/>
  <c r="CM29" i="11"/>
  <c r="CL29" i="11"/>
  <c r="CK29" i="11"/>
  <c r="CJ29" i="11"/>
  <c r="CI29" i="11"/>
  <c r="CH29" i="11"/>
  <c r="CG29" i="11"/>
  <c r="CF29" i="11"/>
  <c r="CE29" i="11"/>
  <c r="CD29" i="11"/>
  <c r="CC29" i="11"/>
  <c r="CB29" i="11"/>
  <c r="CA29" i="11"/>
  <c r="BZ29" i="11"/>
  <c r="BY29" i="11"/>
  <c r="BX29" i="11"/>
  <c r="BW29" i="11"/>
  <c r="BV29" i="11"/>
  <c r="BU29" i="11"/>
  <c r="BT29" i="11"/>
  <c r="BS29" i="11"/>
  <c r="BR29" i="11"/>
  <c r="BQ29" i="11"/>
  <c r="BP29" i="11"/>
  <c r="BO29" i="11"/>
  <c r="BN29" i="11"/>
  <c r="BM29" i="11"/>
  <c r="BL29" i="11"/>
  <c r="BK29" i="11"/>
  <c r="BJ29" i="11"/>
  <c r="BI29" i="11"/>
  <c r="BH29" i="11"/>
  <c r="BG29" i="11"/>
  <c r="BF29" i="11"/>
  <c r="BE29" i="11"/>
  <c r="BD29" i="11"/>
  <c r="BC29" i="11"/>
  <c r="BB29" i="11"/>
  <c r="BA29" i="11"/>
  <c r="AZ29" i="11"/>
  <c r="AY29" i="11"/>
  <c r="AX29" i="11"/>
  <c r="AW29" i="11"/>
  <c r="AV29" i="11"/>
  <c r="AU29" i="11"/>
  <c r="AT29" i="11"/>
  <c r="AS29" i="11"/>
  <c r="AR29" i="11"/>
  <c r="AQ29" i="11"/>
  <c r="AP29" i="11"/>
  <c r="AO29" i="11"/>
  <c r="AN29" i="11"/>
  <c r="AM29" i="11"/>
  <c r="AL29" i="11"/>
  <c r="AK29" i="11"/>
  <c r="AJ29" i="11"/>
  <c r="AI29" i="11"/>
  <c r="AH29" i="11"/>
  <c r="AG29" i="11"/>
  <c r="AF29" i="11"/>
  <c r="AE29" i="11"/>
  <c r="AD29" i="11"/>
  <c r="AC29" i="11"/>
  <c r="AB29" i="11"/>
  <c r="AA29" i="11"/>
  <c r="Z29" i="11"/>
  <c r="Y29" i="11"/>
  <c r="X29" i="11"/>
  <c r="W29" i="11"/>
  <c r="V29" i="11"/>
  <c r="U29" i="11"/>
  <c r="T29" i="11"/>
  <c r="S29" i="11"/>
  <c r="R29" i="11"/>
  <c r="Q29" i="11"/>
  <c r="P29" i="11"/>
  <c r="O29" i="11"/>
  <c r="N29" i="11"/>
  <c r="M29" i="11"/>
  <c r="L29" i="11"/>
  <c r="K29" i="11"/>
  <c r="J29" i="11"/>
  <c r="I29" i="11"/>
  <c r="H29" i="11"/>
  <c r="G29" i="11"/>
  <c r="F29" i="11"/>
  <c r="E29" i="11"/>
  <c r="D29" i="11"/>
  <c r="EC28" i="11"/>
  <c r="EB28" i="11"/>
  <c r="EA28" i="11"/>
  <c r="DZ28" i="11"/>
  <c r="DY28" i="11"/>
  <c r="DX28" i="11"/>
  <c r="DW28" i="11"/>
  <c r="DV28" i="11"/>
  <c r="DU28" i="11"/>
  <c r="DT28" i="11"/>
  <c r="DS28" i="11"/>
  <c r="DR28" i="11"/>
  <c r="DQ28" i="11"/>
  <c r="DP28" i="11"/>
  <c r="DO28" i="11"/>
  <c r="DN28" i="11"/>
  <c r="DM28" i="11"/>
  <c r="DL28" i="11"/>
  <c r="DK28" i="11"/>
  <c r="DJ28" i="11"/>
  <c r="DI28" i="11"/>
  <c r="DH28" i="11"/>
  <c r="DG28" i="11"/>
  <c r="DF28" i="11"/>
  <c r="DE28" i="11"/>
  <c r="DD28" i="11"/>
  <c r="DC28" i="11"/>
  <c r="DB28" i="11"/>
  <c r="DA28" i="11"/>
  <c r="CZ28" i="11"/>
  <c r="CY28" i="11"/>
  <c r="CX28" i="11"/>
  <c r="CW28" i="11"/>
  <c r="CV28" i="11"/>
  <c r="CU28" i="11"/>
  <c r="CT28" i="11"/>
  <c r="CS28" i="11"/>
  <c r="CR28" i="11"/>
  <c r="CQ28" i="11"/>
  <c r="CP28" i="11"/>
  <c r="CO28" i="11"/>
  <c r="CN28" i="11"/>
  <c r="CM28" i="11"/>
  <c r="CL28" i="11"/>
  <c r="CK28" i="11"/>
  <c r="CJ28" i="11"/>
  <c r="CI28" i="11"/>
  <c r="CH28" i="11"/>
  <c r="CG28" i="11"/>
  <c r="CF28" i="11"/>
  <c r="CE28" i="11"/>
  <c r="CD28" i="11"/>
  <c r="CC28" i="11"/>
  <c r="CB28" i="11"/>
  <c r="CA28" i="11"/>
  <c r="BZ28" i="11"/>
  <c r="BY28" i="11"/>
  <c r="BX28" i="11"/>
  <c r="BW28" i="11"/>
  <c r="BV28" i="11"/>
  <c r="BU28" i="11"/>
  <c r="BT28" i="11"/>
  <c r="BS28" i="11"/>
  <c r="BR28" i="11"/>
  <c r="BQ28" i="11"/>
  <c r="BP28" i="11"/>
  <c r="BO28" i="11"/>
  <c r="BN28" i="11"/>
  <c r="BM28" i="11"/>
  <c r="BL28" i="11"/>
  <c r="BK28" i="11"/>
  <c r="BJ28" i="11"/>
  <c r="BI28" i="11"/>
  <c r="BH28" i="11"/>
  <c r="BG28" i="11"/>
  <c r="BF28" i="11"/>
  <c r="BE28" i="11"/>
  <c r="BD28" i="11"/>
  <c r="BC28" i="11"/>
  <c r="BB28" i="11"/>
  <c r="BA28" i="11"/>
  <c r="AZ28" i="11"/>
  <c r="AY28" i="11"/>
  <c r="AX28" i="11"/>
  <c r="AW28" i="11"/>
  <c r="AV28" i="11"/>
  <c r="AU28" i="11"/>
  <c r="AT28" i="11"/>
  <c r="AS28" i="11"/>
  <c r="AR28" i="11"/>
  <c r="AQ28" i="11"/>
  <c r="AP28" i="11"/>
  <c r="AO28" i="11"/>
  <c r="AN28" i="11"/>
  <c r="AM28" i="11"/>
  <c r="AL28" i="11"/>
  <c r="AK28" i="11"/>
  <c r="AJ28" i="11"/>
  <c r="AI28" i="11"/>
  <c r="AH28" i="11"/>
  <c r="AG28" i="11"/>
  <c r="AF28" i="11"/>
  <c r="AE28" i="11"/>
  <c r="AD28" i="11"/>
  <c r="AC28" i="11"/>
  <c r="AB28" i="11"/>
  <c r="AA28" i="11"/>
  <c r="Z28" i="11"/>
  <c r="Y28" i="11"/>
  <c r="X28" i="11"/>
  <c r="W28" i="11"/>
  <c r="V28" i="11"/>
  <c r="U28" i="11"/>
  <c r="T28" i="11"/>
  <c r="S28" i="11"/>
  <c r="R28" i="11"/>
  <c r="Q28" i="11"/>
  <c r="P28" i="11"/>
  <c r="O28" i="11"/>
  <c r="N28" i="11"/>
  <c r="M28" i="11"/>
  <c r="L28" i="11"/>
  <c r="K28" i="11"/>
  <c r="J28" i="11"/>
  <c r="I28" i="11"/>
  <c r="H28" i="11"/>
  <c r="G28" i="11"/>
  <c r="F28" i="11"/>
  <c r="E28" i="11"/>
  <c r="D28" i="11"/>
  <c r="EC27" i="11"/>
  <c r="EB27" i="11"/>
  <c r="EA27" i="11"/>
  <c r="DZ27" i="11"/>
  <c r="DY27" i="11"/>
  <c r="DX27" i="11"/>
  <c r="DW27" i="11"/>
  <c r="DV27" i="11"/>
  <c r="DU27" i="11"/>
  <c r="DT27" i="11"/>
  <c r="DS27" i="11"/>
  <c r="DR27" i="11"/>
  <c r="DQ27" i="11"/>
  <c r="DP27" i="11"/>
  <c r="DO27" i="11"/>
  <c r="DN27" i="11"/>
  <c r="DM27" i="11"/>
  <c r="DL27" i="11"/>
  <c r="DK27" i="11"/>
  <c r="DJ27" i="11"/>
  <c r="DI27" i="11"/>
  <c r="DH27" i="11"/>
  <c r="DG27" i="11"/>
  <c r="DF27" i="11"/>
  <c r="DE27" i="11"/>
  <c r="DD27" i="11"/>
  <c r="DC27" i="11"/>
  <c r="DB27" i="11"/>
  <c r="DA27" i="11"/>
  <c r="CZ27" i="11"/>
  <c r="CY27" i="11"/>
  <c r="CX27" i="11"/>
  <c r="CW27" i="11"/>
  <c r="CV27" i="11"/>
  <c r="CU27" i="11"/>
  <c r="CT27" i="11"/>
  <c r="CS27" i="11"/>
  <c r="CR27" i="11"/>
  <c r="CQ27" i="11"/>
  <c r="CP27" i="11"/>
  <c r="CO27" i="11"/>
  <c r="CN27" i="11"/>
  <c r="CM27" i="11"/>
  <c r="CL27" i="11"/>
  <c r="CK27" i="11"/>
  <c r="CJ27" i="11"/>
  <c r="CI27" i="11"/>
  <c r="CH27" i="11"/>
  <c r="CG27" i="11"/>
  <c r="CF27" i="11"/>
  <c r="CE27" i="11"/>
  <c r="CD27" i="11"/>
  <c r="CC27" i="11"/>
  <c r="CB27" i="11"/>
  <c r="CA27" i="11"/>
  <c r="BZ27" i="11"/>
  <c r="BY27" i="11"/>
  <c r="BX27" i="11"/>
  <c r="BW27" i="11"/>
  <c r="BV27" i="11"/>
  <c r="BU27" i="11"/>
  <c r="BT27" i="11"/>
  <c r="BS27" i="11"/>
  <c r="BR27" i="11"/>
  <c r="BQ27" i="11"/>
  <c r="BP27" i="11"/>
  <c r="BO27" i="11"/>
  <c r="BN27" i="11"/>
  <c r="BM27" i="11"/>
  <c r="BL27" i="11"/>
  <c r="BK27" i="11"/>
  <c r="BJ27" i="11"/>
  <c r="BI27" i="11"/>
  <c r="BH27" i="11"/>
  <c r="BG27" i="11"/>
  <c r="BF27" i="11"/>
  <c r="BE27" i="11"/>
  <c r="BD27" i="11"/>
  <c r="BC27" i="11"/>
  <c r="BB27" i="11"/>
  <c r="BA27" i="11"/>
  <c r="AZ27" i="11"/>
  <c r="AY27" i="11"/>
  <c r="AX27" i="11"/>
  <c r="AW27" i="11"/>
  <c r="AV27" i="11"/>
  <c r="AU27" i="11"/>
  <c r="AT27" i="11"/>
  <c r="AS27" i="11"/>
  <c r="AR27" i="11"/>
  <c r="AQ27" i="11"/>
  <c r="AP27" i="11"/>
  <c r="AO27" i="11"/>
  <c r="AN27" i="11"/>
  <c r="AM27" i="11"/>
  <c r="AL27" i="11"/>
  <c r="AK27" i="11"/>
  <c r="AJ27" i="11"/>
  <c r="AI27" i="11"/>
  <c r="AH27" i="11"/>
  <c r="AG27" i="11"/>
  <c r="AF27" i="11"/>
  <c r="AE27" i="11"/>
  <c r="AD27" i="11"/>
  <c r="AC27" i="11"/>
  <c r="AB27" i="11"/>
  <c r="AA27" i="11"/>
  <c r="Z27" i="11"/>
  <c r="Y27" i="11"/>
  <c r="X27" i="11"/>
  <c r="W27" i="11"/>
  <c r="V27" i="11"/>
  <c r="U27" i="11"/>
  <c r="T27" i="11"/>
  <c r="S27" i="11"/>
  <c r="R27" i="11"/>
  <c r="Q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EC26" i="11"/>
  <c r="EB26" i="11"/>
  <c r="EA26" i="11"/>
  <c r="DZ26" i="11"/>
  <c r="DY26" i="11"/>
  <c r="DX26" i="11"/>
  <c r="DW26" i="11"/>
  <c r="DV26" i="11"/>
  <c r="DU26" i="11"/>
  <c r="DT26" i="11"/>
  <c r="DS26" i="11"/>
  <c r="DR26" i="11"/>
  <c r="DQ26" i="11"/>
  <c r="DP26" i="11"/>
  <c r="DO26" i="11"/>
  <c r="DN26" i="11"/>
  <c r="DM26" i="11"/>
  <c r="DL26" i="11"/>
  <c r="DK26" i="11"/>
  <c r="DJ26" i="11"/>
  <c r="DI26" i="11"/>
  <c r="DH26" i="11"/>
  <c r="DG26" i="11"/>
  <c r="DF26" i="11"/>
  <c r="DE26" i="11"/>
  <c r="DD26" i="11"/>
  <c r="DC26" i="11"/>
  <c r="DB26" i="11"/>
  <c r="DA26" i="11"/>
  <c r="CZ26" i="11"/>
  <c r="CY26" i="11"/>
  <c r="CX26" i="11"/>
  <c r="CW26" i="11"/>
  <c r="CV26" i="11"/>
  <c r="CU26" i="11"/>
  <c r="CT26" i="11"/>
  <c r="CS26" i="11"/>
  <c r="CR26" i="11"/>
  <c r="CQ26" i="11"/>
  <c r="CP26" i="11"/>
  <c r="CO26" i="11"/>
  <c r="CN26" i="11"/>
  <c r="CM26" i="11"/>
  <c r="CL26" i="11"/>
  <c r="CK26" i="11"/>
  <c r="CJ26" i="11"/>
  <c r="CI26" i="11"/>
  <c r="CH26" i="11"/>
  <c r="CG26" i="11"/>
  <c r="CF26" i="11"/>
  <c r="CE26" i="11"/>
  <c r="CD26" i="11"/>
  <c r="CC26" i="11"/>
  <c r="CB26" i="11"/>
  <c r="CA26" i="11"/>
  <c r="BZ26" i="11"/>
  <c r="BY26" i="11"/>
  <c r="BX26" i="11"/>
  <c r="BW26" i="11"/>
  <c r="BV26" i="11"/>
  <c r="BU26" i="11"/>
  <c r="BT26" i="11"/>
  <c r="BS26" i="11"/>
  <c r="BR26" i="11"/>
  <c r="BQ26" i="11"/>
  <c r="BP26" i="11"/>
  <c r="BO26" i="11"/>
  <c r="BN26" i="11"/>
  <c r="BM26" i="11"/>
  <c r="BL26" i="11"/>
  <c r="BK26" i="11"/>
  <c r="BJ26" i="11"/>
  <c r="BI26" i="11"/>
  <c r="BH26" i="11"/>
  <c r="BG26" i="11"/>
  <c r="BF26" i="11"/>
  <c r="BE26" i="11"/>
  <c r="BD26" i="11"/>
  <c r="BC26" i="11"/>
  <c r="BB26" i="11"/>
  <c r="BA26" i="11"/>
  <c r="AZ26" i="11"/>
  <c r="AY26" i="11"/>
  <c r="AX26" i="11"/>
  <c r="AW26" i="11"/>
  <c r="AV26" i="11"/>
  <c r="AU26" i="11"/>
  <c r="AT26" i="11"/>
  <c r="AS26" i="11"/>
  <c r="AR26" i="11"/>
  <c r="AQ26" i="11"/>
  <c r="AP26" i="11"/>
  <c r="AO26" i="11"/>
  <c r="AN26" i="11"/>
  <c r="AM26" i="11"/>
  <c r="AL26" i="11"/>
  <c r="AK26" i="11"/>
  <c r="AJ26" i="11"/>
  <c r="AI26" i="11"/>
  <c r="AH26" i="11"/>
  <c r="AG26" i="11"/>
  <c r="AF26" i="11"/>
  <c r="AE26" i="11"/>
  <c r="AD26" i="11"/>
  <c r="AC26" i="11"/>
  <c r="AB26" i="11"/>
  <c r="AA26" i="11"/>
  <c r="Z26" i="11"/>
  <c r="Y26" i="11"/>
  <c r="X26" i="11"/>
  <c r="W26" i="11"/>
  <c r="V26" i="11"/>
  <c r="U26" i="11"/>
  <c r="T26" i="11"/>
  <c r="S26" i="11"/>
  <c r="R26" i="11"/>
  <c r="Q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EC25" i="11"/>
  <c r="EB25" i="11"/>
  <c r="EA25" i="11"/>
  <c r="DZ25" i="11"/>
  <c r="DY25" i="11"/>
  <c r="DX25" i="11"/>
  <c r="DW25" i="11"/>
  <c r="DV25" i="11"/>
  <c r="DU25" i="11"/>
  <c r="DT25" i="11"/>
  <c r="DS25" i="11"/>
  <c r="DR25" i="11"/>
  <c r="DQ25" i="11"/>
  <c r="DP25" i="11"/>
  <c r="DO25" i="11"/>
  <c r="DN25" i="11"/>
  <c r="DM25" i="11"/>
  <c r="DL25" i="11"/>
  <c r="DK25" i="11"/>
  <c r="DJ25" i="11"/>
  <c r="DI25" i="11"/>
  <c r="DH25" i="11"/>
  <c r="DG25" i="11"/>
  <c r="DF25" i="11"/>
  <c r="DE25" i="11"/>
  <c r="DD25" i="11"/>
  <c r="DC25" i="11"/>
  <c r="DB25" i="11"/>
  <c r="DA25" i="11"/>
  <c r="CZ25" i="11"/>
  <c r="CY25" i="11"/>
  <c r="CX25" i="11"/>
  <c r="CW25" i="11"/>
  <c r="CV25" i="11"/>
  <c r="CU25" i="11"/>
  <c r="CT25" i="11"/>
  <c r="CS25" i="11"/>
  <c r="CR25" i="11"/>
  <c r="CQ25" i="11"/>
  <c r="CP25" i="11"/>
  <c r="CO25" i="11"/>
  <c r="CN25" i="11"/>
  <c r="CM25" i="11"/>
  <c r="CL25" i="11"/>
  <c r="CK25" i="11"/>
  <c r="CJ25" i="11"/>
  <c r="CI25" i="11"/>
  <c r="CH25" i="11"/>
  <c r="CG25" i="11"/>
  <c r="CF25" i="11"/>
  <c r="CE25" i="11"/>
  <c r="CD25" i="11"/>
  <c r="CC25" i="11"/>
  <c r="CB25" i="11"/>
  <c r="CA25" i="11"/>
  <c r="BZ25" i="11"/>
  <c r="BY25" i="11"/>
  <c r="BX25" i="11"/>
  <c r="BW25" i="11"/>
  <c r="BV25" i="11"/>
  <c r="BU25" i="11"/>
  <c r="BT25" i="11"/>
  <c r="BS25" i="11"/>
  <c r="BR25" i="11"/>
  <c r="BQ25" i="11"/>
  <c r="BP25" i="11"/>
  <c r="BO25" i="11"/>
  <c r="BN25" i="11"/>
  <c r="BM25" i="11"/>
  <c r="BL25" i="11"/>
  <c r="BK25" i="11"/>
  <c r="BJ25" i="11"/>
  <c r="BI25" i="11"/>
  <c r="BH25" i="11"/>
  <c r="BG25" i="11"/>
  <c r="BF25" i="11"/>
  <c r="BE25" i="11"/>
  <c r="BD25" i="11"/>
  <c r="BC25" i="11"/>
  <c r="BB25" i="11"/>
  <c r="BA25" i="11"/>
  <c r="AZ25" i="11"/>
  <c r="AY25" i="11"/>
  <c r="AX25" i="11"/>
  <c r="AW25" i="11"/>
  <c r="AV25" i="11"/>
  <c r="AU25" i="11"/>
  <c r="AT25" i="11"/>
  <c r="AS25" i="11"/>
  <c r="AR25" i="11"/>
  <c r="AQ25" i="11"/>
  <c r="AP25" i="11"/>
  <c r="AO25" i="11"/>
  <c r="AN25" i="11"/>
  <c r="AM25" i="11"/>
  <c r="AL25" i="11"/>
  <c r="AK25" i="11"/>
  <c r="AJ25" i="11"/>
  <c r="AI25" i="11"/>
  <c r="AH25" i="11"/>
  <c r="AG25" i="11"/>
  <c r="AF25" i="11"/>
  <c r="AE25" i="11"/>
  <c r="AD25" i="11"/>
  <c r="AC25" i="11"/>
  <c r="AB25" i="11"/>
  <c r="AA25" i="11"/>
  <c r="Z25" i="11"/>
  <c r="Y25" i="11"/>
  <c r="X25" i="11"/>
  <c r="W25" i="11"/>
  <c r="V25" i="11"/>
  <c r="U25" i="11"/>
  <c r="T25" i="11"/>
  <c r="S25" i="11"/>
  <c r="R25" i="11"/>
  <c r="Q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EC24" i="11"/>
  <c r="EB24" i="11"/>
  <c r="EA24" i="11"/>
  <c r="DZ24" i="11"/>
  <c r="DY24" i="11"/>
  <c r="DX24" i="11"/>
  <c r="DW24" i="11"/>
  <c r="DV24" i="11"/>
  <c r="DU24" i="11"/>
  <c r="DT24" i="11"/>
  <c r="DS24" i="11"/>
  <c r="DR24" i="11"/>
  <c r="DQ24" i="11"/>
  <c r="DP24" i="11"/>
  <c r="DO24" i="11"/>
  <c r="DN24" i="11"/>
  <c r="DM24" i="11"/>
  <c r="DL24" i="11"/>
  <c r="DK24" i="11"/>
  <c r="DJ24" i="11"/>
  <c r="DI24" i="11"/>
  <c r="DH24" i="11"/>
  <c r="DG24" i="11"/>
  <c r="DF24" i="11"/>
  <c r="DE24" i="11"/>
  <c r="DD24" i="11"/>
  <c r="DC24" i="11"/>
  <c r="DB24" i="11"/>
  <c r="DA24" i="11"/>
  <c r="CZ24" i="11"/>
  <c r="CY24" i="11"/>
  <c r="CX24" i="11"/>
  <c r="CW24" i="11"/>
  <c r="CV24" i="11"/>
  <c r="CU24" i="11"/>
  <c r="CT24" i="11"/>
  <c r="CS24" i="11"/>
  <c r="CR24" i="11"/>
  <c r="CQ24" i="11"/>
  <c r="CP24" i="11"/>
  <c r="CO24" i="11"/>
  <c r="CN24" i="11"/>
  <c r="CM24" i="11"/>
  <c r="CL24" i="11"/>
  <c r="CK24" i="11"/>
  <c r="CJ24" i="11"/>
  <c r="CI24" i="11"/>
  <c r="CH24" i="11"/>
  <c r="CG24" i="11"/>
  <c r="CF24" i="11"/>
  <c r="CE24" i="11"/>
  <c r="CD24" i="11"/>
  <c r="CC24" i="11"/>
  <c r="CB24" i="11"/>
  <c r="CA24" i="11"/>
  <c r="BZ24" i="11"/>
  <c r="BY24" i="11"/>
  <c r="BX24" i="11"/>
  <c r="BW24" i="11"/>
  <c r="BV24" i="11"/>
  <c r="BU24" i="11"/>
  <c r="BT24" i="11"/>
  <c r="BS24" i="11"/>
  <c r="BR24" i="11"/>
  <c r="BQ24" i="11"/>
  <c r="BP24" i="11"/>
  <c r="BO24" i="11"/>
  <c r="BN24" i="11"/>
  <c r="BM24" i="11"/>
  <c r="BL24" i="11"/>
  <c r="BK24" i="11"/>
  <c r="BJ24" i="11"/>
  <c r="BI24" i="11"/>
  <c r="BH24" i="11"/>
  <c r="BG24" i="11"/>
  <c r="BF24" i="11"/>
  <c r="BE24" i="11"/>
  <c r="BD24" i="11"/>
  <c r="BC24" i="11"/>
  <c r="BB24" i="11"/>
  <c r="BA24" i="11"/>
  <c r="AZ24" i="11"/>
  <c r="AY24" i="11"/>
  <c r="AX24" i="11"/>
  <c r="AW24" i="11"/>
  <c r="AV24" i="11"/>
  <c r="AU24" i="11"/>
  <c r="AT24" i="11"/>
  <c r="AS24" i="11"/>
  <c r="AR24" i="11"/>
  <c r="AQ24" i="11"/>
  <c r="AP24" i="11"/>
  <c r="AO24" i="11"/>
  <c r="AN24" i="11"/>
  <c r="AM24" i="11"/>
  <c r="AL24" i="11"/>
  <c r="AK24" i="11"/>
  <c r="AJ24" i="11"/>
  <c r="AI24" i="11"/>
  <c r="AH24" i="11"/>
  <c r="AG24" i="11"/>
  <c r="AF24" i="11"/>
  <c r="AE24" i="11"/>
  <c r="AD24" i="11"/>
  <c r="AC24" i="11"/>
  <c r="AB24" i="11"/>
  <c r="AA24" i="11"/>
  <c r="Z24" i="11"/>
  <c r="Y24" i="11"/>
  <c r="X24" i="11"/>
  <c r="W24" i="11"/>
  <c r="V24" i="11"/>
  <c r="U24" i="11"/>
  <c r="T24" i="11"/>
  <c r="S24" i="11"/>
  <c r="R24" i="11"/>
  <c r="Q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EC23" i="11"/>
  <c r="EB23" i="11"/>
  <c r="EA23" i="11"/>
  <c r="DZ23" i="11"/>
  <c r="DY23" i="11"/>
  <c r="DX23" i="11"/>
  <c r="DW23" i="11"/>
  <c r="DV23" i="11"/>
  <c r="DU23" i="11"/>
  <c r="DT23" i="11"/>
  <c r="DS23" i="11"/>
  <c r="DR23" i="11"/>
  <c r="DQ23" i="11"/>
  <c r="DP23" i="11"/>
  <c r="DO23" i="11"/>
  <c r="DN23" i="11"/>
  <c r="DM23" i="11"/>
  <c r="DL23" i="11"/>
  <c r="DK23" i="11"/>
  <c r="DJ23" i="11"/>
  <c r="DI23" i="11"/>
  <c r="DH23" i="11"/>
  <c r="DG23" i="11"/>
  <c r="DF23" i="11"/>
  <c r="DE23" i="11"/>
  <c r="DD23" i="11"/>
  <c r="DC23" i="11"/>
  <c r="DB23" i="11"/>
  <c r="DA23" i="11"/>
  <c r="CZ23" i="11"/>
  <c r="CY23" i="11"/>
  <c r="CX23" i="11"/>
  <c r="CW23" i="11"/>
  <c r="CV23" i="11"/>
  <c r="CU23" i="11"/>
  <c r="CT23" i="11"/>
  <c r="CS23" i="11"/>
  <c r="CR23" i="11"/>
  <c r="CQ23" i="11"/>
  <c r="CP23" i="11"/>
  <c r="CO23" i="11"/>
  <c r="CN23" i="11"/>
  <c r="CM23" i="11"/>
  <c r="CL23" i="11"/>
  <c r="CK23" i="11"/>
  <c r="CJ23" i="11"/>
  <c r="CI23" i="11"/>
  <c r="CH23" i="11"/>
  <c r="CG23" i="11"/>
  <c r="CF23" i="11"/>
  <c r="CE23" i="11"/>
  <c r="CD23" i="11"/>
  <c r="CC23" i="11"/>
  <c r="CB23" i="11"/>
  <c r="CA23" i="11"/>
  <c r="BZ23" i="11"/>
  <c r="BY23" i="11"/>
  <c r="BX23" i="11"/>
  <c r="BW23" i="11"/>
  <c r="BV23" i="11"/>
  <c r="BU23" i="11"/>
  <c r="BT23" i="11"/>
  <c r="BS23" i="11"/>
  <c r="BR23" i="11"/>
  <c r="BQ23" i="11"/>
  <c r="BP23" i="11"/>
  <c r="BO23" i="11"/>
  <c r="BN23" i="11"/>
  <c r="BM23" i="11"/>
  <c r="BL23" i="11"/>
  <c r="BK23" i="11"/>
  <c r="BJ23" i="11"/>
  <c r="BI23" i="11"/>
  <c r="BH23" i="11"/>
  <c r="BG23" i="11"/>
  <c r="BF23" i="11"/>
  <c r="BE23" i="11"/>
  <c r="BD23" i="11"/>
  <c r="BC23" i="11"/>
  <c r="BB23" i="11"/>
  <c r="BA23" i="11"/>
  <c r="AZ23" i="11"/>
  <c r="AY23" i="11"/>
  <c r="AX23" i="11"/>
  <c r="AW23" i="11"/>
  <c r="AV23" i="11"/>
  <c r="AU23" i="11"/>
  <c r="AT23" i="11"/>
  <c r="AS23" i="11"/>
  <c r="AR23" i="11"/>
  <c r="AQ23" i="11"/>
  <c r="AP23" i="11"/>
  <c r="AO23" i="11"/>
  <c r="AN23" i="11"/>
  <c r="AM23" i="11"/>
  <c r="AL23" i="11"/>
  <c r="AK23" i="11"/>
  <c r="AJ23" i="11"/>
  <c r="AI23" i="11"/>
  <c r="AH23" i="11"/>
  <c r="AG23" i="11"/>
  <c r="AF23" i="11"/>
  <c r="AE23" i="11"/>
  <c r="AD23" i="11"/>
  <c r="AC23" i="11"/>
  <c r="AB23" i="11"/>
  <c r="AA23" i="11"/>
  <c r="Z23" i="11"/>
  <c r="Y23" i="11"/>
  <c r="X23" i="11"/>
  <c r="W23" i="11"/>
  <c r="V23" i="11"/>
  <c r="U23" i="11"/>
  <c r="T23" i="11"/>
  <c r="S23" i="11"/>
  <c r="R23" i="11"/>
  <c r="Q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EC22" i="11"/>
  <c r="EB22" i="11"/>
  <c r="EA22" i="11"/>
  <c r="DZ22" i="11"/>
  <c r="DY22" i="11"/>
  <c r="DX22" i="11"/>
  <c r="DW22" i="11"/>
  <c r="DV22" i="11"/>
  <c r="DU22" i="11"/>
  <c r="DT22" i="11"/>
  <c r="DS22" i="11"/>
  <c r="DR22" i="11"/>
  <c r="DQ22" i="11"/>
  <c r="DP22" i="11"/>
  <c r="DO22" i="11"/>
  <c r="DN22" i="11"/>
  <c r="DM22" i="11"/>
  <c r="DL22" i="11"/>
  <c r="DK22" i="11"/>
  <c r="DJ22" i="11"/>
  <c r="DI22" i="11"/>
  <c r="DH22" i="11"/>
  <c r="DG22" i="11"/>
  <c r="DF22" i="11"/>
  <c r="DE22" i="11"/>
  <c r="DD22" i="11"/>
  <c r="DC22" i="11"/>
  <c r="DB22" i="11"/>
  <c r="DA22" i="11"/>
  <c r="CZ22" i="11"/>
  <c r="CY22" i="11"/>
  <c r="CX22" i="11"/>
  <c r="CW22" i="11"/>
  <c r="CV22" i="11"/>
  <c r="CU22" i="11"/>
  <c r="CT22" i="11"/>
  <c r="CS22" i="11"/>
  <c r="CR22" i="11"/>
  <c r="CQ22" i="11"/>
  <c r="CP22" i="11"/>
  <c r="CO22" i="11"/>
  <c r="CN22" i="11"/>
  <c r="CM22" i="11"/>
  <c r="CL22" i="11"/>
  <c r="CK22" i="11"/>
  <c r="CJ22" i="11"/>
  <c r="CI22" i="11"/>
  <c r="CH22" i="11"/>
  <c r="CG22" i="11"/>
  <c r="CF22" i="11"/>
  <c r="CE22" i="11"/>
  <c r="CD22" i="11"/>
  <c r="CC22" i="11"/>
  <c r="CB22" i="11"/>
  <c r="CA22" i="11"/>
  <c r="BZ22" i="11"/>
  <c r="BY22" i="11"/>
  <c r="BX22" i="11"/>
  <c r="BW22" i="11"/>
  <c r="BV22" i="11"/>
  <c r="BU22" i="11"/>
  <c r="BT22" i="11"/>
  <c r="BS22" i="11"/>
  <c r="BR22" i="11"/>
  <c r="BQ22" i="11"/>
  <c r="BP22" i="11"/>
  <c r="BO22" i="11"/>
  <c r="BN22" i="11"/>
  <c r="BM22" i="11"/>
  <c r="BL22" i="11"/>
  <c r="BK22" i="11"/>
  <c r="BJ22" i="11"/>
  <c r="BI22" i="11"/>
  <c r="BH22" i="11"/>
  <c r="BG22" i="11"/>
  <c r="BF22" i="11"/>
  <c r="BE22" i="11"/>
  <c r="BD22" i="11"/>
  <c r="BC22" i="11"/>
  <c r="BB22" i="11"/>
  <c r="BA22" i="11"/>
  <c r="AZ22" i="11"/>
  <c r="AY22" i="11"/>
  <c r="AX22" i="11"/>
  <c r="AW22" i="11"/>
  <c r="AV22" i="11"/>
  <c r="AU22" i="11"/>
  <c r="AT22" i="11"/>
  <c r="AS22" i="11"/>
  <c r="AR22" i="11"/>
  <c r="AQ22" i="11"/>
  <c r="AP22" i="11"/>
  <c r="AO22" i="11"/>
  <c r="AN22" i="11"/>
  <c r="AM22" i="11"/>
  <c r="AL22" i="11"/>
  <c r="AK22" i="11"/>
  <c r="AJ22" i="11"/>
  <c r="AI22" i="11"/>
  <c r="AH22" i="11"/>
  <c r="AG22" i="11"/>
  <c r="AF22" i="11"/>
  <c r="AE22" i="11"/>
  <c r="AD22" i="11"/>
  <c r="AC22" i="11"/>
  <c r="AB22" i="11"/>
  <c r="AA22" i="11"/>
  <c r="Z22" i="11"/>
  <c r="Y22" i="11"/>
  <c r="X22" i="11"/>
  <c r="W22" i="11"/>
  <c r="V22" i="11"/>
  <c r="U22" i="11"/>
  <c r="T22" i="11"/>
  <c r="S22" i="11"/>
  <c r="R22" i="11"/>
  <c r="Q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EC21" i="11"/>
  <c r="EB21" i="11"/>
  <c r="EA21" i="11"/>
  <c r="DZ21" i="11"/>
  <c r="DY21" i="11"/>
  <c r="DX21" i="11"/>
  <c r="DW21" i="11"/>
  <c r="DV21" i="11"/>
  <c r="DU21" i="11"/>
  <c r="DT21" i="11"/>
  <c r="DS21" i="11"/>
  <c r="DR21" i="11"/>
  <c r="DQ21" i="11"/>
  <c r="DP21" i="11"/>
  <c r="DO21" i="11"/>
  <c r="DN21" i="11"/>
  <c r="DM21" i="11"/>
  <c r="DL21" i="11"/>
  <c r="DK21" i="11"/>
  <c r="DJ21" i="11"/>
  <c r="DI21" i="11"/>
  <c r="DH21" i="11"/>
  <c r="DG21" i="11"/>
  <c r="DF21" i="11"/>
  <c r="DE21" i="11"/>
  <c r="DD21" i="11"/>
  <c r="DC21" i="11"/>
  <c r="DB21" i="11"/>
  <c r="DA21" i="11"/>
  <c r="CZ21" i="11"/>
  <c r="CY21" i="11"/>
  <c r="CX21" i="11"/>
  <c r="CW21" i="11"/>
  <c r="CV21" i="11"/>
  <c r="CU21" i="11"/>
  <c r="CT21" i="11"/>
  <c r="CS21" i="11"/>
  <c r="CR21" i="11"/>
  <c r="CQ21" i="11"/>
  <c r="CP21" i="11"/>
  <c r="CO21" i="11"/>
  <c r="CN21" i="11"/>
  <c r="CM21" i="11"/>
  <c r="CL21" i="11"/>
  <c r="CK21" i="11"/>
  <c r="CJ21" i="11"/>
  <c r="CI21" i="11"/>
  <c r="CH21" i="11"/>
  <c r="CG21" i="11"/>
  <c r="CF21" i="11"/>
  <c r="CE21" i="11"/>
  <c r="CD21" i="11"/>
  <c r="CC21" i="11"/>
  <c r="CB21" i="11"/>
  <c r="CA21" i="11"/>
  <c r="BZ21" i="11"/>
  <c r="BY21" i="11"/>
  <c r="BX21" i="11"/>
  <c r="BW21" i="11"/>
  <c r="BV21" i="11"/>
  <c r="BU21" i="11"/>
  <c r="BT21" i="11"/>
  <c r="BS21" i="11"/>
  <c r="BR21" i="11"/>
  <c r="BQ21" i="11"/>
  <c r="BP21" i="11"/>
  <c r="BO21" i="11"/>
  <c r="BN21" i="11"/>
  <c r="BM21" i="11"/>
  <c r="BL21" i="11"/>
  <c r="BK21" i="11"/>
  <c r="BJ21" i="11"/>
  <c r="BI21" i="11"/>
  <c r="BH21" i="11"/>
  <c r="BG21" i="11"/>
  <c r="BF21" i="11"/>
  <c r="BE21" i="11"/>
  <c r="BD21" i="11"/>
  <c r="BC21" i="11"/>
  <c r="BB21" i="11"/>
  <c r="BA21" i="11"/>
  <c r="AZ21" i="11"/>
  <c r="AY21" i="11"/>
  <c r="AX21" i="11"/>
  <c r="AW21" i="11"/>
  <c r="AV21" i="11"/>
  <c r="AU21" i="11"/>
  <c r="AT21" i="11"/>
  <c r="AS21" i="11"/>
  <c r="AR21" i="11"/>
  <c r="AQ21" i="11"/>
  <c r="AP21" i="11"/>
  <c r="AO21" i="11"/>
  <c r="AN21" i="11"/>
  <c r="AM21" i="11"/>
  <c r="AL21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EC20" i="11"/>
  <c r="EB20" i="11"/>
  <c r="EA20" i="11"/>
  <c r="DZ20" i="11"/>
  <c r="DY20" i="11"/>
  <c r="DX20" i="11"/>
  <c r="DW20" i="11"/>
  <c r="DV20" i="11"/>
  <c r="DU20" i="11"/>
  <c r="DT20" i="11"/>
  <c r="DS20" i="11"/>
  <c r="DR20" i="11"/>
  <c r="DQ20" i="11"/>
  <c r="DP20" i="11"/>
  <c r="DO20" i="11"/>
  <c r="DN20" i="11"/>
  <c r="DM20" i="11"/>
  <c r="DL20" i="11"/>
  <c r="DK20" i="11"/>
  <c r="DJ20" i="11"/>
  <c r="DI20" i="11"/>
  <c r="DH20" i="11"/>
  <c r="DG20" i="11"/>
  <c r="DF20" i="11"/>
  <c r="DE20" i="11"/>
  <c r="DD20" i="11"/>
  <c r="DC20" i="11"/>
  <c r="DB20" i="11"/>
  <c r="DA20" i="11"/>
  <c r="CZ20" i="11"/>
  <c r="CY20" i="11"/>
  <c r="CX20" i="11"/>
  <c r="CW20" i="11"/>
  <c r="CV20" i="11"/>
  <c r="CU20" i="11"/>
  <c r="CT20" i="11"/>
  <c r="CS20" i="11"/>
  <c r="CR20" i="11"/>
  <c r="CQ20" i="11"/>
  <c r="CP20" i="11"/>
  <c r="CO20" i="11"/>
  <c r="CN20" i="11"/>
  <c r="CM20" i="11"/>
  <c r="CL20" i="11"/>
  <c r="CK20" i="11"/>
  <c r="CJ20" i="11"/>
  <c r="CI20" i="11"/>
  <c r="CH20" i="11"/>
  <c r="CG20" i="11"/>
  <c r="CF20" i="11"/>
  <c r="CE20" i="11"/>
  <c r="CD20" i="11"/>
  <c r="CC20" i="11"/>
  <c r="CB20" i="11"/>
  <c r="CA20" i="11"/>
  <c r="BZ20" i="11"/>
  <c r="BY20" i="11"/>
  <c r="BX20" i="11"/>
  <c r="BW20" i="11"/>
  <c r="BV20" i="11"/>
  <c r="BU20" i="11"/>
  <c r="BT20" i="11"/>
  <c r="BS20" i="11"/>
  <c r="BR20" i="11"/>
  <c r="BQ20" i="11"/>
  <c r="BP20" i="11"/>
  <c r="BO20" i="11"/>
  <c r="BN20" i="11"/>
  <c r="BM20" i="11"/>
  <c r="BL20" i="11"/>
  <c r="BK20" i="11"/>
  <c r="BJ20" i="11"/>
  <c r="BI20" i="11"/>
  <c r="BH20" i="11"/>
  <c r="BG20" i="11"/>
  <c r="BF20" i="11"/>
  <c r="BE20" i="11"/>
  <c r="BD20" i="11"/>
  <c r="BC20" i="11"/>
  <c r="BB20" i="11"/>
  <c r="BA20" i="11"/>
  <c r="AZ20" i="11"/>
  <c r="AY20" i="11"/>
  <c r="AX20" i="11"/>
  <c r="AW20" i="11"/>
  <c r="AV20" i="11"/>
  <c r="AU20" i="11"/>
  <c r="AT20" i="11"/>
  <c r="AS20" i="11"/>
  <c r="AR20" i="11"/>
  <c r="AQ20" i="11"/>
  <c r="AP20" i="11"/>
  <c r="AO20" i="11"/>
  <c r="AN20" i="11"/>
  <c r="AM20" i="11"/>
  <c r="AL20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EC19" i="11"/>
  <c r="EB19" i="11"/>
  <c r="EA19" i="11"/>
  <c r="DZ19" i="11"/>
  <c r="DY19" i="11"/>
  <c r="DX19" i="11"/>
  <c r="DW19" i="11"/>
  <c r="DV19" i="11"/>
  <c r="DU19" i="11"/>
  <c r="DT19" i="11"/>
  <c r="DS19" i="11"/>
  <c r="DR19" i="11"/>
  <c r="DQ19" i="11"/>
  <c r="DP19" i="11"/>
  <c r="DO19" i="11"/>
  <c r="DN19" i="11"/>
  <c r="DM19" i="11"/>
  <c r="DL19" i="11"/>
  <c r="DK19" i="11"/>
  <c r="DJ19" i="11"/>
  <c r="DI19" i="11"/>
  <c r="DH19" i="11"/>
  <c r="DG19" i="11"/>
  <c r="DF19" i="11"/>
  <c r="DE19" i="11"/>
  <c r="DD19" i="11"/>
  <c r="DC19" i="11"/>
  <c r="DB19" i="11"/>
  <c r="DA19" i="11"/>
  <c r="CZ19" i="11"/>
  <c r="CY19" i="11"/>
  <c r="CX19" i="11"/>
  <c r="CW19" i="11"/>
  <c r="CV19" i="11"/>
  <c r="CU19" i="11"/>
  <c r="CT19" i="11"/>
  <c r="CS19" i="11"/>
  <c r="CR19" i="11"/>
  <c r="CQ19" i="11"/>
  <c r="CP19" i="11"/>
  <c r="CO19" i="11"/>
  <c r="CN19" i="11"/>
  <c r="CM19" i="11"/>
  <c r="CL19" i="11"/>
  <c r="CK19" i="11"/>
  <c r="CJ19" i="11"/>
  <c r="CI19" i="11"/>
  <c r="CH19" i="11"/>
  <c r="CG19" i="11"/>
  <c r="CF19" i="11"/>
  <c r="CE19" i="11"/>
  <c r="CD19" i="11"/>
  <c r="CC19" i="11"/>
  <c r="CB19" i="11"/>
  <c r="CA19" i="11"/>
  <c r="BZ19" i="11"/>
  <c r="BY19" i="11"/>
  <c r="BX19" i="11"/>
  <c r="BW19" i="11"/>
  <c r="BV19" i="11"/>
  <c r="BU19" i="11"/>
  <c r="BT19" i="11"/>
  <c r="BS19" i="11"/>
  <c r="BR19" i="11"/>
  <c r="BQ19" i="11"/>
  <c r="BP19" i="11"/>
  <c r="BO19" i="11"/>
  <c r="BN19" i="11"/>
  <c r="BM19" i="11"/>
  <c r="BL19" i="11"/>
  <c r="BK19" i="11"/>
  <c r="BJ19" i="11"/>
  <c r="BI19" i="11"/>
  <c r="BH19" i="11"/>
  <c r="BG19" i="11"/>
  <c r="BF19" i="11"/>
  <c r="BE19" i="11"/>
  <c r="BD19" i="11"/>
  <c r="BC19" i="11"/>
  <c r="BB19" i="11"/>
  <c r="BA19" i="11"/>
  <c r="AZ19" i="11"/>
  <c r="AY19" i="11"/>
  <c r="AX19" i="11"/>
  <c r="AW19" i="11"/>
  <c r="AV19" i="11"/>
  <c r="AU19" i="11"/>
  <c r="AT19" i="11"/>
  <c r="AS19" i="11"/>
  <c r="AR19" i="11"/>
  <c r="AQ19" i="11"/>
  <c r="AP19" i="11"/>
  <c r="AO19" i="11"/>
  <c r="AN19" i="11"/>
  <c r="AM19" i="11"/>
  <c r="AL19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EC18" i="11"/>
  <c r="EB18" i="11"/>
  <c r="EA18" i="11"/>
  <c r="DZ18" i="11"/>
  <c r="DY18" i="11"/>
  <c r="DX18" i="11"/>
  <c r="DW18" i="11"/>
  <c r="DV18" i="11"/>
  <c r="DU18" i="11"/>
  <c r="DT18" i="11"/>
  <c r="DS18" i="11"/>
  <c r="DR18" i="11"/>
  <c r="DQ18" i="11"/>
  <c r="DP18" i="11"/>
  <c r="DO18" i="11"/>
  <c r="DN18" i="11"/>
  <c r="DM18" i="11"/>
  <c r="DL18" i="11"/>
  <c r="DK18" i="11"/>
  <c r="DJ18" i="11"/>
  <c r="DI18" i="11"/>
  <c r="DH18" i="11"/>
  <c r="DG18" i="11"/>
  <c r="DF18" i="11"/>
  <c r="DE18" i="11"/>
  <c r="DD18" i="11"/>
  <c r="DC18" i="11"/>
  <c r="DB18" i="11"/>
  <c r="DA18" i="11"/>
  <c r="CZ18" i="11"/>
  <c r="CY18" i="11"/>
  <c r="CX18" i="11"/>
  <c r="CW18" i="11"/>
  <c r="CV18" i="11"/>
  <c r="CU18" i="11"/>
  <c r="CT18" i="11"/>
  <c r="CS18" i="11"/>
  <c r="CR18" i="11"/>
  <c r="CQ18" i="11"/>
  <c r="CP18" i="11"/>
  <c r="CO18" i="11"/>
  <c r="CN18" i="11"/>
  <c r="CM18" i="11"/>
  <c r="CL18" i="11"/>
  <c r="CK18" i="11"/>
  <c r="CJ18" i="11"/>
  <c r="CI18" i="11"/>
  <c r="CH18" i="11"/>
  <c r="CG18" i="11"/>
  <c r="CF18" i="11"/>
  <c r="CE18" i="11"/>
  <c r="CD18" i="11"/>
  <c r="CC18" i="11"/>
  <c r="CB18" i="11"/>
  <c r="CA18" i="11"/>
  <c r="BZ18" i="11"/>
  <c r="BY18" i="11"/>
  <c r="BX18" i="11"/>
  <c r="BW18" i="11"/>
  <c r="BV18" i="11"/>
  <c r="BU18" i="11"/>
  <c r="BT18" i="11"/>
  <c r="BS18" i="11"/>
  <c r="BR18" i="11"/>
  <c r="BQ18" i="11"/>
  <c r="BP18" i="11"/>
  <c r="BO18" i="11"/>
  <c r="BN18" i="11"/>
  <c r="BM18" i="11"/>
  <c r="BL18" i="11"/>
  <c r="BK18" i="11"/>
  <c r="BJ18" i="11"/>
  <c r="BI18" i="11"/>
  <c r="BH18" i="11"/>
  <c r="BG18" i="11"/>
  <c r="BF18" i="11"/>
  <c r="BE18" i="11"/>
  <c r="BD18" i="11"/>
  <c r="BC18" i="11"/>
  <c r="BB18" i="11"/>
  <c r="BA18" i="11"/>
  <c r="AZ18" i="11"/>
  <c r="AY18" i="11"/>
  <c r="AX18" i="11"/>
  <c r="AW18" i="11"/>
  <c r="AV18" i="11"/>
  <c r="AU18" i="11"/>
  <c r="AT18" i="11"/>
  <c r="AS18" i="11"/>
  <c r="AR18" i="11"/>
  <c r="AQ18" i="11"/>
  <c r="AP18" i="11"/>
  <c r="AO18" i="11"/>
  <c r="AN18" i="11"/>
  <c r="AM18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E18" i="11"/>
  <c r="D18" i="11"/>
  <c r="EC17" i="11"/>
  <c r="EB17" i="11"/>
  <c r="EA17" i="11"/>
  <c r="DZ17" i="11"/>
  <c r="DY17" i="11"/>
  <c r="DX17" i="11"/>
  <c r="DW17" i="11"/>
  <c r="DV17" i="11"/>
  <c r="DU17" i="11"/>
  <c r="DT17" i="11"/>
  <c r="DS17" i="11"/>
  <c r="DR17" i="11"/>
  <c r="DQ17" i="11"/>
  <c r="DP17" i="11"/>
  <c r="DO17" i="11"/>
  <c r="DN17" i="11"/>
  <c r="DM17" i="11"/>
  <c r="DL17" i="11"/>
  <c r="DK17" i="11"/>
  <c r="DJ17" i="11"/>
  <c r="DI17" i="11"/>
  <c r="DH17" i="11"/>
  <c r="DG17" i="11"/>
  <c r="DF17" i="11"/>
  <c r="DE17" i="11"/>
  <c r="DD17" i="11"/>
  <c r="DC17" i="11"/>
  <c r="DB17" i="11"/>
  <c r="DA17" i="11"/>
  <c r="CZ17" i="11"/>
  <c r="CY17" i="11"/>
  <c r="CX17" i="11"/>
  <c r="CW17" i="11"/>
  <c r="CV17" i="11"/>
  <c r="CU17" i="11"/>
  <c r="CT17" i="11"/>
  <c r="CS17" i="11"/>
  <c r="CR17" i="11"/>
  <c r="CQ17" i="11"/>
  <c r="CP17" i="11"/>
  <c r="CO17" i="11"/>
  <c r="CN17" i="11"/>
  <c r="CM17" i="11"/>
  <c r="CL17" i="11"/>
  <c r="CK17" i="11"/>
  <c r="CJ17" i="11"/>
  <c r="CI17" i="11"/>
  <c r="CH17" i="11"/>
  <c r="CG17" i="11"/>
  <c r="CF17" i="11"/>
  <c r="CE17" i="11"/>
  <c r="CD17" i="11"/>
  <c r="CC17" i="11"/>
  <c r="CB17" i="11"/>
  <c r="CA17" i="11"/>
  <c r="BZ17" i="11"/>
  <c r="BY17" i="11"/>
  <c r="BX17" i="11"/>
  <c r="BW17" i="11"/>
  <c r="BV17" i="11"/>
  <c r="BU17" i="11"/>
  <c r="BT17" i="11"/>
  <c r="BS17" i="11"/>
  <c r="BR17" i="11"/>
  <c r="BQ17" i="11"/>
  <c r="BP17" i="11"/>
  <c r="BO17" i="11"/>
  <c r="BN17" i="11"/>
  <c r="BM17" i="11"/>
  <c r="BL17" i="11"/>
  <c r="BK17" i="11"/>
  <c r="BJ17" i="11"/>
  <c r="BI17" i="11"/>
  <c r="BH17" i="11"/>
  <c r="BG17" i="11"/>
  <c r="BF17" i="11"/>
  <c r="BE17" i="11"/>
  <c r="BD17" i="11"/>
  <c r="BC17" i="11"/>
  <c r="BB17" i="11"/>
  <c r="BA17" i="11"/>
  <c r="AZ17" i="11"/>
  <c r="AY17" i="11"/>
  <c r="AX17" i="11"/>
  <c r="AW17" i="11"/>
  <c r="AV17" i="11"/>
  <c r="AU17" i="11"/>
  <c r="AT17" i="11"/>
  <c r="AS17" i="11"/>
  <c r="AR17" i="11"/>
  <c r="AQ17" i="11"/>
  <c r="AP17" i="11"/>
  <c r="AO17" i="11"/>
  <c r="AN17" i="11"/>
  <c r="AM17" i="11"/>
  <c r="AL17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EC16" i="11"/>
  <c r="EB16" i="11"/>
  <c r="EA16" i="11"/>
  <c r="DZ16" i="11"/>
  <c r="DY16" i="11"/>
  <c r="DX16" i="11"/>
  <c r="DW16" i="11"/>
  <c r="DV16" i="11"/>
  <c r="DU16" i="11"/>
  <c r="DT16" i="11"/>
  <c r="DS16" i="11"/>
  <c r="DR16" i="11"/>
  <c r="DQ16" i="11"/>
  <c r="DP16" i="11"/>
  <c r="DO16" i="11"/>
  <c r="DN16" i="11"/>
  <c r="DM16" i="11"/>
  <c r="DL16" i="11"/>
  <c r="DK16" i="11"/>
  <c r="DJ16" i="11"/>
  <c r="DI16" i="11"/>
  <c r="DH16" i="11"/>
  <c r="DG16" i="11"/>
  <c r="DF16" i="11"/>
  <c r="DE16" i="11"/>
  <c r="DD16" i="11"/>
  <c r="DC16" i="11"/>
  <c r="DB16" i="11"/>
  <c r="DA16" i="11"/>
  <c r="CZ16" i="11"/>
  <c r="CY16" i="11"/>
  <c r="CX16" i="11"/>
  <c r="CW16" i="11"/>
  <c r="CV16" i="11"/>
  <c r="CU16" i="11"/>
  <c r="CT16" i="11"/>
  <c r="CS16" i="11"/>
  <c r="CR16" i="11"/>
  <c r="CQ16" i="11"/>
  <c r="CP16" i="11"/>
  <c r="CO16" i="11"/>
  <c r="CN16" i="11"/>
  <c r="CM16" i="11"/>
  <c r="CL16" i="11"/>
  <c r="CK16" i="11"/>
  <c r="CJ16" i="11"/>
  <c r="CI16" i="11"/>
  <c r="CH16" i="11"/>
  <c r="CG16" i="11"/>
  <c r="CF16" i="11"/>
  <c r="CE16" i="11"/>
  <c r="CD16" i="11"/>
  <c r="CC16" i="11"/>
  <c r="CB16" i="11"/>
  <c r="CA16" i="11"/>
  <c r="BZ16" i="11"/>
  <c r="BY16" i="11"/>
  <c r="BX16" i="11"/>
  <c r="BW16" i="11"/>
  <c r="BV16" i="11"/>
  <c r="BU16" i="11"/>
  <c r="BT16" i="11"/>
  <c r="BS16" i="11"/>
  <c r="BR16" i="11"/>
  <c r="BQ16" i="11"/>
  <c r="BP16" i="11"/>
  <c r="BO16" i="11"/>
  <c r="BN16" i="11"/>
  <c r="BM16" i="11"/>
  <c r="BL16" i="11"/>
  <c r="BK16" i="11"/>
  <c r="BJ16" i="11"/>
  <c r="BI16" i="11"/>
  <c r="BH16" i="11"/>
  <c r="BG16" i="11"/>
  <c r="BF16" i="11"/>
  <c r="BE16" i="11"/>
  <c r="BD16" i="11"/>
  <c r="BC16" i="11"/>
  <c r="BB16" i="11"/>
  <c r="BA16" i="11"/>
  <c r="AZ16" i="11"/>
  <c r="AY16" i="11"/>
  <c r="AX16" i="11"/>
  <c r="AW16" i="11"/>
  <c r="AV16" i="11"/>
  <c r="AU16" i="11"/>
  <c r="AT16" i="11"/>
  <c r="AS16" i="11"/>
  <c r="AR16" i="11"/>
  <c r="AQ16" i="11"/>
  <c r="AP16" i="11"/>
  <c r="AO16" i="11"/>
  <c r="AN16" i="11"/>
  <c r="AM16" i="11"/>
  <c r="AL16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EC15" i="11"/>
  <c r="EB15" i="11"/>
  <c r="EA15" i="11"/>
  <c r="DZ15" i="11"/>
  <c r="DY15" i="11"/>
  <c r="DX15" i="11"/>
  <c r="DW15" i="11"/>
  <c r="DV15" i="11"/>
  <c r="DU15" i="11"/>
  <c r="DT15" i="11"/>
  <c r="DS15" i="11"/>
  <c r="DR15" i="11"/>
  <c r="DQ15" i="11"/>
  <c r="DP15" i="11"/>
  <c r="DO15" i="11"/>
  <c r="DN15" i="11"/>
  <c r="DM15" i="11"/>
  <c r="DL15" i="11"/>
  <c r="DK15" i="11"/>
  <c r="DJ15" i="11"/>
  <c r="DI15" i="11"/>
  <c r="DH15" i="11"/>
  <c r="DG15" i="11"/>
  <c r="DF15" i="11"/>
  <c r="DE15" i="11"/>
  <c r="DD15" i="11"/>
  <c r="DC15" i="11"/>
  <c r="DB15" i="11"/>
  <c r="DA15" i="11"/>
  <c r="CZ15" i="11"/>
  <c r="CY15" i="11"/>
  <c r="CX15" i="11"/>
  <c r="CW15" i="11"/>
  <c r="CV15" i="11"/>
  <c r="CU15" i="11"/>
  <c r="CT15" i="11"/>
  <c r="CS15" i="11"/>
  <c r="CR15" i="11"/>
  <c r="CQ15" i="11"/>
  <c r="CP15" i="11"/>
  <c r="CO15" i="11"/>
  <c r="CN15" i="11"/>
  <c r="CM15" i="11"/>
  <c r="CL15" i="11"/>
  <c r="CK15" i="11"/>
  <c r="CJ15" i="11"/>
  <c r="CI15" i="11"/>
  <c r="CH15" i="11"/>
  <c r="CG15" i="11"/>
  <c r="CF15" i="11"/>
  <c r="CE15" i="11"/>
  <c r="CD15" i="11"/>
  <c r="CC15" i="11"/>
  <c r="CB15" i="11"/>
  <c r="CA15" i="11"/>
  <c r="BZ15" i="11"/>
  <c r="BY15" i="11"/>
  <c r="BX15" i="11"/>
  <c r="BW15" i="11"/>
  <c r="BV15" i="11"/>
  <c r="BU15" i="11"/>
  <c r="BT15" i="11"/>
  <c r="BS15" i="11"/>
  <c r="BR15" i="11"/>
  <c r="BQ15" i="11"/>
  <c r="BP15" i="11"/>
  <c r="BO15" i="11"/>
  <c r="BN15" i="11"/>
  <c r="BM15" i="11"/>
  <c r="BL15" i="11"/>
  <c r="BK15" i="11"/>
  <c r="BJ15" i="11"/>
  <c r="BI15" i="11"/>
  <c r="BH15" i="11"/>
  <c r="BG15" i="11"/>
  <c r="BF15" i="11"/>
  <c r="BE15" i="11"/>
  <c r="BD15" i="11"/>
  <c r="BC15" i="11"/>
  <c r="BB15" i="11"/>
  <c r="BA15" i="11"/>
  <c r="AZ15" i="11"/>
  <c r="AY15" i="11"/>
  <c r="AX15" i="11"/>
  <c r="AW15" i="11"/>
  <c r="AV15" i="11"/>
  <c r="AU15" i="11"/>
  <c r="AT15" i="11"/>
  <c r="AS15" i="11"/>
  <c r="AR15" i="11"/>
  <c r="AQ15" i="11"/>
  <c r="AP15" i="11"/>
  <c r="AO15" i="11"/>
  <c r="AN15" i="11"/>
  <c r="AM15" i="11"/>
  <c r="AL15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EC14" i="11"/>
  <c r="EB14" i="11"/>
  <c r="EA14" i="11"/>
  <c r="DZ14" i="11"/>
  <c r="DY14" i="11"/>
  <c r="DX14" i="11"/>
  <c r="DW14" i="11"/>
  <c r="DV14" i="11"/>
  <c r="DU14" i="11"/>
  <c r="DT14" i="11"/>
  <c r="DS14" i="11"/>
  <c r="DR14" i="11"/>
  <c r="DQ14" i="11"/>
  <c r="DP14" i="11"/>
  <c r="DO14" i="11"/>
  <c r="DN14" i="11"/>
  <c r="DM14" i="11"/>
  <c r="DL14" i="11"/>
  <c r="DK14" i="11"/>
  <c r="DJ14" i="11"/>
  <c r="DI14" i="11"/>
  <c r="DH14" i="11"/>
  <c r="DG14" i="11"/>
  <c r="DF14" i="11"/>
  <c r="DE14" i="11"/>
  <c r="DD14" i="11"/>
  <c r="DC14" i="11"/>
  <c r="DB14" i="11"/>
  <c r="DA14" i="11"/>
  <c r="CZ14" i="11"/>
  <c r="CY14" i="11"/>
  <c r="CX14" i="11"/>
  <c r="CW14" i="11"/>
  <c r="CV14" i="11"/>
  <c r="CU14" i="11"/>
  <c r="CT14" i="11"/>
  <c r="CS14" i="11"/>
  <c r="CR14" i="11"/>
  <c r="CQ14" i="11"/>
  <c r="CP14" i="11"/>
  <c r="CO14" i="11"/>
  <c r="CN14" i="11"/>
  <c r="CM14" i="11"/>
  <c r="CL14" i="11"/>
  <c r="CK14" i="11"/>
  <c r="CJ14" i="11"/>
  <c r="CI14" i="11"/>
  <c r="CH14" i="11"/>
  <c r="CG14" i="11"/>
  <c r="CF14" i="11"/>
  <c r="CE14" i="11"/>
  <c r="CD14" i="11"/>
  <c r="CC14" i="11"/>
  <c r="CB14" i="11"/>
  <c r="CA14" i="11"/>
  <c r="BZ14" i="11"/>
  <c r="BY14" i="11"/>
  <c r="BX14" i="11"/>
  <c r="BW14" i="11"/>
  <c r="BV14" i="11"/>
  <c r="BU14" i="11"/>
  <c r="BT14" i="11"/>
  <c r="BS14" i="1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F14" i="11"/>
  <c r="BE14" i="11"/>
  <c r="BD14" i="11"/>
  <c r="BC14" i="11"/>
  <c r="BB14" i="11"/>
  <c r="BA14" i="11"/>
  <c r="AZ14" i="11"/>
  <c r="AY14" i="11"/>
  <c r="AX14" i="11"/>
  <c r="AW14" i="11"/>
  <c r="AV14" i="11"/>
  <c r="AU14" i="11"/>
  <c r="AT14" i="11"/>
  <c r="AS14" i="11"/>
  <c r="AR14" i="11"/>
  <c r="AQ14" i="11"/>
  <c r="AP14" i="11"/>
  <c r="AO14" i="11"/>
  <c r="AN14" i="11"/>
  <c r="AM14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EC13" i="11"/>
  <c r="EB13" i="11"/>
  <c r="EA13" i="11"/>
  <c r="DZ13" i="11"/>
  <c r="DY13" i="11"/>
  <c r="DX13" i="11"/>
  <c r="DW13" i="11"/>
  <c r="DV13" i="11"/>
  <c r="DU13" i="11"/>
  <c r="DT13" i="11"/>
  <c r="DS13" i="11"/>
  <c r="DR13" i="11"/>
  <c r="DQ13" i="11"/>
  <c r="DP13" i="11"/>
  <c r="DO13" i="11"/>
  <c r="DN13" i="11"/>
  <c r="DM13" i="11"/>
  <c r="DL13" i="11"/>
  <c r="DK13" i="11"/>
  <c r="DJ13" i="11"/>
  <c r="DI13" i="11"/>
  <c r="DH13" i="11"/>
  <c r="DG13" i="11"/>
  <c r="DF13" i="11"/>
  <c r="DE13" i="11"/>
  <c r="DD13" i="11"/>
  <c r="DC13" i="11"/>
  <c r="DB13" i="11"/>
  <c r="DA13" i="11"/>
  <c r="CZ13" i="11"/>
  <c r="CY13" i="11"/>
  <c r="CX13" i="11"/>
  <c r="CW13" i="11"/>
  <c r="CV13" i="11"/>
  <c r="CU13" i="11"/>
  <c r="CT13" i="11"/>
  <c r="CS13" i="11"/>
  <c r="CR13" i="11"/>
  <c r="CQ13" i="11"/>
  <c r="CP13" i="11"/>
  <c r="CO13" i="11"/>
  <c r="CN13" i="11"/>
  <c r="CM13" i="11"/>
  <c r="CL13" i="11"/>
  <c r="CK13" i="11"/>
  <c r="CJ13" i="11"/>
  <c r="CI13" i="11"/>
  <c r="CH13" i="11"/>
  <c r="CG13" i="11"/>
  <c r="CF13" i="11"/>
  <c r="CE13" i="11"/>
  <c r="CD13" i="11"/>
  <c r="CC13" i="11"/>
  <c r="CB13" i="11"/>
  <c r="CA13" i="11"/>
  <c r="BZ13" i="11"/>
  <c r="BY13" i="11"/>
  <c r="BX13" i="11"/>
  <c r="BW13" i="11"/>
  <c r="BV13" i="11"/>
  <c r="BU13" i="11"/>
  <c r="BT13" i="11"/>
  <c r="BS13" i="11"/>
  <c r="BR13" i="11"/>
  <c r="BQ13" i="11"/>
  <c r="BP13" i="11"/>
  <c r="BO13" i="11"/>
  <c r="BN13" i="11"/>
  <c r="BM13" i="11"/>
  <c r="BL13" i="11"/>
  <c r="BK13" i="11"/>
  <c r="BJ13" i="11"/>
  <c r="BI13" i="11"/>
  <c r="BH13" i="11"/>
  <c r="BG13" i="11"/>
  <c r="BF13" i="11"/>
  <c r="BE13" i="11"/>
  <c r="BD13" i="11"/>
  <c r="BC13" i="11"/>
  <c r="BB13" i="11"/>
  <c r="BA13" i="11"/>
  <c r="AZ13" i="11"/>
  <c r="AY13" i="11"/>
  <c r="AX13" i="11"/>
  <c r="AW13" i="11"/>
  <c r="AV13" i="11"/>
  <c r="AU13" i="11"/>
  <c r="AT13" i="11"/>
  <c r="AS13" i="11"/>
  <c r="AR13" i="11"/>
  <c r="AQ13" i="11"/>
  <c r="AP13" i="11"/>
  <c r="AO13" i="11"/>
  <c r="AN13" i="11"/>
  <c r="AM13" i="11"/>
  <c r="AL13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EC12" i="11"/>
  <c r="EB12" i="11"/>
  <c r="EA12" i="11"/>
  <c r="DZ12" i="11"/>
  <c r="DY12" i="11"/>
  <c r="DX12" i="11"/>
  <c r="DW12" i="11"/>
  <c r="DV12" i="11"/>
  <c r="DU12" i="11"/>
  <c r="DT12" i="11"/>
  <c r="DS12" i="11"/>
  <c r="DR12" i="11"/>
  <c r="DQ12" i="11"/>
  <c r="DP12" i="11"/>
  <c r="DO12" i="11"/>
  <c r="DN12" i="11"/>
  <c r="DM12" i="11"/>
  <c r="DL12" i="11"/>
  <c r="DK12" i="11"/>
  <c r="DJ12" i="11"/>
  <c r="DI12" i="11"/>
  <c r="DH12" i="11"/>
  <c r="DG12" i="11"/>
  <c r="DF12" i="11"/>
  <c r="DE12" i="11"/>
  <c r="DD12" i="11"/>
  <c r="DC12" i="11"/>
  <c r="DB12" i="11"/>
  <c r="DA12" i="11"/>
  <c r="CZ12" i="11"/>
  <c r="CY12" i="11"/>
  <c r="CX12" i="11"/>
  <c r="CW12" i="11"/>
  <c r="CV12" i="11"/>
  <c r="CU12" i="11"/>
  <c r="CT12" i="11"/>
  <c r="CS12" i="11"/>
  <c r="CR12" i="11"/>
  <c r="CQ12" i="11"/>
  <c r="CP12" i="11"/>
  <c r="CO12" i="11"/>
  <c r="CN12" i="11"/>
  <c r="CM12" i="11"/>
  <c r="CL12" i="11"/>
  <c r="CK12" i="11"/>
  <c r="CJ12" i="11"/>
  <c r="CI12" i="11"/>
  <c r="CH12" i="11"/>
  <c r="CG12" i="11"/>
  <c r="CF12" i="11"/>
  <c r="CE12" i="11"/>
  <c r="CD12" i="11"/>
  <c r="CC12" i="11"/>
  <c r="CB12" i="11"/>
  <c r="CA12" i="11"/>
  <c r="BZ12" i="11"/>
  <c r="BY12" i="11"/>
  <c r="BX12" i="11"/>
  <c r="BW12" i="11"/>
  <c r="BV12" i="11"/>
  <c r="BU12" i="11"/>
  <c r="BT12" i="11"/>
  <c r="BS12" i="11"/>
  <c r="BR12" i="11"/>
  <c r="BQ12" i="11"/>
  <c r="BP12" i="11"/>
  <c r="BO12" i="11"/>
  <c r="BN12" i="11"/>
  <c r="BM12" i="11"/>
  <c r="BL12" i="11"/>
  <c r="BK12" i="11"/>
  <c r="BJ12" i="11"/>
  <c r="BI12" i="11"/>
  <c r="BH12" i="11"/>
  <c r="BG12" i="11"/>
  <c r="BF12" i="11"/>
  <c r="BE12" i="11"/>
  <c r="BD12" i="11"/>
  <c r="BC12" i="11"/>
  <c r="BB12" i="11"/>
  <c r="BA12" i="11"/>
  <c r="AZ12" i="11"/>
  <c r="AY12" i="11"/>
  <c r="AX12" i="11"/>
  <c r="AW12" i="11"/>
  <c r="AV12" i="11"/>
  <c r="AU12" i="11"/>
  <c r="AT12" i="11"/>
  <c r="AS12" i="11"/>
  <c r="AR12" i="11"/>
  <c r="AQ12" i="11"/>
  <c r="AP12" i="11"/>
  <c r="AO12" i="11"/>
  <c r="AN12" i="11"/>
  <c r="AM12" i="11"/>
  <c r="AL12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EC11" i="11"/>
  <c r="EB11" i="11"/>
  <c r="EA11" i="11"/>
  <c r="DZ11" i="11"/>
  <c r="DY11" i="11"/>
  <c r="DX11" i="11"/>
  <c r="DW11" i="11"/>
  <c r="DV11" i="11"/>
  <c r="DU11" i="11"/>
  <c r="DT11" i="11"/>
  <c r="DS11" i="11"/>
  <c r="DR11" i="11"/>
  <c r="DQ11" i="11"/>
  <c r="DP11" i="11"/>
  <c r="DO11" i="11"/>
  <c r="DN11" i="11"/>
  <c r="DM11" i="11"/>
  <c r="DL11" i="11"/>
  <c r="DK11" i="11"/>
  <c r="DJ11" i="11"/>
  <c r="DI11" i="11"/>
  <c r="DH11" i="11"/>
  <c r="DG11" i="11"/>
  <c r="DF11" i="11"/>
  <c r="DE11" i="11"/>
  <c r="DD11" i="11"/>
  <c r="DC11" i="11"/>
  <c r="DB11" i="11"/>
  <c r="DA11" i="11"/>
  <c r="CZ11" i="11"/>
  <c r="CY11" i="11"/>
  <c r="CX11" i="11"/>
  <c r="CW11" i="11"/>
  <c r="CV11" i="11"/>
  <c r="CU11" i="11"/>
  <c r="CT11" i="11"/>
  <c r="CS11" i="11"/>
  <c r="CR11" i="11"/>
  <c r="CQ11" i="11"/>
  <c r="CP11" i="11"/>
  <c r="CO11" i="11"/>
  <c r="CN11" i="11"/>
  <c r="CM11" i="11"/>
  <c r="CL11" i="11"/>
  <c r="CK11" i="11"/>
  <c r="CJ11" i="11"/>
  <c r="CI11" i="11"/>
  <c r="CH11" i="11"/>
  <c r="CG11" i="11"/>
  <c r="CF11" i="11"/>
  <c r="CE11" i="11"/>
  <c r="CD11" i="11"/>
  <c r="CC11" i="11"/>
  <c r="CB11" i="11"/>
  <c r="CA11" i="11"/>
  <c r="BZ11" i="11"/>
  <c r="BY11" i="11"/>
  <c r="BX11" i="11"/>
  <c r="BW11" i="11"/>
  <c r="BV11" i="11"/>
  <c r="BU11" i="11"/>
  <c r="BT11" i="11"/>
  <c r="BS11" i="11"/>
  <c r="BR11" i="11"/>
  <c r="BQ11" i="11"/>
  <c r="BP11" i="11"/>
  <c r="BO11" i="11"/>
  <c r="BN11" i="11"/>
  <c r="BM11" i="11"/>
  <c r="BL11" i="11"/>
  <c r="BK11" i="11"/>
  <c r="BJ11" i="11"/>
  <c r="BI11" i="11"/>
  <c r="BH11" i="11"/>
  <c r="BG11" i="11"/>
  <c r="BF11" i="11"/>
  <c r="BE11" i="11"/>
  <c r="BD11" i="11"/>
  <c r="BC11" i="11"/>
  <c r="BB11" i="11"/>
  <c r="BA11" i="11"/>
  <c r="AZ11" i="11"/>
  <c r="AY11" i="11"/>
  <c r="AX11" i="11"/>
  <c r="AW11" i="11"/>
  <c r="AV11" i="11"/>
  <c r="AU11" i="11"/>
  <c r="AT11" i="11"/>
  <c r="AS11" i="11"/>
  <c r="AR11" i="11"/>
  <c r="AQ11" i="11"/>
  <c r="AP11" i="11"/>
  <c r="AO11" i="11"/>
  <c r="AN11" i="11"/>
  <c r="AM11" i="11"/>
  <c r="AL11" i="11"/>
  <c r="AK11" i="11"/>
  <c r="AJ11" i="11"/>
  <c r="AI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EC10" i="11"/>
  <c r="EB10" i="11"/>
  <c r="EA10" i="11"/>
  <c r="DZ10" i="11"/>
  <c r="DY10" i="11"/>
  <c r="DX10" i="11"/>
  <c r="DW10" i="11"/>
  <c r="DV10" i="11"/>
  <c r="DU10" i="11"/>
  <c r="DT10" i="11"/>
  <c r="DS10" i="11"/>
  <c r="DR10" i="11"/>
  <c r="DQ10" i="11"/>
  <c r="DP10" i="11"/>
  <c r="DO10" i="11"/>
  <c r="DN10" i="11"/>
  <c r="DM10" i="11"/>
  <c r="DL10" i="11"/>
  <c r="DK10" i="11"/>
  <c r="DJ10" i="11"/>
  <c r="DI10" i="11"/>
  <c r="DH10" i="11"/>
  <c r="DG10" i="11"/>
  <c r="DF10" i="11"/>
  <c r="DE10" i="11"/>
  <c r="DD10" i="11"/>
  <c r="DC10" i="11"/>
  <c r="DB10" i="11"/>
  <c r="DA10" i="11"/>
  <c r="CZ10" i="11"/>
  <c r="CY10" i="11"/>
  <c r="CX10" i="11"/>
  <c r="CW10" i="11"/>
  <c r="CV10" i="11"/>
  <c r="CU10" i="11"/>
  <c r="CT10" i="11"/>
  <c r="CS10" i="11"/>
  <c r="CR10" i="11"/>
  <c r="CQ10" i="11"/>
  <c r="CP10" i="11"/>
  <c r="CO10" i="11"/>
  <c r="CN10" i="11"/>
  <c r="CM10" i="11"/>
  <c r="CL10" i="11"/>
  <c r="CK10" i="11"/>
  <c r="CJ10" i="11"/>
  <c r="CI10" i="11"/>
  <c r="CH10" i="11"/>
  <c r="CG10" i="11"/>
  <c r="CF10" i="11"/>
  <c r="CE10" i="11"/>
  <c r="CD10" i="11"/>
  <c r="CC10" i="11"/>
  <c r="CB10" i="11"/>
  <c r="CA10" i="11"/>
  <c r="BZ10" i="11"/>
  <c r="BY10" i="11"/>
  <c r="BX10" i="11"/>
  <c r="BW10" i="11"/>
  <c r="BV10" i="11"/>
  <c r="BU10" i="11"/>
  <c r="BT10" i="11"/>
  <c r="BS10" i="11"/>
  <c r="BR10" i="11"/>
  <c r="BQ10" i="11"/>
  <c r="BP10" i="11"/>
  <c r="BO10" i="11"/>
  <c r="BN10" i="11"/>
  <c r="BM10" i="11"/>
  <c r="BL10" i="11"/>
  <c r="BK10" i="11"/>
  <c r="BJ10" i="11"/>
  <c r="BI10" i="11"/>
  <c r="BH10" i="11"/>
  <c r="BG10" i="11"/>
  <c r="BF10" i="11"/>
  <c r="BE10" i="11"/>
  <c r="BD10" i="11"/>
  <c r="BC10" i="11"/>
  <c r="BB10" i="11"/>
  <c r="BA10" i="11"/>
  <c r="AZ10" i="11"/>
  <c r="AY10" i="11"/>
  <c r="AX10" i="11"/>
  <c r="AW10" i="11"/>
  <c r="AV10" i="11"/>
  <c r="AU10" i="11"/>
  <c r="AT10" i="11"/>
  <c r="AS10" i="11"/>
  <c r="AR10" i="11"/>
  <c r="AQ10" i="11"/>
  <c r="AP10" i="11"/>
  <c r="AO10" i="11"/>
  <c r="AN10" i="11"/>
  <c r="AM10" i="11"/>
  <c r="AL10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EC9" i="11"/>
  <c r="EB9" i="11"/>
  <c r="EA9" i="11"/>
  <c r="DZ9" i="11"/>
  <c r="DY9" i="11"/>
  <c r="DX9" i="11"/>
  <c r="DW9" i="11"/>
  <c r="DV9" i="11"/>
  <c r="DU9" i="11"/>
  <c r="DT9" i="11"/>
  <c r="DS9" i="11"/>
  <c r="DR9" i="11"/>
  <c r="DQ9" i="11"/>
  <c r="DP9" i="11"/>
  <c r="DO9" i="11"/>
  <c r="DN9" i="11"/>
  <c r="DM9" i="11"/>
  <c r="DL9" i="11"/>
  <c r="DK9" i="11"/>
  <c r="DJ9" i="11"/>
  <c r="DI9" i="11"/>
  <c r="DH9" i="11"/>
  <c r="DG9" i="11"/>
  <c r="DF9" i="11"/>
  <c r="DE9" i="11"/>
  <c r="DD9" i="11"/>
  <c r="DC9" i="11"/>
  <c r="DB9" i="11"/>
  <c r="DA9" i="11"/>
  <c r="CZ9" i="11"/>
  <c r="CY9" i="11"/>
  <c r="CX9" i="11"/>
  <c r="CW9" i="11"/>
  <c r="CV9" i="11"/>
  <c r="CU9" i="11"/>
  <c r="CT9" i="11"/>
  <c r="CS9" i="11"/>
  <c r="CR9" i="11"/>
  <c r="CQ9" i="11"/>
  <c r="CP9" i="11"/>
  <c r="CO9" i="11"/>
  <c r="CN9" i="11"/>
  <c r="CM9" i="11"/>
  <c r="CL9" i="11"/>
  <c r="CK9" i="11"/>
  <c r="CJ9" i="11"/>
  <c r="CI9" i="11"/>
  <c r="CH9" i="11"/>
  <c r="CG9" i="11"/>
  <c r="CF9" i="11"/>
  <c r="CE9" i="11"/>
  <c r="CD9" i="11"/>
  <c r="CC9" i="11"/>
  <c r="CB9" i="11"/>
  <c r="CA9" i="11"/>
  <c r="BZ9" i="11"/>
  <c r="BY9" i="11"/>
  <c r="BX9" i="11"/>
  <c r="BW9" i="11"/>
  <c r="BV9" i="11"/>
  <c r="BU9" i="11"/>
  <c r="BT9" i="11"/>
  <c r="BS9" i="11"/>
  <c r="BR9" i="11"/>
  <c r="BQ9" i="11"/>
  <c r="BP9" i="11"/>
  <c r="BO9" i="11"/>
  <c r="BN9" i="11"/>
  <c r="BM9" i="11"/>
  <c r="BL9" i="11"/>
  <c r="BK9" i="11"/>
  <c r="BJ9" i="11"/>
  <c r="BI9" i="11"/>
  <c r="BH9" i="11"/>
  <c r="BG9" i="11"/>
  <c r="BF9" i="11"/>
  <c r="BE9" i="11"/>
  <c r="BD9" i="11"/>
  <c r="BC9" i="11"/>
  <c r="BB9" i="11"/>
  <c r="BA9" i="11"/>
  <c r="AZ9" i="11"/>
  <c r="AY9" i="11"/>
  <c r="AX9" i="11"/>
  <c r="AW9" i="11"/>
  <c r="AV9" i="11"/>
  <c r="AU9" i="11"/>
  <c r="AT9" i="11"/>
  <c r="AS9" i="11"/>
  <c r="AR9" i="11"/>
  <c r="AQ9" i="11"/>
  <c r="AP9" i="11"/>
  <c r="AO9" i="11"/>
  <c r="AN9" i="11"/>
  <c r="AM9" i="11"/>
  <c r="AL9" i="11"/>
  <c r="AK9" i="11"/>
  <c r="AJ9" i="11"/>
  <c r="AI9" i="11"/>
  <c r="AH9" i="11"/>
  <c r="AG9" i="11"/>
  <c r="AF9" i="11"/>
  <c r="AE9" i="11"/>
  <c r="AD9" i="11"/>
  <c r="AC9" i="11"/>
  <c r="AB9" i="11"/>
  <c r="AA9" i="11"/>
  <c r="Z9" i="11"/>
  <c r="Y9" i="11"/>
  <c r="X9" i="11"/>
  <c r="W9" i="11"/>
  <c r="V9" i="11"/>
  <c r="U9" i="11"/>
  <c r="T9" i="11"/>
  <c r="S9" i="11"/>
  <c r="R9" i="11"/>
  <c r="Q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EC8" i="11"/>
  <c r="EB8" i="11"/>
  <c r="EA8" i="11"/>
  <c r="DZ8" i="11"/>
  <c r="DY8" i="11"/>
  <c r="DX8" i="11"/>
  <c r="DW8" i="11"/>
  <c r="DV8" i="11"/>
  <c r="DU8" i="11"/>
  <c r="DT8" i="11"/>
  <c r="DS8" i="11"/>
  <c r="DR8" i="11"/>
  <c r="DQ8" i="11"/>
  <c r="DP8" i="11"/>
  <c r="DO8" i="11"/>
  <c r="DN8" i="11"/>
  <c r="DM8" i="11"/>
  <c r="DL8" i="11"/>
  <c r="DK8" i="11"/>
  <c r="DJ8" i="11"/>
  <c r="DI8" i="11"/>
  <c r="DH8" i="11"/>
  <c r="DG8" i="11"/>
  <c r="DF8" i="11"/>
  <c r="DE8" i="11"/>
  <c r="DD8" i="11"/>
  <c r="DC8" i="11"/>
  <c r="DB8" i="11"/>
  <c r="DA8" i="11"/>
  <c r="CZ8" i="11"/>
  <c r="CY8" i="11"/>
  <c r="CX8" i="11"/>
  <c r="CW8" i="11"/>
  <c r="CV8" i="11"/>
  <c r="CU8" i="11"/>
  <c r="CT8" i="11"/>
  <c r="CS8" i="11"/>
  <c r="CR8" i="11"/>
  <c r="CQ8" i="11"/>
  <c r="CP8" i="11"/>
  <c r="CO8" i="11"/>
  <c r="CN8" i="11"/>
  <c r="CM8" i="11"/>
  <c r="CL8" i="11"/>
  <c r="CK8" i="11"/>
  <c r="CJ8" i="11"/>
  <c r="CI8" i="11"/>
  <c r="CH8" i="11"/>
  <c r="CG8" i="11"/>
  <c r="CF8" i="11"/>
  <c r="CE8" i="11"/>
  <c r="CD8" i="11"/>
  <c r="CC8" i="11"/>
  <c r="CB8" i="11"/>
  <c r="CA8" i="11"/>
  <c r="BZ8" i="11"/>
  <c r="BY8" i="11"/>
  <c r="BX8" i="11"/>
  <c r="BW8" i="11"/>
  <c r="BV8" i="11"/>
  <c r="BU8" i="11"/>
  <c r="BT8" i="11"/>
  <c r="BS8" i="11"/>
  <c r="BR8" i="11"/>
  <c r="BQ8" i="11"/>
  <c r="BP8" i="11"/>
  <c r="BO8" i="11"/>
  <c r="BN8" i="11"/>
  <c r="BM8" i="11"/>
  <c r="BL8" i="11"/>
  <c r="BK8" i="11"/>
  <c r="BJ8" i="11"/>
  <c r="BI8" i="11"/>
  <c r="BH8" i="11"/>
  <c r="BG8" i="11"/>
  <c r="BF8" i="11"/>
  <c r="BE8" i="11"/>
  <c r="BD8" i="11"/>
  <c r="BC8" i="11"/>
  <c r="BB8" i="11"/>
  <c r="BA8" i="11"/>
  <c r="AZ8" i="11"/>
  <c r="AY8" i="11"/>
  <c r="AX8" i="11"/>
  <c r="AW8" i="11"/>
  <c r="AV8" i="11"/>
  <c r="AU8" i="11"/>
  <c r="AT8" i="11"/>
  <c r="AS8" i="11"/>
  <c r="AR8" i="11"/>
  <c r="AQ8" i="11"/>
  <c r="AP8" i="11"/>
  <c r="AO8" i="11"/>
  <c r="AN8" i="11"/>
  <c r="AM8" i="11"/>
  <c r="AL8" i="11"/>
  <c r="AK8" i="11"/>
  <c r="AJ8" i="11"/>
  <c r="AI8" i="11"/>
  <c r="AH8" i="11"/>
  <c r="AG8" i="11"/>
  <c r="AF8" i="11"/>
  <c r="AE8" i="11"/>
  <c r="AD8" i="11"/>
  <c r="AC8" i="11"/>
  <c r="AB8" i="11"/>
  <c r="AA8" i="11"/>
  <c r="Z8" i="11"/>
  <c r="Y8" i="11"/>
  <c r="X8" i="11"/>
  <c r="W8" i="11"/>
  <c r="V8" i="11"/>
  <c r="U8" i="11"/>
  <c r="T8" i="11"/>
  <c r="S8" i="11"/>
  <c r="R8" i="11"/>
  <c r="Q8" i="11"/>
  <c r="P8" i="11"/>
  <c r="O8" i="11"/>
  <c r="N8" i="11"/>
  <c r="M8" i="11"/>
  <c r="L8" i="11"/>
  <c r="K8" i="11"/>
  <c r="J8" i="11"/>
  <c r="I8" i="11"/>
  <c r="H8" i="11"/>
  <c r="G8" i="11"/>
  <c r="F8" i="11"/>
  <c r="E8" i="11"/>
  <c r="D8" i="11"/>
  <c r="BA4" i="11"/>
  <c r="D4" i="11"/>
  <c r="D138" i="11"/>
  <c r="E4" i="11"/>
  <c r="D139" i="11"/>
  <c r="D142" i="11"/>
  <c r="F4" i="11"/>
  <c r="E138" i="11"/>
  <c r="G4" i="11"/>
  <c r="E139" i="11"/>
  <c r="E142" i="11"/>
  <c r="H4" i="11"/>
  <c r="F138" i="11"/>
  <c r="I4" i="11"/>
  <c r="F139" i="11"/>
  <c r="F142" i="11"/>
  <c r="J4" i="11"/>
  <c r="G138" i="11"/>
  <c r="K4" i="11"/>
  <c r="G139" i="11"/>
  <c r="G142" i="11"/>
  <c r="L4" i="11"/>
  <c r="H138" i="11"/>
  <c r="M4" i="11"/>
  <c r="H139" i="11"/>
  <c r="H142" i="11"/>
  <c r="N4" i="11"/>
  <c r="I138" i="11"/>
  <c r="O4" i="11"/>
  <c r="I139" i="11"/>
  <c r="I142" i="11"/>
  <c r="P4" i="11"/>
  <c r="J138" i="11"/>
  <c r="Q4" i="11"/>
  <c r="J139" i="11"/>
  <c r="J142" i="11"/>
  <c r="R4" i="11"/>
  <c r="K138" i="11"/>
  <c r="S4" i="11"/>
  <c r="K139" i="11"/>
  <c r="K142" i="11"/>
  <c r="T4" i="11"/>
  <c r="L138" i="11"/>
  <c r="U4" i="11"/>
  <c r="L139" i="11"/>
  <c r="L142" i="11"/>
  <c r="V4" i="11"/>
  <c r="M138" i="11"/>
  <c r="W4" i="11"/>
  <c r="M139" i="11"/>
  <c r="M142" i="11"/>
  <c r="X4" i="11"/>
  <c r="N138" i="11"/>
  <c r="Y4" i="11"/>
  <c r="N139" i="11"/>
  <c r="N142" i="11"/>
  <c r="Z4" i="11"/>
  <c r="O138" i="11"/>
  <c r="AA4" i="11"/>
  <c r="O139" i="11"/>
  <c r="O142" i="11"/>
  <c r="AB4" i="11"/>
  <c r="P138" i="11"/>
  <c r="AC4" i="11"/>
  <c r="P139" i="11"/>
  <c r="P142" i="11"/>
  <c r="AD4" i="11"/>
  <c r="Q138" i="11"/>
  <c r="AE4" i="11"/>
  <c r="Q139" i="11"/>
  <c r="Q142" i="11"/>
  <c r="AF4" i="11"/>
  <c r="R138" i="11"/>
  <c r="AG4" i="11"/>
  <c r="R139" i="11"/>
  <c r="R142" i="11"/>
  <c r="AH4" i="11"/>
  <c r="S138" i="11"/>
  <c r="AI4" i="11"/>
  <c r="S139" i="11"/>
  <c r="S142" i="11"/>
  <c r="AJ4" i="11"/>
  <c r="T138" i="11"/>
  <c r="AK4" i="11"/>
  <c r="T139" i="11"/>
  <c r="T142" i="11"/>
  <c r="AL4" i="11"/>
  <c r="U138" i="11"/>
  <c r="AM4" i="11"/>
  <c r="U139" i="11"/>
  <c r="U142" i="11"/>
  <c r="AN4" i="11"/>
  <c r="V138" i="11"/>
  <c r="AO4" i="11"/>
  <c r="V139" i="11"/>
  <c r="V142" i="11"/>
  <c r="AP4" i="11"/>
  <c r="W138" i="11"/>
  <c r="AQ4" i="11"/>
  <c r="W139" i="11"/>
  <c r="W142" i="11"/>
  <c r="AR4" i="11"/>
  <c r="X138" i="11"/>
  <c r="AS4" i="11"/>
  <c r="X139" i="11"/>
  <c r="X142" i="11"/>
  <c r="AT4" i="11"/>
  <c r="Y138" i="11"/>
  <c r="AU4" i="11"/>
  <c r="Y139" i="11"/>
  <c r="Y142" i="11"/>
  <c r="AV4" i="11"/>
  <c r="Z138" i="11"/>
  <c r="AW4" i="11"/>
  <c r="Z139" i="11"/>
  <c r="Z142" i="11"/>
  <c r="AX4" i="11"/>
  <c r="AA138" i="11"/>
  <c r="AY4" i="11"/>
  <c r="AA139" i="11"/>
  <c r="AA142" i="11"/>
  <c r="AZ4" i="11"/>
  <c r="AB138" i="11"/>
  <c r="AB139" i="11"/>
  <c r="AB142" i="11"/>
  <c r="BB4" i="11"/>
  <c r="AC138" i="11"/>
  <c r="BC4" i="11"/>
  <c r="AC139" i="11"/>
  <c r="AC142" i="11"/>
  <c r="BD4" i="11"/>
  <c r="AD138" i="11"/>
  <c r="BE4" i="11"/>
  <c r="AD139" i="11"/>
  <c r="AD142" i="11"/>
  <c r="BF4" i="11"/>
  <c r="AE138" i="11"/>
  <c r="BG4" i="11"/>
  <c r="AE139" i="11"/>
  <c r="AE142" i="11"/>
  <c r="BH4" i="11"/>
  <c r="AF138" i="11"/>
  <c r="BI4" i="11"/>
  <c r="AF139" i="11"/>
  <c r="AF142" i="11"/>
  <c r="BJ4" i="11"/>
  <c r="AG138" i="11"/>
  <c r="BK4" i="11"/>
  <c r="AG139" i="11"/>
  <c r="AG142" i="11"/>
  <c r="BL4" i="11"/>
  <c r="AH138" i="11"/>
  <c r="BM4" i="11"/>
  <c r="AH139" i="11"/>
  <c r="AH142" i="11"/>
  <c r="BN4" i="11"/>
  <c r="AI138" i="11"/>
  <c r="BO4" i="11"/>
  <c r="AI139" i="11"/>
  <c r="AI142" i="11"/>
  <c r="BP4" i="11"/>
  <c r="AJ138" i="11"/>
  <c r="BQ4" i="11"/>
  <c r="AJ139" i="11"/>
  <c r="AJ142" i="11"/>
  <c r="BR4" i="11"/>
  <c r="AK138" i="11"/>
  <c r="BS4" i="11"/>
  <c r="AK139" i="11"/>
  <c r="AK142" i="11"/>
  <c r="BT4" i="11"/>
  <c r="AL138" i="11"/>
  <c r="BU4" i="11"/>
  <c r="AL139" i="11"/>
  <c r="AL142" i="11"/>
  <c r="BV4" i="11"/>
  <c r="AM138" i="11"/>
  <c r="BW4" i="11"/>
  <c r="AM139" i="11"/>
  <c r="AM142" i="11"/>
  <c r="BX4" i="11"/>
  <c r="AN138" i="11"/>
  <c r="BY4" i="11"/>
  <c r="AN139" i="11"/>
  <c r="AN142" i="11"/>
  <c r="BZ4" i="11"/>
  <c r="AO138" i="11"/>
  <c r="CA4" i="11"/>
  <c r="AO139" i="11"/>
  <c r="AO142" i="11"/>
  <c r="CB4" i="11"/>
  <c r="AP138" i="11"/>
  <c r="CC4" i="11"/>
  <c r="AP139" i="11"/>
  <c r="AP142" i="11"/>
  <c r="CD4" i="11"/>
  <c r="AQ138" i="11"/>
  <c r="CE4" i="11"/>
  <c r="AQ139" i="11"/>
  <c r="AQ142" i="11"/>
  <c r="CF4" i="11"/>
  <c r="AR138" i="11"/>
  <c r="CG4" i="11"/>
  <c r="AR139" i="11"/>
  <c r="AR142" i="11"/>
  <c r="CH4" i="11"/>
  <c r="AS138" i="11"/>
  <c r="CI4" i="11"/>
  <c r="AS139" i="11"/>
  <c r="AS142" i="11"/>
  <c r="CJ4" i="11"/>
  <c r="AT138" i="11"/>
  <c r="CK4" i="11"/>
  <c r="AT139" i="11"/>
  <c r="AT142" i="11"/>
  <c r="CL4" i="11"/>
  <c r="AU138" i="11"/>
  <c r="CM4" i="11"/>
  <c r="AU139" i="11"/>
  <c r="AU142" i="11"/>
  <c r="CN4" i="11"/>
  <c r="AV138" i="11"/>
  <c r="CO4" i="11"/>
  <c r="AV139" i="11"/>
  <c r="AV142" i="11"/>
  <c r="CP4" i="11"/>
  <c r="AW138" i="11"/>
  <c r="CQ4" i="11"/>
  <c r="AW139" i="11"/>
  <c r="AW142" i="11"/>
  <c r="CR4" i="11"/>
  <c r="AX138" i="11"/>
  <c r="CS4" i="11"/>
  <c r="AX139" i="11"/>
  <c r="AX142" i="11"/>
  <c r="CT4" i="11"/>
  <c r="AY138" i="11"/>
  <c r="CU4" i="11"/>
  <c r="AY139" i="11"/>
  <c r="AY142" i="11"/>
  <c r="CV4" i="11"/>
  <c r="AZ138" i="11"/>
  <c r="CW4" i="11"/>
  <c r="AZ139" i="11"/>
  <c r="AZ142" i="11"/>
  <c r="CX4" i="11"/>
  <c r="BA138" i="11"/>
  <c r="CY4" i="11"/>
  <c r="BA139" i="11"/>
  <c r="BA142" i="11"/>
  <c r="CZ4" i="11"/>
  <c r="BB138" i="11"/>
  <c r="DA4" i="11"/>
  <c r="BB139" i="11"/>
  <c r="BB142" i="11"/>
  <c r="DB4" i="11"/>
  <c r="BC138" i="11"/>
  <c r="DC4" i="11"/>
  <c r="BC139" i="11"/>
  <c r="BC142" i="11"/>
  <c r="DD4" i="11"/>
  <c r="BD138" i="11"/>
  <c r="DE4" i="11"/>
  <c r="BD139" i="11"/>
  <c r="BD142" i="11"/>
  <c r="DF4" i="11"/>
  <c r="BE138" i="11"/>
  <c r="DG4" i="11"/>
  <c r="BE139" i="11"/>
  <c r="BE142" i="11"/>
  <c r="DH4" i="11"/>
  <c r="BF138" i="11"/>
  <c r="DI4" i="11"/>
  <c r="BF139" i="11"/>
  <c r="BF142" i="11"/>
  <c r="DJ4" i="11"/>
  <c r="BG138" i="11"/>
  <c r="DK4" i="11"/>
  <c r="BG139" i="11"/>
  <c r="BG142" i="11"/>
  <c r="DL4" i="11"/>
  <c r="BH138" i="11"/>
  <c r="DM4" i="11"/>
  <c r="BH139" i="11"/>
  <c r="BH142" i="11"/>
  <c r="DN4" i="11"/>
  <c r="BI138" i="11"/>
  <c r="DO4" i="11"/>
  <c r="BI139" i="11"/>
  <c r="BI142" i="11"/>
  <c r="DP4" i="11"/>
  <c r="BJ138" i="11"/>
  <c r="DQ4" i="11"/>
  <c r="BJ139" i="11"/>
  <c r="BJ142" i="11"/>
  <c r="DR4" i="11"/>
  <c r="BK138" i="11"/>
  <c r="DS4" i="11"/>
  <c r="BK139" i="11"/>
  <c r="BK142" i="11"/>
  <c r="DT4" i="11"/>
  <c r="BL138" i="11"/>
  <c r="DU4" i="11"/>
  <c r="BL139" i="11"/>
  <c r="BL142" i="11"/>
  <c r="DV4" i="11"/>
  <c r="BM138" i="11"/>
  <c r="DW4" i="11"/>
  <c r="BM139" i="11"/>
  <c r="BM142" i="11"/>
  <c r="DX4" i="11"/>
  <c r="BN138" i="11"/>
  <c r="DY4" i="11"/>
  <c r="BN139" i="11"/>
  <c r="BN142" i="11"/>
  <c r="DZ4" i="11"/>
  <c r="BO138" i="11"/>
  <c r="EA4" i="11"/>
  <c r="BO139" i="11"/>
  <c r="BO142" i="11"/>
  <c r="EB4" i="11"/>
  <c r="BP138" i="11"/>
  <c r="EC4" i="11"/>
  <c r="BP139" i="11"/>
  <c r="BP142" i="11"/>
  <c r="D148" i="11"/>
  <c r="D143" i="11"/>
  <c r="D144" i="11"/>
  <c r="E148" i="11"/>
  <c r="E143" i="11"/>
  <c r="E144" i="11"/>
  <c r="F148" i="11"/>
  <c r="F143" i="11"/>
  <c r="F144" i="11"/>
  <c r="G148" i="11"/>
  <c r="G143" i="11"/>
  <c r="G144" i="11"/>
  <c r="H148" i="11"/>
  <c r="H149" i="11"/>
  <c r="H143" i="11"/>
  <c r="H144" i="11"/>
  <c r="I148" i="11"/>
  <c r="I143" i="11"/>
  <c r="I144" i="11"/>
  <c r="J148" i="11"/>
  <c r="J143" i="11"/>
  <c r="J144" i="11"/>
  <c r="K148" i="11"/>
  <c r="K143" i="11"/>
  <c r="K144" i="11"/>
  <c r="L148" i="11"/>
  <c r="L143" i="11"/>
  <c r="L144" i="11"/>
  <c r="M148" i="11"/>
  <c r="M143" i="11"/>
  <c r="M144" i="11"/>
  <c r="N148" i="11"/>
  <c r="N143" i="11"/>
  <c r="N144" i="11"/>
  <c r="O148" i="11"/>
  <c r="O143" i="11"/>
  <c r="O144" i="11"/>
  <c r="P148" i="11"/>
  <c r="P149" i="11"/>
  <c r="P143" i="11"/>
  <c r="P144" i="11"/>
  <c r="Q148" i="11"/>
  <c r="Q143" i="11"/>
  <c r="Q144" i="11"/>
  <c r="R148" i="11"/>
  <c r="R143" i="11"/>
  <c r="R144" i="11"/>
  <c r="S148" i="11"/>
  <c r="S143" i="11"/>
  <c r="S144" i="11"/>
  <c r="T148" i="11"/>
  <c r="T149" i="11"/>
  <c r="T143" i="11"/>
  <c r="T144" i="11"/>
  <c r="U148" i="11"/>
  <c r="U143" i="11"/>
  <c r="U144" i="11"/>
  <c r="V148" i="11"/>
  <c r="V143" i="11"/>
  <c r="V144" i="11"/>
  <c r="W148" i="11"/>
  <c r="W143" i="11"/>
  <c r="W144" i="11"/>
  <c r="X148" i="11"/>
  <c r="X149" i="11"/>
  <c r="X143" i="11"/>
  <c r="X144" i="11"/>
  <c r="Y148" i="11"/>
  <c r="Y143" i="11"/>
  <c r="Y144" i="11"/>
  <c r="Z148" i="11"/>
  <c r="Z143" i="11"/>
  <c r="Z144" i="11"/>
  <c r="AA148" i="11"/>
  <c r="AA143" i="11"/>
  <c r="AA144" i="11"/>
  <c r="AB148" i="11"/>
  <c r="AB149" i="11"/>
  <c r="AB143" i="11"/>
  <c r="AB144" i="11"/>
  <c r="AC148" i="11"/>
  <c r="AC143" i="11"/>
  <c r="AC144" i="11"/>
  <c r="AD148" i="11"/>
  <c r="AD143" i="11"/>
  <c r="AD144" i="11"/>
  <c r="AE148" i="11"/>
  <c r="AE143" i="11"/>
  <c r="AE144" i="11"/>
  <c r="AF148" i="11"/>
  <c r="AF149" i="11"/>
  <c r="AF143" i="11"/>
  <c r="AF144" i="11"/>
  <c r="AG148" i="11"/>
  <c r="AG143" i="11"/>
  <c r="AG144" i="11"/>
  <c r="AH148" i="11"/>
  <c r="AH143" i="11"/>
  <c r="AH144" i="11"/>
  <c r="AI148" i="11"/>
  <c r="AI143" i="11"/>
  <c r="AI144" i="11"/>
  <c r="AJ148" i="11"/>
  <c r="AJ149" i="11"/>
  <c r="AJ143" i="11"/>
  <c r="AJ144" i="11"/>
  <c r="AK148" i="11"/>
  <c r="AK143" i="11"/>
  <c r="AK144" i="11"/>
  <c r="AL148" i="11"/>
  <c r="AL143" i="11"/>
  <c r="AL144" i="11"/>
  <c r="AM148" i="11"/>
  <c r="AM143" i="11"/>
  <c r="AM144" i="11"/>
  <c r="AN148" i="11"/>
  <c r="AN149" i="11"/>
  <c r="AN143" i="11"/>
  <c r="AN144" i="11"/>
  <c r="AO148" i="11"/>
  <c r="AO143" i="11"/>
  <c r="AO144" i="11"/>
  <c r="AP148" i="11"/>
  <c r="AP143" i="11"/>
  <c r="AP144" i="11"/>
  <c r="AQ148" i="11"/>
  <c r="AQ143" i="11"/>
  <c r="AQ144" i="11"/>
  <c r="AR148" i="11"/>
  <c r="AR143" i="11"/>
  <c r="AR144" i="11"/>
  <c r="AS148" i="11"/>
  <c r="AS143" i="11"/>
  <c r="AS144" i="11"/>
  <c r="AT148" i="11"/>
  <c r="AT143" i="11"/>
  <c r="AT144" i="11"/>
  <c r="AU148" i="11"/>
  <c r="AU143" i="11"/>
  <c r="AU144" i="11"/>
  <c r="AV148" i="11"/>
  <c r="AV149" i="11"/>
  <c r="AV143" i="11"/>
  <c r="AV144" i="11"/>
  <c r="AW148" i="11"/>
  <c r="AW143" i="11"/>
  <c r="AW144" i="11"/>
  <c r="AX148" i="11"/>
  <c r="AX143" i="11"/>
  <c r="AX144" i="11"/>
  <c r="AY148" i="11"/>
  <c r="AY143" i="11"/>
  <c r="AY144" i="11"/>
  <c r="AZ148" i="11"/>
  <c r="AZ143" i="11"/>
  <c r="AZ144" i="11"/>
  <c r="BA148" i="11"/>
  <c r="BA143" i="11"/>
  <c r="BA144" i="11"/>
  <c r="BB148" i="11"/>
  <c r="BB143" i="11"/>
  <c r="BB144" i="11"/>
  <c r="BC148" i="11"/>
  <c r="BC143" i="11"/>
  <c r="BC144" i="11"/>
  <c r="BD148" i="11"/>
  <c r="BD149" i="11"/>
  <c r="BD143" i="11"/>
  <c r="BD144" i="11"/>
  <c r="BE148" i="11"/>
  <c r="BE143" i="11"/>
  <c r="BE144" i="11"/>
  <c r="BF148" i="11"/>
  <c r="BF143" i="11"/>
  <c r="BF144" i="11"/>
  <c r="BG148" i="11"/>
  <c r="BG143" i="11"/>
  <c r="BG144" i="11"/>
  <c r="BH148" i="11"/>
  <c r="BH143" i="11"/>
  <c r="BH144" i="11"/>
  <c r="BI148" i="11"/>
  <c r="BI143" i="11"/>
  <c r="BI144" i="11"/>
  <c r="BJ148" i="11"/>
  <c r="BJ143" i="11"/>
  <c r="BJ144" i="11"/>
  <c r="BK148" i="11"/>
  <c r="BK143" i="11"/>
  <c r="BK144" i="11"/>
  <c r="BL148" i="11"/>
  <c r="BL149" i="11"/>
  <c r="BL143" i="11"/>
  <c r="BL144" i="11"/>
  <c r="BM148" i="11"/>
  <c r="BM143" i="11"/>
  <c r="BM144" i="11"/>
  <c r="BN148" i="11"/>
  <c r="BN143" i="11"/>
  <c r="BN144" i="11"/>
  <c r="BO148" i="11"/>
  <c r="BO143" i="11"/>
  <c r="BO144" i="11"/>
  <c r="BP148" i="11"/>
  <c r="BP143" i="11"/>
  <c r="BP144" i="11"/>
  <c r="D145" i="11"/>
  <c r="E145" i="11"/>
  <c r="F145" i="11"/>
  <c r="G145" i="11"/>
  <c r="H145" i="11"/>
  <c r="I145" i="11"/>
  <c r="J145" i="11"/>
  <c r="K145" i="11"/>
  <c r="L145" i="11"/>
  <c r="M145" i="11"/>
  <c r="N145" i="11"/>
  <c r="O145" i="11"/>
  <c r="P145" i="11"/>
  <c r="Q145" i="11"/>
  <c r="R145" i="11"/>
  <c r="S145" i="11"/>
  <c r="T145" i="11"/>
  <c r="U145" i="11"/>
  <c r="V145" i="11"/>
  <c r="W145" i="11"/>
  <c r="X145" i="11"/>
  <c r="Y145" i="11"/>
  <c r="Z145" i="11"/>
  <c r="AA145" i="11"/>
  <c r="AB145" i="11"/>
  <c r="AC145" i="11"/>
  <c r="AD145" i="11"/>
  <c r="AE145" i="11"/>
  <c r="AF145" i="11"/>
  <c r="AG145" i="11"/>
  <c r="AH145" i="11"/>
  <c r="AI145" i="11"/>
  <c r="AJ145" i="11"/>
  <c r="AK145" i="11"/>
  <c r="AL145" i="11"/>
  <c r="AM145" i="11"/>
  <c r="AN145" i="11"/>
  <c r="AO145" i="11"/>
  <c r="AP145" i="11"/>
  <c r="AQ145" i="11"/>
  <c r="AR145" i="11"/>
  <c r="AS145" i="11"/>
  <c r="AT145" i="11"/>
  <c r="AU145" i="11"/>
  <c r="AV145" i="11"/>
  <c r="AW145" i="11"/>
  <c r="AX145" i="11"/>
  <c r="AY145" i="11"/>
  <c r="AZ145" i="11"/>
  <c r="BA145" i="11"/>
  <c r="BB145" i="11"/>
  <c r="BC145" i="11"/>
  <c r="BD145" i="11"/>
  <c r="BE145" i="11"/>
  <c r="BF145" i="11"/>
  <c r="BG145" i="11"/>
  <c r="BH145" i="11"/>
  <c r="BI145" i="11"/>
  <c r="BJ145" i="11"/>
  <c r="BK145" i="11"/>
  <c r="BL145" i="11"/>
  <c r="BM145" i="11"/>
  <c r="BN145" i="11"/>
  <c r="BO145" i="11"/>
  <c r="BP145" i="11"/>
  <c r="D149" i="11"/>
  <c r="E149" i="11"/>
  <c r="F149" i="11"/>
  <c r="G149" i="11"/>
  <c r="I149" i="11"/>
  <c r="J149" i="11"/>
  <c r="K149" i="11"/>
  <c r="L149" i="11"/>
  <c r="M149" i="11"/>
  <c r="N149" i="11"/>
  <c r="O149" i="11"/>
  <c r="Q149" i="11"/>
  <c r="R149" i="11"/>
  <c r="S149" i="11"/>
  <c r="U149" i="11"/>
  <c r="V149" i="11"/>
  <c r="W149" i="11"/>
  <c r="Y149" i="11"/>
  <c r="Z149" i="11"/>
  <c r="AA149" i="11"/>
  <c r="AC149" i="11"/>
  <c r="AD149" i="11"/>
  <c r="AE149" i="11"/>
  <c r="AG149" i="11"/>
  <c r="AH149" i="11"/>
  <c r="AI149" i="11"/>
  <c r="AK149" i="11"/>
  <c r="AL149" i="11"/>
  <c r="AM149" i="11"/>
  <c r="AO149" i="11"/>
  <c r="AP149" i="11"/>
  <c r="AQ149" i="11"/>
  <c r="AR149" i="11"/>
  <c r="AS149" i="11"/>
  <c r="AT149" i="11"/>
  <c r="AU149" i="11"/>
  <c r="AW149" i="11"/>
  <c r="AX149" i="11"/>
  <c r="AY149" i="11"/>
  <c r="AZ149" i="11"/>
  <c r="BA149" i="11"/>
  <c r="BB149" i="11"/>
  <c r="BC149" i="11"/>
  <c r="BE149" i="11"/>
  <c r="BF149" i="11"/>
  <c r="BG149" i="11"/>
  <c r="BH149" i="11"/>
  <c r="BI149" i="11"/>
  <c r="BJ149" i="11"/>
  <c r="BK149" i="11"/>
  <c r="BM149" i="11"/>
  <c r="BN149" i="11"/>
  <c r="BO149" i="11"/>
  <c r="BP149" i="11"/>
  <c r="D4" i="14"/>
  <c r="D138" i="14"/>
  <c r="E4" i="14"/>
  <c r="D139" i="14"/>
  <c r="D142" i="14"/>
  <c r="F4" i="14"/>
  <c r="E138" i="14"/>
  <c r="G4" i="14"/>
  <c r="E139" i="14"/>
  <c r="E142" i="14"/>
  <c r="H4" i="14"/>
  <c r="F138" i="14"/>
  <c r="I4" i="14"/>
  <c r="F139" i="14"/>
  <c r="F142" i="14"/>
  <c r="J4" i="14"/>
  <c r="G138" i="14"/>
  <c r="K4" i="14"/>
  <c r="G139" i="14"/>
  <c r="G142" i="14"/>
  <c r="L4" i="14"/>
  <c r="H138" i="14"/>
  <c r="M4" i="14"/>
  <c r="H139" i="14"/>
  <c r="H142" i="14"/>
  <c r="N4" i="14"/>
  <c r="I138" i="14"/>
  <c r="O4" i="14"/>
  <c r="I139" i="14"/>
  <c r="I142" i="14"/>
  <c r="P4" i="14"/>
  <c r="J138" i="14"/>
  <c r="Q4" i="14"/>
  <c r="J139" i="14"/>
  <c r="J142" i="14"/>
  <c r="R4" i="14"/>
  <c r="K138" i="14"/>
  <c r="S4" i="14"/>
  <c r="K139" i="14"/>
  <c r="K142" i="14"/>
  <c r="T4" i="14"/>
  <c r="L138" i="14"/>
  <c r="U4" i="14"/>
  <c r="L139" i="14"/>
  <c r="L142" i="14"/>
  <c r="V4" i="14"/>
  <c r="M138" i="14"/>
  <c r="W4" i="14"/>
  <c r="M139" i="14"/>
  <c r="M142" i="14"/>
  <c r="X4" i="14"/>
  <c r="N138" i="14"/>
  <c r="Y4" i="14"/>
  <c r="N139" i="14"/>
  <c r="N142" i="14"/>
  <c r="Z4" i="14"/>
  <c r="O138" i="14"/>
  <c r="AA4" i="14"/>
  <c r="O139" i="14"/>
  <c r="O142" i="14"/>
  <c r="AB4" i="14"/>
  <c r="P138" i="14"/>
  <c r="AC4" i="14"/>
  <c r="P139" i="14"/>
  <c r="P142" i="14"/>
  <c r="AD4" i="14"/>
  <c r="Q138" i="14"/>
  <c r="AE4" i="14"/>
  <c r="Q139" i="14"/>
  <c r="Q142" i="14"/>
  <c r="AF4" i="14"/>
  <c r="R138" i="14"/>
  <c r="AG4" i="14"/>
  <c r="R139" i="14"/>
  <c r="R142" i="14"/>
  <c r="AH4" i="14"/>
  <c r="S138" i="14"/>
  <c r="AI4" i="14"/>
  <c r="S139" i="14"/>
  <c r="S142" i="14"/>
  <c r="AJ4" i="14"/>
  <c r="T138" i="14"/>
  <c r="AK4" i="14"/>
  <c r="T139" i="14"/>
  <c r="T142" i="14"/>
  <c r="AL4" i="14"/>
  <c r="U138" i="14"/>
  <c r="AM4" i="14"/>
  <c r="U139" i="14"/>
  <c r="U142" i="14"/>
  <c r="AN4" i="14"/>
  <c r="V138" i="14"/>
  <c r="AO4" i="14"/>
  <c r="V139" i="14"/>
  <c r="V142" i="14"/>
  <c r="AP4" i="14"/>
  <c r="W138" i="14"/>
  <c r="AQ4" i="14"/>
  <c r="W139" i="14"/>
  <c r="W142" i="14"/>
  <c r="AR4" i="14"/>
  <c r="X138" i="14"/>
  <c r="AS4" i="14"/>
  <c r="X139" i="14"/>
  <c r="X142" i="14"/>
  <c r="AT4" i="14"/>
  <c r="Y138" i="14"/>
  <c r="AU4" i="14"/>
  <c r="Y139" i="14"/>
  <c r="Y142" i="14"/>
  <c r="AV4" i="14"/>
  <c r="Z138" i="14"/>
  <c r="AW4" i="14"/>
  <c r="Z139" i="14"/>
  <c r="Z142" i="14"/>
  <c r="AX4" i="14"/>
  <c r="AA138" i="14"/>
  <c r="AY4" i="14"/>
  <c r="AA139" i="14"/>
  <c r="AA142" i="14"/>
  <c r="AZ4" i="14"/>
  <c r="AB138" i="14"/>
  <c r="AB139" i="14"/>
  <c r="AB142" i="14"/>
  <c r="BB4" i="14"/>
  <c r="AC138" i="14"/>
  <c r="BC4" i="14"/>
  <c r="AC139" i="14"/>
  <c r="AC142" i="14"/>
  <c r="BD4" i="14"/>
  <c r="AD138" i="14"/>
  <c r="BE4" i="14"/>
  <c r="AD139" i="14"/>
  <c r="AD142" i="14"/>
  <c r="BF4" i="14"/>
  <c r="AE138" i="14"/>
  <c r="BG4" i="14"/>
  <c r="AE139" i="14"/>
  <c r="AE142" i="14"/>
  <c r="BH4" i="14"/>
  <c r="AF138" i="14"/>
  <c r="BI4" i="14"/>
  <c r="AF139" i="14"/>
  <c r="AF142" i="14"/>
  <c r="BJ4" i="14"/>
  <c r="AG138" i="14"/>
  <c r="BK4" i="14"/>
  <c r="AG139" i="14"/>
  <c r="AG142" i="14"/>
  <c r="BL4" i="14"/>
  <c r="AH138" i="14"/>
  <c r="BM4" i="14"/>
  <c r="AH139" i="14"/>
  <c r="AH142" i="14"/>
  <c r="BN4" i="14"/>
  <c r="AI138" i="14"/>
  <c r="BO4" i="14"/>
  <c r="AI139" i="14"/>
  <c r="AI142" i="14"/>
  <c r="BP4" i="14"/>
  <c r="AJ138" i="14"/>
  <c r="BQ4" i="14"/>
  <c r="AJ139" i="14"/>
  <c r="AJ142" i="14"/>
  <c r="BR4" i="14"/>
  <c r="AK138" i="14"/>
  <c r="BS4" i="14"/>
  <c r="AK139" i="14"/>
  <c r="AK142" i="14"/>
  <c r="BT4" i="14"/>
  <c r="AL138" i="14"/>
  <c r="BU4" i="14"/>
  <c r="AL139" i="14"/>
  <c r="AL142" i="14"/>
  <c r="BV4" i="14"/>
  <c r="AM138" i="14"/>
  <c r="BW4" i="14"/>
  <c r="AM139" i="14"/>
  <c r="AM142" i="14"/>
  <c r="BX4" i="14"/>
  <c r="AN138" i="14"/>
  <c r="BY4" i="14"/>
  <c r="AN139" i="14"/>
  <c r="AN142" i="14"/>
  <c r="BZ4" i="14"/>
  <c r="AO138" i="14"/>
  <c r="CA4" i="14"/>
  <c r="AO139" i="14"/>
  <c r="AO142" i="14"/>
  <c r="CB4" i="14"/>
  <c r="AP138" i="14"/>
  <c r="CC4" i="14"/>
  <c r="AP139" i="14"/>
  <c r="AP142" i="14"/>
  <c r="CD4" i="14"/>
  <c r="AQ138" i="14"/>
  <c r="CE4" i="14"/>
  <c r="AQ139" i="14"/>
  <c r="AQ142" i="14"/>
  <c r="CF4" i="14"/>
  <c r="AR138" i="14"/>
  <c r="CG4" i="14"/>
  <c r="AR139" i="14"/>
  <c r="AR142" i="14"/>
  <c r="CH4" i="14"/>
  <c r="AS138" i="14"/>
  <c r="CI4" i="14"/>
  <c r="AS139" i="14"/>
  <c r="AS142" i="14"/>
  <c r="CJ4" i="14"/>
  <c r="AT138" i="14"/>
  <c r="CK4" i="14"/>
  <c r="AT139" i="14"/>
  <c r="AT142" i="14"/>
  <c r="CL4" i="14"/>
  <c r="AU138" i="14"/>
  <c r="CM4" i="14"/>
  <c r="AU139" i="14"/>
  <c r="AU142" i="14"/>
  <c r="CN4" i="14"/>
  <c r="AV138" i="14"/>
  <c r="CO4" i="14"/>
  <c r="AV139" i="14"/>
  <c r="AV142" i="14"/>
  <c r="CP4" i="14"/>
  <c r="AW138" i="14"/>
  <c r="CQ4" i="14"/>
  <c r="AW139" i="14"/>
  <c r="AW142" i="14"/>
  <c r="CR4" i="14"/>
  <c r="AX138" i="14"/>
  <c r="CS4" i="14"/>
  <c r="AX139" i="14"/>
  <c r="AX142" i="14"/>
  <c r="CT4" i="14"/>
  <c r="AY138" i="14"/>
  <c r="CU4" i="14"/>
  <c r="AY139" i="14"/>
  <c r="AY142" i="14"/>
  <c r="CV4" i="14"/>
  <c r="AZ138" i="14"/>
  <c r="CW4" i="14"/>
  <c r="AZ139" i="14"/>
  <c r="AZ142" i="14"/>
  <c r="CX4" i="14"/>
  <c r="BA138" i="14"/>
  <c r="CY4" i="14"/>
  <c r="BA139" i="14"/>
  <c r="BA142" i="14"/>
  <c r="CZ4" i="14"/>
  <c r="BB138" i="14"/>
  <c r="DA4" i="14"/>
  <c r="BB139" i="14"/>
  <c r="BB142" i="14"/>
  <c r="DB4" i="14"/>
  <c r="BC138" i="14"/>
  <c r="DC4" i="14"/>
  <c r="BC139" i="14"/>
  <c r="BC142" i="14"/>
  <c r="DD4" i="14"/>
  <c r="BD138" i="14"/>
  <c r="DE4" i="14"/>
  <c r="BD139" i="14"/>
  <c r="BD142" i="14"/>
  <c r="DF4" i="14"/>
  <c r="BE138" i="14"/>
  <c r="DG4" i="14"/>
  <c r="BE139" i="14"/>
  <c r="BE142" i="14"/>
  <c r="DH4" i="14"/>
  <c r="BF138" i="14"/>
  <c r="DI4" i="14"/>
  <c r="BF139" i="14"/>
  <c r="BF142" i="14"/>
  <c r="DJ4" i="14"/>
  <c r="BG138" i="14"/>
  <c r="DK4" i="14"/>
  <c r="BG139" i="14"/>
  <c r="BG142" i="14"/>
  <c r="DL4" i="14"/>
  <c r="BH138" i="14"/>
  <c r="DM4" i="14"/>
  <c r="BH139" i="14"/>
  <c r="BH142" i="14"/>
  <c r="DN4" i="14"/>
  <c r="BI138" i="14"/>
  <c r="DO4" i="14"/>
  <c r="BI139" i="14"/>
  <c r="BI142" i="14"/>
  <c r="DP4" i="14"/>
  <c r="BJ138" i="14"/>
  <c r="DQ4" i="14"/>
  <c r="BJ139" i="14"/>
  <c r="BJ142" i="14"/>
  <c r="DR4" i="14"/>
  <c r="BK138" i="14"/>
  <c r="DS4" i="14"/>
  <c r="BK139" i="14"/>
  <c r="BK142" i="14"/>
  <c r="DT4" i="14"/>
  <c r="BL138" i="14"/>
  <c r="DU4" i="14"/>
  <c r="BL139" i="14"/>
  <c r="BL142" i="14"/>
  <c r="DV4" i="14"/>
  <c r="BM138" i="14"/>
  <c r="DW4" i="14"/>
  <c r="BM139" i="14"/>
  <c r="BM142" i="14"/>
  <c r="DX4" i="14"/>
  <c r="BN138" i="14"/>
  <c r="DY4" i="14"/>
  <c r="BN139" i="14"/>
  <c r="BN142" i="14"/>
  <c r="DZ4" i="14"/>
  <c r="BO138" i="14"/>
  <c r="EA4" i="14"/>
  <c r="BO139" i="14"/>
  <c r="BO142" i="14"/>
  <c r="EB4" i="14"/>
  <c r="BP138" i="14"/>
  <c r="EC4" i="14"/>
  <c r="BP139" i="14"/>
  <c r="BP142" i="14"/>
  <c r="D148" i="14"/>
  <c r="D143" i="14"/>
  <c r="D144" i="14"/>
  <c r="E148" i="14"/>
  <c r="E149" i="14"/>
  <c r="E143" i="14"/>
  <c r="E144" i="14"/>
  <c r="F148" i="14"/>
  <c r="F149" i="14"/>
  <c r="F143" i="14"/>
  <c r="F144" i="14"/>
  <c r="G148" i="14"/>
  <c r="G149" i="14"/>
  <c r="G143" i="14"/>
  <c r="G144" i="14"/>
  <c r="H148" i="14"/>
  <c r="H149" i="14"/>
  <c r="H143" i="14"/>
  <c r="H144" i="14"/>
  <c r="I148" i="14"/>
  <c r="I149" i="14"/>
  <c r="I143" i="14"/>
  <c r="I144" i="14"/>
  <c r="J148" i="14"/>
  <c r="J149" i="14"/>
  <c r="J143" i="14"/>
  <c r="J144" i="14"/>
  <c r="K148" i="14"/>
  <c r="K149" i="14"/>
  <c r="K143" i="14"/>
  <c r="K144" i="14"/>
  <c r="L148" i="14"/>
  <c r="L143" i="14"/>
  <c r="L144" i="14"/>
  <c r="M148" i="14"/>
  <c r="M149" i="14"/>
  <c r="M143" i="14"/>
  <c r="M144" i="14"/>
  <c r="N148" i="14"/>
  <c r="N149" i="14"/>
  <c r="N143" i="14"/>
  <c r="N144" i="14"/>
  <c r="O148" i="14"/>
  <c r="O149" i="14"/>
  <c r="O143" i="14"/>
  <c r="O144" i="14"/>
  <c r="P148" i="14"/>
  <c r="P149" i="14"/>
  <c r="P143" i="14"/>
  <c r="P144" i="14"/>
  <c r="Q148" i="14"/>
  <c r="Q149" i="14"/>
  <c r="Q143" i="14"/>
  <c r="Q144" i="14"/>
  <c r="R148" i="14"/>
  <c r="R149" i="14"/>
  <c r="R143" i="14"/>
  <c r="R144" i="14"/>
  <c r="S148" i="14"/>
  <c r="S149" i="14"/>
  <c r="S143" i="14"/>
  <c r="S144" i="14"/>
  <c r="T148" i="14"/>
  <c r="T149" i="14"/>
  <c r="T143" i="14"/>
  <c r="T144" i="14"/>
  <c r="U148" i="14"/>
  <c r="U149" i="14"/>
  <c r="U143" i="14"/>
  <c r="U144" i="14"/>
  <c r="V148" i="14"/>
  <c r="V149" i="14"/>
  <c r="V143" i="14"/>
  <c r="V144" i="14"/>
  <c r="W148" i="14"/>
  <c r="W149" i="14"/>
  <c r="W143" i="14"/>
  <c r="W144" i="14"/>
  <c r="X148" i="14"/>
  <c r="X149" i="14"/>
  <c r="X143" i="14"/>
  <c r="X144" i="14"/>
  <c r="Y148" i="14"/>
  <c r="Y149" i="14"/>
  <c r="Y143" i="14"/>
  <c r="Y144" i="14"/>
  <c r="Z148" i="14"/>
  <c r="Z149" i="14"/>
  <c r="Z143" i="14"/>
  <c r="Z144" i="14"/>
  <c r="AA148" i="14"/>
  <c r="AA149" i="14"/>
  <c r="AA143" i="14"/>
  <c r="AA144" i="14"/>
  <c r="AB148" i="14"/>
  <c r="AB149" i="14"/>
  <c r="AB143" i="14"/>
  <c r="AB144" i="14"/>
  <c r="AC148" i="14"/>
  <c r="AC149" i="14"/>
  <c r="AC143" i="14"/>
  <c r="AC144" i="14"/>
  <c r="AD148" i="14"/>
  <c r="AD149" i="14"/>
  <c r="AD143" i="14"/>
  <c r="AD144" i="14"/>
  <c r="AE148" i="14"/>
  <c r="AE149" i="14"/>
  <c r="AE143" i="14"/>
  <c r="AE144" i="14"/>
  <c r="AF148" i="14"/>
  <c r="AF149" i="14"/>
  <c r="AF143" i="14"/>
  <c r="AF144" i="14"/>
  <c r="AG148" i="14"/>
  <c r="AG149" i="14"/>
  <c r="AG143" i="14"/>
  <c r="AG144" i="14"/>
  <c r="AH148" i="14"/>
  <c r="AH149" i="14"/>
  <c r="AH143" i="14"/>
  <c r="AH144" i="14"/>
  <c r="AI148" i="14"/>
  <c r="AI149" i="14"/>
  <c r="AI143" i="14"/>
  <c r="AI144" i="14"/>
  <c r="AJ148" i="14"/>
  <c r="AJ149" i="14"/>
  <c r="AJ143" i="14"/>
  <c r="AJ144" i="14"/>
  <c r="AK148" i="14"/>
  <c r="AK149" i="14"/>
  <c r="AK143" i="14"/>
  <c r="AK144" i="14"/>
  <c r="AL148" i="14"/>
  <c r="AL149" i="14"/>
  <c r="AL143" i="14"/>
  <c r="AL144" i="14"/>
  <c r="AM148" i="14"/>
  <c r="AM149" i="14"/>
  <c r="AM143" i="14"/>
  <c r="AM144" i="14"/>
  <c r="AN148" i="14"/>
  <c r="AN149" i="14"/>
  <c r="AN143" i="14"/>
  <c r="AN144" i="14"/>
  <c r="AO148" i="14"/>
  <c r="AO149" i="14"/>
  <c r="AO143" i="14"/>
  <c r="AO144" i="14"/>
  <c r="AP148" i="14"/>
  <c r="AP149" i="14"/>
  <c r="AP143" i="14"/>
  <c r="AP144" i="14"/>
  <c r="AQ148" i="14"/>
  <c r="AQ149" i="14"/>
  <c r="AQ143" i="14"/>
  <c r="AQ144" i="14"/>
  <c r="AR148" i="14"/>
  <c r="AR143" i="14"/>
  <c r="AR144" i="14"/>
  <c r="AS148" i="14"/>
  <c r="AS149" i="14"/>
  <c r="AS143" i="14"/>
  <c r="AS144" i="14"/>
  <c r="AT148" i="14"/>
  <c r="AT149" i="14"/>
  <c r="AT143" i="14"/>
  <c r="AT144" i="14"/>
  <c r="AU148" i="14"/>
  <c r="AU149" i="14"/>
  <c r="AU143" i="14"/>
  <c r="AU144" i="14"/>
  <c r="AV148" i="14"/>
  <c r="AV149" i="14"/>
  <c r="AV143" i="14"/>
  <c r="AV144" i="14"/>
  <c r="AW148" i="14"/>
  <c r="AW149" i="14"/>
  <c r="AW143" i="14"/>
  <c r="AW144" i="14"/>
  <c r="AX148" i="14"/>
  <c r="AX149" i="14"/>
  <c r="AX143" i="14"/>
  <c r="AX144" i="14"/>
  <c r="AY148" i="14"/>
  <c r="AY149" i="14"/>
  <c r="AY143" i="14"/>
  <c r="AY144" i="14"/>
  <c r="AZ148" i="14"/>
  <c r="AZ143" i="14"/>
  <c r="AZ144" i="14"/>
  <c r="BA148" i="14"/>
  <c r="BA149" i="14"/>
  <c r="BA143" i="14"/>
  <c r="BA144" i="14"/>
  <c r="BB148" i="14"/>
  <c r="BB149" i="14"/>
  <c r="BB143" i="14"/>
  <c r="BB144" i="14"/>
  <c r="BC148" i="14"/>
  <c r="BC149" i="14"/>
  <c r="BC143" i="14"/>
  <c r="BC144" i="14"/>
  <c r="BD148" i="14"/>
  <c r="BD149" i="14"/>
  <c r="BD143" i="14"/>
  <c r="BD144" i="14"/>
  <c r="BE148" i="14"/>
  <c r="BE149" i="14"/>
  <c r="BE143" i="14"/>
  <c r="BE144" i="14"/>
  <c r="BF148" i="14"/>
  <c r="BF149" i="14"/>
  <c r="BF143" i="14"/>
  <c r="BF144" i="14"/>
  <c r="BG148" i="14"/>
  <c r="BG149" i="14"/>
  <c r="BG143" i="14"/>
  <c r="BG144" i="14"/>
  <c r="BH148" i="14"/>
  <c r="BH143" i="14"/>
  <c r="BH144" i="14"/>
  <c r="BI148" i="14"/>
  <c r="BI149" i="14"/>
  <c r="BI143" i="14"/>
  <c r="BI144" i="14"/>
  <c r="BJ148" i="14"/>
  <c r="BJ149" i="14"/>
  <c r="BJ143" i="14"/>
  <c r="BJ144" i="14"/>
  <c r="BK148" i="14"/>
  <c r="BK149" i="14"/>
  <c r="BK143" i="14"/>
  <c r="BK144" i="14"/>
  <c r="BL148" i="14"/>
  <c r="BL149" i="14"/>
  <c r="BL143" i="14"/>
  <c r="BL144" i="14"/>
  <c r="BM148" i="14"/>
  <c r="BM149" i="14"/>
  <c r="BM143" i="14"/>
  <c r="BM144" i="14"/>
  <c r="BN148" i="14"/>
  <c r="BN149" i="14"/>
  <c r="BN143" i="14"/>
  <c r="BN144" i="14"/>
  <c r="BO148" i="14"/>
  <c r="BO149" i="14"/>
  <c r="BO143" i="14"/>
  <c r="BO144" i="14"/>
  <c r="BP148" i="14"/>
  <c r="BP143" i="14"/>
  <c r="BP144" i="14"/>
  <c r="D145" i="14"/>
  <c r="E145" i="14"/>
  <c r="F145" i="14"/>
  <c r="G145" i="14"/>
  <c r="H145" i="14"/>
  <c r="I145" i="14"/>
  <c r="J145" i="14"/>
  <c r="K145" i="14"/>
  <c r="L145" i="14"/>
  <c r="M145" i="14"/>
  <c r="N145" i="14"/>
  <c r="O145" i="14"/>
  <c r="P145" i="14"/>
  <c r="Q145" i="14"/>
  <c r="R145" i="14"/>
  <c r="S145" i="14"/>
  <c r="T145" i="14"/>
  <c r="U145" i="14"/>
  <c r="V145" i="14"/>
  <c r="W145" i="14"/>
  <c r="X145" i="14"/>
  <c r="Y145" i="14"/>
  <c r="Z145" i="14"/>
  <c r="AA145" i="14"/>
  <c r="AB145" i="14"/>
  <c r="AC145" i="14"/>
  <c r="AD145" i="14"/>
  <c r="AE145" i="14"/>
  <c r="AF145" i="14"/>
  <c r="AG145" i="14"/>
  <c r="AH145" i="14"/>
  <c r="AI145" i="14"/>
  <c r="AJ145" i="14"/>
  <c r="AK145" i="14"/>
  <c r="AL145" i="14"/>
  <c r="AM145" i="14"/>
  <c r="AN145" i="14"/>
  <c r="AO145" i="14"/>
  <c r="AP145" i="14"/>
  <c r="AQ145" i="14"/>
  <c r="AR145" i="14"/>
  <c r="AS145" i="14"/>
  <c r="AT145" i="14"/>
  <c r="AU145" i="14"/>
  <c r="AV145" i="14"/>
  <c r="AW145" i="14"/>
  <c r="AX145" i="14"/>
  <c r="AY145" i="14"/>
  <c r="AZ145" i="14"/>
  <c r="BA145" i="14"/>
  <c r="BB145" i="14"/>
  <c r="BC145" i="14"/>
  <c r="BD145" i="14"/>
  <c r="BE145" i="14"/>
  <c r="BF145" i="14"/>
  <c r="BG145" i="14"/>
  <c r="BH145" i="14"/>
  <c r="BI145" i="14"/>
  <c r="BJ145" i="14"/>
  <c r="BK145" i="14"/>
  <c r="BL145" i="14"/>
  <c r="BM145" i="14"/>
  <c r="BN145" i="14"/>
  <c r="BO145" i="14"/>
  <c r="BP145" i="14"/>
  <c r="D149" i="14"/>
  <c r="L149" i="14"/>
  <c r="AR149" i="14"/>
  <c r="AZ149" i="14"/>
  <c r="BH149" i="14"/>
  <c r="BP149" i="14"/>
  <c r="BP142" i="18"/>
  <c r="BO142" i="18"/>
  <c r="BN142" i="18"/>
  <c r="BM142" i="18"/>
  <c r="BL142" i="18"/>
  <c r="BK142" i="18"/>
  <c r="BJ142" i="18"/>
  <c r="BI142" i="18"/>
  <c r="BH142" i="18"/>
  <c r="BG142" i="18"/>
  <c r="BF142" i="18"/>
  <c r="BE142" i="18"/>
  <c r="BD142" i="18"/>
  <c r="BC142" i="18"/>
  <c r="BB142" i="18"/>
  <c r="BA142" i="18"/>
  <c r="AZ142" i="18"/>
  <c r="AY142" i="18"/>
  <c r="AX142" i="18"/>
  <c r="AW142" i="18"/>
  <c r="AV142" i="18"/>
  <c r="AU142" i="18"/>
  <c r="AT142" i="18"/>
  <c r="AS142" i="18"/>
  <c r="AR142" i="18"/>
  <c r="AQ142" i="18"/>
  <c r="AP142" i="18"/>
  <c r="AO142" i="18"/>
  <c r="AN142" i="18"/>
  <c r="AM142" i="18"/>
  <c r="AL142" i="18"/>
  <c r="AK142" i="18"/>
  <c r="AJ142" i="18"/>
  <c r="AI142" i="18"/>
  <c r="AH142" i="18"/>
  <c r="AG142" i="18"/>
  <c r="AF142" i="18"/>
  <c r="AE142" i="18"/>
  <c r="AD142" i="18"/>
  <c r="AC142" i="18"/>
  <c r="AB142" i="18"/>
  <c r="AA142" i="18"/>
  <c r="Z142" i="18"/>
  <c r="Y142" i="18"/>
  <c r="X142" i="18"/>
  <c r="W142" i="18"/>
  <c r="V142" i="18"/>
  <c r="U142" i="18"/>
  <c r="T142" i="18"/>
  <c r="S142" i="18"/>
  <c r="R142" i="18"/>
  <c r="Q142" i="18"/>
  <c r="P142" i="18"/>
  <c r="O142" i="18"/>
  <c r="N142" i="18"/>
  <c r="M142" i="18"/>
  <c r="L142" i="18"/>
  <c r="K142" i="18"/>
  <c r="J142" i="18"/>
  <c r="I142" i="18"/>
  <c r="H142" i="18"/>
  <c r="G142" i="18"/>
  <c r="F142" i="18"/>
  <c r="E142" i="18"/>
  <c r="D142" i="18"/>
</calcChain>
</file>

<file path=xl/sharedStrings.xml><?xml version="1.0" encoding="utf-8"?>
<sst xmlns="http://schemas.openxmlformats.org/spreadsheetml/2006/main" count="725" uniqueCount="116">
  <si>
    <t>Vorgaben:</t>
  </si>
  <si>
    <t>NF-Signal:</t>
  </si>
  <si>
    <t>HF-Träger:</t>
  </si>
  <si>
    <t>fT</t>
  </si>
  <si>
    <t>uNF(i)</t>
  </si>
  <si>
    <t>uT(i)</t>
  </si>
  <si>
    <t>feste Vorgaben:</t>
  </si>
  <si>
    <t>Stützstellen</t>
  </si>
  <si>
    <t>N=128</t>
  </si>
  <si>
    <t>Index i</t>
  </si>
  <si>
    <t>Signal:</t>
  </si>
  <si>
    <t>s(i)</t>
  </si>
  <si>
    <t>Spektrum:</t>
  </si>
  <si>
    <t>S[u] = ∑ s[i] e -j2π i u/N</t>
  </si>
  <si>
    <t>Koeffizienten:</t>
  </si>
  <si>
    <r>
      <t xml:space="preserve"> - sin (</t>
    </r>
    <r>
      <rPr>
        <sz val="11"/>
        <color indexed="206"/>
        <rFont val="Calibri"/>
        <family val="2"/>
      </rPr>
      <t>(</t>
    </r>
    <r>
      <rPr>
        <sz val="11"/>
        <color theme="1"/>
        <rFont val="Calibri"/>
        <family val="2"/>
        <scheme val="minor"/>
      </rPr>
      <t>2π u/N</t>
    </r>
    <r>
      <rPr>
        <sz val="11"/>
        <color indexed="206"/>
        <rFont val="Calibri"/>
        <family val="2"/>
      </rPr>
      <t>)</t>
    </r>
    <r>
      <rPr>
        <sz val="11"/>
        <color theme="1"/>
        <rFont val="Calibri"/>
        <family val="2"/>
        <scheme val="minor"/>
      </rPr>
      <t>*i)</t>
    </r>
    <r>
      <rPr>
        <sz val="11"/>
        <color indexed="206"/>
        <rFont val="Calibri"/>
        <family val="2"/>
      </rPr>
      <t>)</t>
    </r>
  </si>
  <si>
    <t xml:space="preserve">   cos ((2π u/N)*i))</t>
  </si>
  <si>
    <t>Vorgabe:</t>
  </si>
  <si>
    <t>N=128 Stützstellen</t>
  </si>
  <si>
    <t>kru(i) =</t>
  </si>
  <si>
    <t>kiu(i) =</t>
  </si>
  <si>
    <t>u=</t>
  </si>
  <si>
    <t>kr</t>
  </si>
  <si>
    <t>ki</t>
  </si>
  <si>
    <t>S(u):</t>
  </si>
  <si>
    <t>Re(S(u))=</t>
  </si>
  <si>
    <t>Im(S(u))=</t>
  </si>
  <si>
    <t>Amp(S(u))=</t>
  </si>
  <si>
    <t>Phase(S(u))=</t>
  </si>
  <si>
    <t>Re*</t>
  </si>
  <si>
    <t>Im*</t>
  </si>
  <si>
    <t>Phase(u)=</t>
  </si>
  <si>
    <t>Phase''(u)=</t>
  </si>
  <si>
    <t>Phase'(u)=</t>
  </si>
  <si>
    <t>uNF(i) = Am * g(i)</t>
  </si>
  <si>
    <t>Kodierung</t>
  </si>
  <si>
    <t>MSK</t>
  </si>
  <si>
    <t>Prinzip:</t>
  </si>
  <si>
    <t>s(m)</t>
  </si>
  <si>
    <t>phi1</t>
  </si>
  <si>
    <t>phi2</t>
  </si>
  <si>
    <t>uT1= sin (2 Pi fT i/N + phim)</t>
  </si>
  <si>
    <t>PSK</t>
  </si>
  <si>
    <t>uS(i)</t>
  </si>
  <si>
    <t>Kreisdiagramm</t>
  </si>
  <si>
    <t>Betrag</t>
  </si>
  <si>
    <t>Phase</t>
  </si>
  <si>
    <t>QPSK</t>
  </si>
  <si>
    <t>index m</t>
  </si>
  <si>
    <t>phi m/2Pi</t>
  </si>
  <si>
    <t>s1[Re]</t>
  </si>
  <si>
    <t>s2[Im]</t>
  </si>
  <si>
    <t>s1=cos (2 Pi fT i/N)</t>
  </si>
  <si>
    <t>s2=sin (2 Pi fT i/N)</t>
  </si>
  <si>
    <t>s1(i)</t>
  </si>
  <si>
    <t>s2(i)</t>
  </si>
  <si>
    <t xml:space="preserve"> -s1+s2</t>
  </si>
  <si>
    <t xml:space="preserve"> s1+s2</t>
  </si>
  <si>
    <t xml:space="preserve"> -s1-s2</t>
  </si>
  <si>
    <t xml:space="preserve"> s1-s2</t>
  </si>
  <si>
    <t>VZ s1</t>
  </si>
  <si>
    <t>Vz s2</t>
  </si>
  <si>
    <t>Vorzeichen</t>
  </si>
  <si>
    <t>uNF(m)</t>
  </si>
  <si>
    <t>u1(m)</t>
  </si>
  <si>
    <t>u2(m)</t>
  </si>
  <si>
    <t>u1</t>
  </si>
  <si>
    <t>u2</t>
  </si>
  <si>
    <t>u1(i)</t>
  </si>
  <si>
    <t>Orthogonale Träger</t>
  </si>
  <si>
    <t>s1(i) * s2(i)</t>
  </si>
  <si>
    <t>Summe:</t>
  </si>
  <si>
    <t>Nutzsignale</t>
  </si>
  <si>
    <t>Index m</t>
  </si>
  <si>
    <t>u2(i)</t>
  </si>
  <si>
    <t>VZ1(i)</t>
  </si>
  <si>
    <t>VZ2(i)</t>
  </si>
  <si>
    <t>Modulation</t>
  </si>
  <si>
    <t>Inphase(i)</t>
  </si>
  <si>
    <t>Quad(i)</t>
  </si>
  <si>
    <t>Demodulation</t>
  </si>
  <si>
    <t>s(i) * s1(i)</t>
  </si>
  <si>
    <t>LPF</t>
  </si>
  <si>
    <t>s(i) * s2(i)</t>
  </si>
  <si>
    <t>Faltung</t>
  </si>
  <si>
    <t>y[n] = h0 · x[n]  +  h1 · x[n-1] +  h2 · x[n-2] +  h3 · x[n-3] +  h4 · x[n-4]</t>
  </si>
  <si>
    <t>Index n</t>
  </si>
  <si>
    <t>x(n)</t>
  </si>
  <si>
    <t>y(n)</t>
  </si>
  <si>
    <t>Systemkoeffizienten:</t>
  </si>
  <si>
    <t>Index k</t>
  </si>
  <si>
    <t>hk</t>
  </si>
  <si>
    <t>Eingangssignale:</t>
  </si>
  <si>
    <t>Impuls</t>
  </si>
  <si>
    <t>Sprung</t>
  </si>
  <si>
    <t>sin 2PI*fT/32</t>
  </si>
  <si>
    <t>fT:</t>
  </si>
  <si>
    <t>y2(n)</t>
  </si>
  <si>
    <t>ak</t>
  </si>
  <si>
    <t>bk</t>
  </si>
  <si>
    <t>Sprungzähler</t>
  </si>
  <si>
    <t>Sprung_auf</t>
  </si>
  <si>
    <t>Sprung_ab</t>
  </si>
  <si>
    <t>Noise:</t>
  </si>
  <si>
    <t>u(i)</t>
  </si>
  <si>
    <t>Träger</t>
  </si>
  <si>
    <t>Phasenverschobener Empfänger</t>
  </si>
  <si>
    <t>Summe</t>
  </si>
  <si>
    <t>u(m)</t>
  </si>
  <si>
    <t>s(i)(s1(i)+s2(i))</t>
  </si>
  <si>
    <t>Phasenkorrekter Empfänger</t>
  </si>
  <si>
    <t>Kanal</t>
  </si>
  <si>
    <t>noise(i)</t>
  </si>
  <si>
    <t>s(i)*(s1(i)+s2(i))</t>
  </si>
  <si>
    <t>sin</t>
  </si>
  <si>
    <r>
      <t>s</t>
    </r>
    <r>
      <rPr>
        <vertAlign val="subscript"/>
        <sz val="11"/>
        <color theme="1"/>
        <rFont val="Calibri"/>
        <scheme val="minor"/>
      </rPr>
      <t>em</t>
    </r>
    <r>
      <rPr>
        <sz val="11"/>
        <color theme="1"/>
        <rFont val="Calibri"/>
        <family val="2"/>
        <scheme val="minor"/>
      </rPr>
      <t>(i)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</si>
</sst>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7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indexed="206"/>
      <name val="Calibri"/>
      <family val="2"/>
    </font>
    <font>
      <sz val="11"/>
      <color rgb="FF000000"/>
      <name val="Calibri"/>
      <family val="2"/>
      <scheme val="minor"/>
    </font>
    <font>
      <vertAlign val="subscript"/>
      <sz val="11"/>
      <color theme="1"/>
      <name val="Calibri"/>
      <scheme val="minor"/>
    </font>
    <font>
      <sz val="8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30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45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134">
    <xf numFmtId="0" fontId="0" fillId="0" borderId="0" xfId="0"/>
    <xf numFmtId="0" fontId="0" fillId="2" borderId="0" xfId="0" applyFill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/>
    <xf numFmtId="0" fontId="0" fillId="0" borderId="1" xfId="0" applyBorder="1"/>
    <xf numFmtId="164" fontId="0" fillId="0" borderId="2" xfId="0" applyNumberFormat="1" applyBorder="1" applyAlignment="1">
      <alignment horizontal="center"/>
    </xf>
    <xf numFmtId="0" fontId="0" fillId="0" borderId="0" xfId="0" applyAlignment="1">
      <alignment horizontal="right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4" fillId="0" borderId="0" xfId="0" applyFont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164" fontId="0" fillId="0" borderId="10" xfId="0" applyNumberFormat="1" applyBorder="1"/>
    <xf numFmtId="164" fontId="0" fillId="0" borderId="11" xfId="0" applyNumberFormat="1" applyBorder="1"/>
    <xf numFmtId="0" fontId="4" fillId="0" borderId="0" xfId="0" applyFont="1"/>
    <xf numFmtId="0" fontId="4" fillId="0" borderId="10" xfId="0" applyFont="1" applyBorder="1" applyAlignment="1">
      <alignment horizontal="center"/>
    </xf>
    <xf numFmtId="0" fontId="4" fillId="0" borderId="11" xfId="0" applyFont="1" applyBorder="1" applyAlignment="1">
      <alignment horizontal="center"/>
    </xf>
    <xf numFmtId="0" fontId="4" fillId="0" borderId="12" xfId="0" applyFont="1" applyBorder="1" applyAlignment="1">
      <alignment horizontal="center"/>
    </xf>
    <xf numFmtId="0" fontId="0" fillId="3" borderId="0" xfId="0" applyFill="1"/>
    <xf numFmtId="0" fontId="0" fillId="0" borderId="0" xfId="0" applyAlignment="1">
      <alignment horizontal="right" vertical="top"/>
    </xf>
    <xf numFmtId="0" fontId="0" fillId="0" borderId="0" xfId="0" applyFill="1"/>
    <xf numFmtId="164" fontId="0" fillId="0" borderId="0" xfId="0" applyNumberFormat="1" applyFill="1"/>
    <xf numFmtId="0" fontId="0" fillId="0" borderId="0" xfId="0" applyBorder="1"/>
    <xf numFmtId="164" fontId="0" fillId="0" borderId="0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0" fontId="0" fillId="0" borderId="0" xfId="0" applyFill="1" applyAlignment="1">
      <alignment horizontal="center"/>
    </xf>
    <xf numFmtId="0" fontId="0" fillId="4" borderId="0" xfId="0" applyFill="1"/>
    <xf numFmtId="0" fontId="0" fillId="5" borderId="0" xfId="0" applyFill="1"/>
    <xf numFmtId="164" fontId="0" fillId="0" borderId="13" xfId="0" applyNumberFormat="1" applyBorder="1" applyAlignment="1">
      <alignment horizontal="center"/>
    </xf>
    <xf numFmtId="164" fontId="0" fillId="0" borderId="13" xfId="0" applyNumberFormat="1" applyFill="1" applyBorder="1" applyAlignment="1">
      <alignment horizontal="center"/>
    </xf>
    <xf numFmtId="0" fontId="0" fillId="4" borderId="0" xfId="0" applyFill="1" applyAlignment="1">
      <alignment horizontal="center"/>
    </xf>
    <xf numFmtId="0" fontId="0" fillId="0" borderId="14" xfId="0" applyBorder="1" applyAlignment="1">
      <alignment horizontal="center"/>
    </xf>
    <xf numFmtId="0" fontId="0" fillId="4" borderId="6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7" xfId="0" applyFill="1" applyBorder="1" applyAlignment="1">
      <alignment horizontal="center"/>
    </xf>
    <xf numFmtId="0" fontId="0" fillId="5" borderId="6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0" fontId="0" fillId="4" borderId="8" xfId="0" applyFill="1" applyBorder="1" applyAlignment="1">
      <alignment horizontal="center"/>
    </xf>
    <xf numFmtId="0" fontId="0" fillId="4" borderId="13" xfId="0" applyFill="1" applyBorder="1" applyAlignment="1">
      <alignment horizontal="center"/>
    </xf>
    <xf numFmtId="0" fontId="0" fillId="0" borderId="9" xfId="0" applyFill="1" applyBorder="1" applyAlignment="1">
      <alignment horizontal="center"/>
    </xf>
    <xf numFmtId="164" fontId="0" fillId="0" borderId="0" xfId="0" applyNumberFormat="1" applyFill="1" applyAlignment="1">
      <alignment horizontal="center"/>
    </xf>
    <xf numFmtId="0" fontId="0" fillId="0" borderId="0" xfId="0" applyBorder="1" applyAlignment="1">
      <alignment horizontal="center"/>
    </xf>
    <xf numFmtId="0" fontId="0" fillId="0" borderId="6" xfId="0" applyFill="1" applyBorder="1" applyAlignment="1">
      <alignment horizontal="center"/>
    </xf>
    <xf numFmtId="0" fontId="0" fillId="0" borderId="8" xfId="0" applyFill="1" applyBorder="1" applyAlignment="1">
      <alignment horizontal="center"/>
    </xf>
    <xf numFmtId="2" fontId="0" fillId="3" borderId="0" xfId="0" applyNumberFormat="1" applyFill="1"/>
    <xf numFmtId="2" fontId="0" fillId="0" borderId="0" xfId="0" applyNumberFormat="1" applyFill="1"/>
    <xf numFmtId="164" fontId="0" fillId="3" borderId="0" xfId="0" applyNumberFormat="1" applyFill="1" applyAlignment="1">
      <alignment horizontal="center"/>
    </xf>
    <xf numFmtId="0" fontId="0" fillId="0" borderId="13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8" xfId="0" applyBorder="1" applyAlignment="1">
      <alignment horizontal="center"/>
    </xf>
    <xf numFmtId="2" fontId="0" fillId="0" borderId="0" xfId="0" applyNumberFormat="1" applyBorder="1" applyAlignment="1">
      <alignment horizontal="center"/>
    </xf>
    <xf numFmtId="0" fontId="0" fillId="0" borderId="4" xfId="0" applyBorder="1"/>
    <xf numFmtId="0" fontId="0" fillId="0" borderId="6" xfId="0" applyBorder="1"/>
    <xf numFmtId="2" fontId="0" fillId="0" borderId="7" xfId="0" applyNumberFormat="1" applyBorder="1" applyAlignment="1">
      <alignment horizontal="center"/>
    </xf>
    <xf numFmtId="0" fontId="0" fillId="0" borderId="8" xfId="0" applyBorder="1"/>
    <xf numFmtId="0" fontId="0" fillId="0" borderId="13" xfId="0" applyFill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0" fontId="0" fillId="0" borderId="5" xfId="0" applyBorder="1"/>
    <xf numFmtId="164" fontId="0" fillId="0" borderId="9" xfId="0" applyNumberFormat="1" applyFill="1" applyBorder="1" applyAlignment="1">
      <alignment horizontal="center"/>
    </xf>
    <xf numFmtId="0" fontId="0" fillId="6" borderId="0" xfId="0" applyFill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0" fillId="6" borderId="0" xfId="0" applyFill="1"/>
    <xf numFmtId="2" fontId="0" fillId="0" borderId="0" xfId="0" applyNumberFormat="1" applyFont="1" applyBorder="1" applyAlignment="1">
      <alignment horizontal="center"/>
    </xf>
    <xf numFmtId="0" fontId="0" fillId="5" borderId="14" xfId="0" applyFill="1" applyBorder="1" applyAlignment="1">
      <alignment horizontal="center"/>
    </xf>
    <xf numFmtId="0" fontId="0" fillId="7" borderId="5" xfId="0" applyFill="1" applyBorder="1" applyAlignment="1">
      <alignment horizontal="center"/>
    </xf>
    <xf numFmtId="0" fontId="0" fillId="0" borderId="6" xfId="0" applyBorder="1" applyAlignment="1">
      <alignment horizontal="right"/>
    </xf>
    <xf numFmtId="0" fontId="0" fillId="7" borderId="7" xfId="0" applyFill="1" applyBorder="1" applyAlignment="1">
      <alignment horizontal="center"/>
    </xf>
    <xf numFmtId="0" fontId="0" fillId="5" borderId="13" xfId="0" applyFill="1" applyBorder="1" applyAlignment="1">
      <alignment horizontal="center"/>
    </xf>
    <xf numFmtId="0" fontId="0" fillId="7" borderId="9" xfId="0" applyFill="1" applyBorder="1" applyAlignment="1">
      <alignment horizontal="center"/>
    </xf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0" fillId="0" borderId="22" xfId="0" applyBorder="1" applyAlignment="1">
      <alignment horizontal="right"/>
    </xf>
    <xf numFmtId="0" fontId="0" fillId="0" borderId="23" xfId="0" applyBorder="1" applyAlignment="1">
      <alignment horizontal="right"/>
    </xf>
    <xf numFmtId="0" fontId="0" fillId="0" borderId="24" xfId="0" applyBorder="1" applyAlignment="1">
      <alignment horizontal="right"/>
    </xf>
    <xf numFmtId="0" fontId="0" fillId="0" borderId="25" xfId="0" applyBorder="1"/>
    <xf numFmtId="0" fontId="0" fillId="0" borderId="26" xfId="0" applyBorder="1"/>
    <xf numFmtId="0" fontId="0" fillId="0" borderId="27" xfId="0" applyBorder="1" applyAlignment="1">
      <alignment horizontal="center"/>
    </xf>
    <xf numFmtId="0" fontId="0" fillId="0" borderId="28" xfId="0" applyBorder="1"/>
    <xf numFmtId="0" fontId="0" fillId="0" borderId="15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5" borderId="4" xfId="0" applyFill="1" applyBorder="1"/>
    <xf numFmtId="0" fontId="0" fillId="5" borderId="14" xfId="0" applyFill="1" applyBorder="1"/>
    <xf numFmtId="0" fontId="0" fillId="5" borderId="5" xfId="0" applyFill="1" applyBorder="1"/>
    <xf numFmtId="0" fontId="0" fillId="8" borderId="4" xfId="0" applyFill="1" applyBorder="1"/>
    <xf numFmtId="0" fontId="0" fillId="8" borderId="14" xfId="0" applyFill="1" applyBorder="1"/>
    <xf numFmtId="0" fontId="0" fillId="8" borderId="5" xfId="0" applyFill="1" applyBorder="1"/>
    <xf numFmtId="0" fontId="0" fillId="9" borderId="1" xfId="0" applyFill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2" borderId="0" xfId="0" applyFill="1" applyBorder="1" applyAlignment="1">
      <alignment horizontal="center"/>
    </xf>
    <xf numFmtId="0" fontId="0" fillId="0" borderId="0" xfId="0" applyFill="1" applyBorder="1"/>
    <xf numFmtId="0" fontId="0" fillId="5" borderId="5" xfId="0" applyFill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4" xfId="0" applyBorder="1" applyAlignment="1">
      <alignment horizontal="right"/>
    </xf>
    <xf numFmtId="0" fontId="0" fillId="0" borderId="14" xfId="0" applyBorder="1"/>
    <xf numFmtId="0" fontId="0" fillId="0" borderId="8" xfId="0" applyBorder="1" applyAlignment="1">
      <alignment horizontal="right"/>
    </xf>
    <xf numFmtId="0" fontId="0" fillId="0" borderId="13" xfId="0" applyBorder="1"/>
    <xf numFmtId="0" fontId="0" fillId="0" borderId="9" xfId="0" applyBorder="1"/>
    <xf numFmtId="0" fontId="0" fillId="0" borderId="17" xfId="0" applyBorder="1"/>
    <xf numFmtId="0" fontId="0" fillId="0" borderId="18" xfId="0" applyBorder="1"/>
    <xf numFmtId="0" fontId="0" fillId="0" borderId="16" xfId="0" applyBorder="1" applyAlignment="1">
      <alignment horizontal="right"/>
    </xf>
    <xf numFmtId="0" fontId="0" fillId="0" borderId="0" xfId="0" applyFill="1" applyAlignment="1">
      <alignment horizontal="right"/>
    </xf>
    <xf numFmtId="0" fontId="0" fillId="2" borderId="0" xfId="0" applyFill="1" applyAlignment="1">
      <alignment horizontal="center"/>
    </xf>
    <xf numFmtId="2" fontId="0" fillId="4" borderId="7" xfId="0" applyNumberFormat="1" applyFill="1" applyBorder="1" applyAlignment="1">
      <alignment horizontal="center"/>
    </xf>
    <xf numFmtId="0" fontId="0" fillId="0" borderId="3" xfId="0" applyBorder="1"/>
    <xf numFmtId="0" fontId="0" fillId="0" borderId="7" xfId="0" applyBorder="1"/>
    <xf numFmtId="2" fontId="0" fillId="0" borderId="0" xfId="0" applyNumberFormat="1" applyBorder="1"/>
    <xf numFmtId="2" fontId="0" fillId="0" borderId="0" xfId="0" applyNumberFormat="1"/>
    <xf numFmtId="0" fontId="0" fillId="8" borderId="0" xfId="0" applyFill="1" applyBorder="1"/>
    <xf numFmtId="165" fontId="0" fillId="0" borderId="0" xfId="0" applyNumberFormat="1" applyAlignment="1">
      <alignment horizontal="center"/>
    </xf>
    <xf numFmtId="165" fontId="0" fillId="0" borderId="6" xfId="0" applyNumberFormat="1" applyBorder="1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4" xfId="0" applyNumberFormat="1" applyBorder="1" applyAlignment="1">
      <alignment horizontal="center"/>
    </xf>
    <xf numFmtId="0" fontId="0" fillId="0" borderId="14" xfId="0" applyBorder="1" applyAlignment="1"/>
    <xf numFmtId="0" fontId="0" fillId="0" borderId="5" xfId="0" applyBorder="1" applyAlignment="1"/>
    <xf numFmtId="164" fontId="0" fillId="0" borderId="14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0" fontId="0" fillId="4" borderId="10" xfId="0" applyFill="1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1" xfId="0" applyBorder="1" applyAlignment="1">
      <alignment horizontal="center"/>
    </xf>
  </cellXfs>
  <cellStyles count="459">
    <cellStyle name="Besuchter Link" xfId="2" builtinId="9" hidden="1"/>
    <cellStyle name="Besuchter Link" xfId="4" builtinId="9" hidden="1"/>
    <cellStyle name="Besuchter Link" xfId="6" builtinId="9" hidden="1"/>
    <cellStyle name="Besuchter Link" xfId="8" builtinId="9" hidden="1"/>
    <cellStyle name="Besuchter Link" xfId="10" builtinId="9" hidden="1"/>
    <cellStyle name="Besuchter Link" xfId="12" builtinId="9" hidden="1"/>
    <cellStyle name="Besuchter Link" xfId="14" builtinId="9" hidden="1"/>
    <cellStyle name="Besuchter Link" xfId="16" builtinId="9" hidden="1"/>
    <cellStyle name="Besuchter Link" xfId="18" builtinId="9" hidden="1"/>
    <cellStyle name="Besuchter Link" xfId="20" builtinId="9" hidden="1"/>
    <cellStyle name="Besuchter Link" xfId="22" builtinId="9" hidden="1"/>
    <cellStyle name="Besuchter Link" xfId="24" builtinId="9" hidden="1"/>
    <cellStyle name="Besuchter Link" xfId="26" builtinId="9" hidden="1"/>
    <cellStyle name="Besuchter Link" xfId="28" builtinId="9" hidden="1"/>
    <cellStyle name="Besuchter Link" xfId="30" builtinId="9" hidden="1"/>
    <cellStyle name="Besuchter Link" xfId="32" builtinId="9" hidden="1"/>
    <cellStyle name="Besuchter Link" xfId="34" builtinId="9" hidden="1"/>
    <cellStyle name="Besuchter Link" xfId="36" builtinId="9" hidden="1"/>
    <cellStyle name="Besuchter Link" xfId="38" builtinId="9" hidden="1"/>
    <cellStyle name="Besuchter Link" xfId="40" builtinId="9" hidden="1"/>
    <cellStyle name="Besuchter Link" xfId="42" builtinId="9" hidden="1"/>
    <cellStyle name="Besuchter Link" xfId="44" builtinId="9" hidden="1"/>
    <cellStyle name="Besuchter Link" xfId="46" builtinId="9" hidden="1"/>
    <cellStyle name="Besuchter Link" xfId="48" builtinId="9" hidden="1"/>
    <cellStyle name="Besuchter Link" xfId="50" builtinId="9" hidden="1"/>
    <cellStyle name="Besuchter Link" xfId="52" builtinId="9" hidden="1"/>
    <cellStyle name="Besuchter Link" xfId="54" builtinId="9" hidden="1"/>
    <cellStyle name="Besuchter Link" xfId="56" builtinId="9" hidden="1"/>
    <cellStyle name="Besuchter Link" xfId="58" builtinId="9" hidden="1"/>
    <cellStyle name="Besuchter Link" xfId="60" builtinId="9" hidden="1"/>
    <cellStyle name="Besuchter Link" xfId="62" builtinId="9" hidden="1"/>
    <cellStyle name="Besuchter Link" xfId="64" builtinId="9" hidden="1"/>
    <cellStyle name="Besuchter Link" xfId="66" builtinId="9" hidden="1"/>
    <cellStyle name="Besuchter Link" xfId="68" builtinId="9" hidden="1"/>
    <cellStyle name="Besuchter Link" xfId="70" builtinId="9" hidden="1"/>
    <cellStyle name="Besuchter Link" xfId="72" builtinId="9" hidden="1"/>
    <cellStyle name="Besuchter Link" xfId="74" builtinId="9" hidden="1"/>
    <cellStyle name="Besuchter Link" xfId="76" builtinId="9" hidden="1"/>
    <cellStyle name="Besuchter Link" xfId="78" builtinId="9" hidden="1"/>
    <cellStyle name="Besuchter Link" xfId="80" builtinId="9" hidden="1"/>
    <cellStyle name="Besuchter Link" xfId="82" builtinId="9" hidden="1"/>
    <cellStyle name="Besuchter Link" xfId="84" builtinId="9" hidden="1"/>
    <cellStyle name="Besuchter Link" xfId="86" builtinId="9" hidden="1"/>
    <cellStyle name="Besuchter Link" xfId="88" builtinId="9" hidden="1"/>
    <cellStyle name="Besuchter Link" xfId="90" builtinId="9" hidden="1"/>
    <cellStyle name="Besuchter Link" xfId="92" builtinId="9" hidden="1"/>
    <cellStyle name="Besuchter Link" xfId="94" builtinId="9" hidden="1"/>
    <cellStyle name="Besuchter Link" xfId="96" builtinId="9" hidden="1"/>
    <cellStyle name="Besuchter Link" xfId="98" builtinId="9" hidden="1"/>
    <cellStyle name="Besuchter Link" xfId="100" builtinId="9" hidden="1"/>
    <cellStyle name="Besuchter Link" xfId="102" builtinId="9" hidden="1"/>
    <cellStyle name="Besuchter Link" xfId="104" builtinId="9" hidden="1"/>
    <cellStyle name="Besuchter Link" xfId="106" builtinId="9" hidden="1"/>
    <cellStyle name="Besuchter Link" xfId="108" builtinId="9" hidden="1"/>
    <cellStyle name="Besuchter Link" xfId="110" builtinId="9" hidden="1"/>
    <cellStyle name="Besuchter Link" xfId="112" builtinId="9" hidden="1"/>
    <cellStyle name="Besuchter Link" xfId="114" builtinId="9" hidden="1"/>
    <cellStyle name="Besuchter Link" xfId="116" builtinId="9" hidden="1"/>
    <cellStyle name="Besuchter Link" xfId="118" builtinId="9" hidden="1"/>
    <cellStyle name="Besuchter Link" xfId="120" builtinId="9" hidden="1"/>
    <cellStyle name="Besuchter Link" xfId="122" builtinId="9" hidden="1"/>
    <cellStyle name="Besuchter Link" xfId="124" builtinId="9" hidden="1"/>
    <cellStyle name="Besuchter Link" xfId="126" builtinId="9" hidden="1"/>
    <cellStyle name="Besuchter Link" xfId="128" builtinId="9" hidden="1"/>
    <cellStyle name="Besuchter Link" xfId="130" builtinId="9" hidden="1"/>
    <cellStyle name="Besuchter Link" xfId="132" builtinId="9" hidden="1"/>
    <cellStyle name="Besuchter Link" xfId="134" builtinId="9" hidden="1"/>
    <cellStyle name="Besuchter Link" xfId="136" builtinId="9" hidden="1"/>
    <cellStyle name="Besuchter Link" xfId="138" builtinId="9" hidden="1"/>
    <cellStyle name="Besuchter Link" xfId="140" builtinId="9" hidden="1"/>
    <cellStyle name="Besuchter Link" xfId="142" builtinId="9" hidden="1"/>
    <cellStyle name="Besuchter Link" xfId="144" builtinId="9" hidden="1"/>
    <cellStyle name="Besuchter Link" xfId="146" builtinId="9" hidden="1"/>
    <cellStyle name="Besuchter Link" xfId="148" builtinId="9" hidden="1"/>
    <cellStyle name="Besuchter Link" xfId="150" builtinId="9" hidden="1"/>
    <cellStyle name="Besuchter Link" xfId="152" builtinId="9" hidden="1"/>
    <cellStyle name="Besuchter Link" xfId="154" builtinId="9" hidden="1"/>
    <cellStyle name="Besuchter Link" xfId="156" builtinId="9" hidden="1"/>
    <cellStyle name="Besuchter Link" xfId="158" builtinId="9" hidden="1"/>
    <cellStyle name="Besuchter Link" xfId="160" builtinId="9" hidden="1"/>
    <cellStyle name="Besuchter Link" xfId="162" builtinId="9" hidden="1"/>
    <cellStyle name="Besuchter Link" xfId="164" builtinId="9" hidden="1"/>
    <cellStyle name="Besuchter Link" xfId="166" builtinId="9" hidden="1"/>
    <cellStyle name="Besuchter Link" xfId="168" builtinId="9" hidden="1"/>
    <cellStyle name="Besuchter Link" xfId="170" builtinId="9" hidden="1"/>
    <cellStyle name="Besuchter Link" xfId="172" builtinId="9" hidden="1"/>
    <cellStyle name="Besuchter Link" xfId="174" builtinId="9" hidden="1"/>
    <cellStyle name="Besuchter Link" xfId="176" builtinId="9" hidden="1"/>
    <cellStyle name="Besuchter Link" xfId="178" builtinId="9" hidden="1"/>
    <cellStyle name="Besuchter Link" xfId="180" builtinId="9" hidden="1"/>
    <cellStyle name="Besuchter Link" xfId="182" builtinId="9" hidden="1"/>
    <cellStyle name="Besuchter Link" xfId="184" builtinId="9" hidden="1"/>
    <cellStyle name="Besuchter Link" xfId="186" builtinId="9" hidden="1"/>
    <cellStyle name="Besuchter Link" xfId="188" builtinId="9" hidden="1"/>
    <cellStyle name="Besuchter Link" xfId="190" builtinId="9" hidden="1"/>
    <cellStyle name="Besuchter Link" xfId="192" builtinId="9" hidden="1"/>
    <cellStyle name="Besuchter Link" xfId="194" builtinId="9" hidden="1"/>
    <cellStyle name="Besuchter Link" xfId="196" builtinId="9" hidden="1"/>
    <cellStyle name="Besuchter Link" xfId="198" builtinId="9" hidden="1"/>
    <cellStyle name="Besuchter Link" xfId="200" builtinId="9" hidden="1"/>
    <cellStyle name="Besuchter Link" xfId="202" builtinId="9" hidden="1"/>
    <cellStyle name="Besuchter Link" xfId="204" builtinId="9" hidden="1"/>
    <cellStyle name="Besuchter Link" xfId="206" builtinId="9" hidden="1"/>
    <cellStyle name="Besuchter Link" xfId="208" builtinId="9" hidden="1"/>
    <cellStyle name="Besuchter Link" xfId="210" builtinId="9" hidden="1"/>
    <cellStyle name="Besuchter Link" xfId="212" builtinId="9" hidden="1"/>
    <cellStyle name="Besuchter Link" xfId="214" builtinId="9" hidden="1"/>
    <cellStyle name="Besuchter Link" xfId="216" builtinId="9" hidden="1"/>
    <cellStyle name="Besuchter Link" xfId="218" builtinId="9" hidden="1"/>
    <cellStyle name="Besuchter Link" xfId="220" builtinId="9" hidden="1"/>
    <cellStyle name="Besuchter Link" xfId="222" builtinId="9" hidden="1"/>
    <cellStyle name="Besuchter Link" xfId="224" builtinId="9" hidden="1"/>
    <cellStyle name="Besuchter Link" xfId="226" builtinId="9" hidden="1"/>
    <cellStyle name="Besuchter Link" xfId="228" builtinId="9" hidden="1"/>
    <cellStyle name="Besuchter Link" xfId="230" builtinId="9" hidden="1"/>
    <cellStyle name="Besuchter Link" xfId="232" builtinId="9" hidden="1"/>
    <cellStyle name="Besuchter Link" xfId="234" builtinId="9" hidden="1"/>
    <cellStyle name="Besuchter Link" xfId="236" builtinId="9" hidden="1"/>
    <cellStyle name="Besuchter Link" xfId="238" builtinId="9" hidden="1"/>
    <cellStyle name="Besuchter Link" xfId="240" builtinId="9" hidden="1"/>
    <cellStyle name="Besuchter Link" xfId="242" builtinId="9" hidden="1"/>
    <cellStyle name="Besuchter Link" xfId="244" builtinId="9" hidden="1"/>
    <cellStyle name="Besuchter Link" xfId="246" builtinId="9" hidden="1"/>
    <cellStyle name="Besuchter Link" xfId="248" builtinId="9" hidden="1"/>
    <cellStyle name="Besuchter Link" xfId="250" builtinId="9" hidden="1"/>
    <cellStyle name="Besuchter Link" xfId="252" builtinId="9" hidden="1"/>
    <cellStyle name="Besuchter Link" xfId="254" builtinId="9" hidden="1"/>
    <cellStyle name="Besuchter Link" xfId="256" builtinId="9" hidden="1"/>
    <cellStyle name="Besuchter Link" xfId="258" builtinId="9" hidden="1"/>
    <cellStyle name="Besuchter Link" xfId="260" builtinId="9" hidden="1"/>
    <cellStyle name="Besuchter Link" xfId="262" builtinId="9" hidden="1"/>
    <cellStyle name="Besuchter Link" xfId="264" builtinId="9" hidden="1"/>
    <cellStyle name="Besuchter Link" xfId="266" builtinId="9" hidden="1"/>
    <cellStyle name="Besuchter Link" xfId="268" builtinId="9" hidden="1"/>
    <cellStyle name="Besuchter Link" xfId="270" builtinId="9" hidden="1"/>
    <cellStyle name="Besuchter Link" xfId="272" builtinId="9" hidden="1"/>
    <cellStyle name="Besuchter Link" xfId="274" builtinId="9" hidden="1"/>
    <cellStyle name="Besuchter Link" xfId="276" builtinId="9" hidden="1"/>
    <cellStyle name="Besuchter Link" xfId="278" builtinId="9" hidden="1"/>
    <cellStyle name="Besuchter Link" xfId="280" builtinId="9" hidden="1"/>
    <cellStyle name="Besuchter Link" xfId="282" builtinId="9" hidden="1"/>
    <cellStyle name="Besuchter Link" xfId="284" builtinId="9" hidden="1"/>
    <cellStyle name="Besuchter Link" xfId="286" builtinId="9" hidden="1"/>
    <cellStyle name="Besuchter Link" xfId="288" builtinId="9" hidden="1"/>
    <cellStyle name="Besuchter Link" xfId="290" builtinId="9" hidden="1"/>
    <cellStyle name="Besuchter Link" xfId="292" builtinId="9" hidden="1"/>
    <cellStyle name="Besuchter Link" xfId="294" builtinId="9" hidden="1"/>
    <cellStyle name="Besuchter Link" xfId="296" builtinId="9" hidden="1"/>
    <cellStyle name="Besuchter Link" xfId="298" builtinId="9" hidden="1"/>
    <cellStyle name="Besuchter Link" xfId="300" builtinId="9" hidden="1"/>
    <cellStyle name="Besuchter Link" xfId="302" builtinId="9" hidden="1"/>
    <cellStyle name="Besuchter Link" xfId="304" builtinId="9" hidden="1"/>
    <cellStyle name="Besuchter Link" xfId="306" builtinId="9" hidden="1"/>
    <cellStyle name="Besuchter Link" xfId="308" builtinId="9" hidden="1"/>
    <cellStyle name="Besuchter Link" xfId="310" builtinId="9" hidden="1"/>
    <cellStyle name="Besuchter Link" xfId="312" builtinId="9" hidden="1"/>
    <cellStyle name="Besuchter Link" xfId="314" builtinId="9" hidden="1"/>
    <cellStyle name="Besuchter Link" xfId="316" builtinId="9" hidden="1"/>
    <cellStyle name="Besuchter Link" xfId="318" builtinId="9" hidden="1"/>
    <cellStyle name="Besuchter Link" xfId="320" builtinId="9" hidden="1"/>
    <cellStyle name="Besuchter Link" xfId="322" builtinId="9" hidden="1"/>
    <cellStyle name="Besuchter Link" xfId="324" builtinId="9" hidden="1"/>
    <cellStyle name="Besuchter Link" xfId="326" builtinId="9" hidden="1"/>
    <cellStyle name="Besuchter Link" xfId="328" builtinId="9" hidden="1"/>
    <cellStyle name="Besuchter Link" xfId="330" builtinId="9" hidden="1"/>
    <cellStyle name="Besuchter Link" xfId="332" builtinId="9" hidden="1"/>
    <cellStyle name="Besuchter Link" xfId="334" builtinId="9" hidden="1"/>
    <cellStyle name="Besuchter Link" xfId="336" builtinId="9" hidden="1"/>
    <cellStyle name="Besuchter Link" xfId="338" builtinId="9" hidden="1"/>
    <cellStyle name="Besuchter Link" xfId="340" builtinId="9" hidden="1"/>
    <cellStyle name="Besuchter Link" xfId="342" builtinId="9" hidden="1"/>
    <cellStyle name="Besuchter Link" xfId="344" builtinId="9" hidden="1"/>
    <cellStyle name="Besuchter Link" xfId="346" builtinId="9" hidden="1"/>
    <cellStyle name="Besuchter Link" xfId="348" builtinId="9" hidden="1"/>
    <cellStyle name="Besuchter Link" xfId="350" builtinId="9" hidden="1"/>
    <cellStyle name="Besuchter Link" xfId="352" builtinId="9" hidden="1"/>
    <cellStyle name="Besuchter Link" xfId="354" builtinId="9" hidden="1"/>
    <cellStyle name="Besuchter Link" xfId="356" builtinId="9" hidden="1"/>
    <cellStyle name="Besuchter Link" xfId="358" builtinId="9" hidden="1"/>
    <cellStyle name="Besuchter Link" xfId="360" builtinId="9" hidden="1"/>
    <cellStyle name="Besuchter Link" xfId="362" builtinId="9" hidden="1"/>
    <cellStyle name="Besuchter Link" xfId="364" builtinId="9" hidden="1"/>
    <cellStyle name="Besuchter Link" xfId="366" builtinId="9" hidden="1"/>
    <cellStyle name="Besuchter Link" xfId="368" builtinId="9" hidden="1"/>
    <cellStyle name="Besuchter Link" xfId="370" builtinId="9" hidden="1"/>
    <cellStyle name="Besuchter Link" xfId="372" builtinId="9" hidden="1"/>
    <cellStyle name="Besuchter Link" xfId="374" builtinId="9" hidden="1"/>
    <cellStyle name="Besuchter Link" xfId="376" builtinId="9" hidden="1"/>
    <cellStyle name="Besuchter Link" xfId="378" builtinId="9" hidden="1"/>
    <cellStyle name="Besuchter Link" xfId="380" builtinId="9" hidden="1"/>
    <cellStyle name="Besuchter Link" xfId="382" builtinId="9" hidden="1"/>
    <cellStyle name="Besuchter Link" xfId="384" builtinId="9" hidden="1"/>
    <cellStyle name="Besuchter Link" xfId="386" builtinId="9" hidden="1"/>
    <cellStyle name="Besuchter Link" xfId="388" builtinId="9" hidden="1"/>
    <cellStyle name="Besuchter Link" xfId="390" builtinId="9" hidden="1"/>
    <cellStyle name="Besuchter Link" xfId="392" builtinId="9" hidden="1"/>
    <cellStyle name="Besuchter Link" xfId="394" builtinId="9" hidden="1"/>
    <cellStyle name="Besuchter Link" xfId="396" builtinId="9" hidden="1"/>
    <cellStyle name="Besuchter Link" xfId="398" builtinId="9" hidden="1"/>
    <cellStyle name="Besuchter Link" xfId="400" builtinId="9" hidden="1"/>
    <cellStyle name="Besuchter Link" xfId="402" builtinId="9" hidden="1"/>
    <cellStyle name="Besuchter Link" xfId="404" builtinId="9" hidden="1"/>
    <cellStyle name="Besuchter Link" xfId="406" builtinId="9" hidden="1"/>
    <cellStyle name="Besuchter Link" xfId="408" builtinId="9" hidden="1"/>
    <cellStyle name="Besuchter Link" xfId="410" builtinId="9" hidden="1"/>
    <cellStyle name="Besuchter Link" xfId="412" builtinId="9" hidden="1"/>
    <cellStyle name="Besuchter Link" xfId="414" builtinId="9" hidden="1"/>
    <cellStyle name="Besuchter Link" xfId="416" builtinId="9" hidden="1"/>
    <cellStyle name="Besuchter Link" xfId="418" builtinId="9" hidden="1"/>
    <cellStyle name="Besuchter Link" xfId="420" builtinId="9" hidden="1"/>
    <cellStyle name="Besuchter Link" xfId="422" builtinId="9" hidden="1"/>
    <cellStyle name="Besuchter Link" xfId="424" builtinId="9" hidden="1"/>
    <cellStyle name="Besuchter Link" xfId="426" builtinId="9" hidden="1"/>
    <cellStyle name="Besuchter Link" xfId="428" builtinId="9" hidden="1"/>
    <cellStyle name="Besuchter Link" xfId="430" builtinId="9" hidden="1"/>
    <cellStyle name="Besuchter Link" xfId="432" builtinId="9" hidden="1"/>
    <cellStyle name="Besuchter Link" xfId="434" builtinId="9" hidden="1"/>
    <cellStyle name="Besuchter Link" xfId="436" builtinId="9" hidden="1"/>
    <cellStyle name="Besuchter Link" xfId="438" builtinId="9" hidden="1"/>
    <cellStyle name="Besuchter Link" xfId="440" builtinId="9" hidden="1"/>
    <cellStyle name="Besuchter Link" xfId="442" builtinId="9" hidden="1"/>
    <cellStyle name="Besuchter Link" xfId="444" builtinId="9" hidden="1"/>
    <cellStyle name="Besuchter Link" xfId="446" builtinId="9" hidden="1"/>
    <cellStyle name="Besuchter Link" xfId="448" builtinId="9" hidden="1"/>
    <cellStyle name="Besuchter Link" xfId="450" builtinId="9" hidden="1"/>
    <cellStyle name="Besuchter Link" xfId="452" builtinId="9" hidden="1"/>
    <cellStyle name="Besuchter Link" xfId="454" builtinId="9" hidden="1"/>
    <cellStyle name="Besuchter Link" xfId="456" builtinId="9" hidden="1"/>
    <cellStyle name="Besuchter Link" xfId="458" builtinId="9" hidden="1"/>
    <cellStyle name="Link" xfId="1" builtinId="8" hidden="1"/>
    <cellStyle name="Link" xfId="3" builtinId="8" hidden="1"/>
    <cellStyle name="Link" xfId="5" builtinId="8" hidden="1"/>
    <cellStyle name="Link" xfId="7" builtinId="8" hidden="1"/>
    <cellStyle name="Link" xfId="9" builtinId="8" hidden="1"/>
    <cellStyle name="Link" xfId="11" builtinId="8" hidden="1"/>
    <cellStyle name="Link" xfId="13" builtinId="8" hidden="1"/>
    <cellStyle name="Link" xfId="15" builtinId="8" hidden="1"/>
    <cellStyle name="Link" xfId="17" builtinId="8" hidden="1"/>
    <cellStyle name="Link" xfId="19" builtinId="8" hidden="1"/>
    <cellStyle name="Link" xfId="21" builtinId="8" hidden="1"/>
    <cellStyle name="Link" xfId="23" builtinId="8" hidden="1"/>
    <cellStyle name="Link" xfId="25" builtinId="8" hidden="1"/>
    <cellStyle name="Link" xfId="27" builtinId="8" hidden="1"/>
    <cellStyle name="Link" xfId="29" builtinId="8" hidden="1"/>
    <cellStyle name="Link" xfId="31" builtinId="8" hidden="1"/>
    <cellStyle name="Link" xfId="33" builtinId="8" hidden="1"/>
    <cellStyle name="Link" xfId="35" builtinId="8" hidden="1"/>
    <cellStyle name="Link" xfId="37" builtinId="8" hidden="1"/>
    <cellStyle name="Link" xfId="39" builtinId="8" hidden="1"/>
    <cellStyle name="Link" xfId="41" builtinId="8" hidden="1"/>
    <cellStyle name="Link" xfId="43" builtinId="8" hidden="1"/>
    <cellStyle name="Link" xfId="45" builtinId="8" hidden="1"/>
    <cellStyle name="Link" xfId="47" builtinId="8" hidden="1"/>
    <cellStyle name="Link" xfId="49" builtinId="8" hidden="1"/>
    <cellStyle name="Link" xfId="51" builtinId="8" hidden="1"/>
    <cellStyle name="Link" xfId="53" builtinId="8" hidden="1"/>
    <cellStyle name="Link" xfId="55" builtinId="8" hidden="1"/>
    <cellStyle name="Link" xfId="57" builtinId="8" hidden="1"/>
    <cellStyle name="Link" xfId="59" builtinId="8" hidden="1"/>
    <cellStyle name="Link" xfId="61" builtinId="8" hidden="1"/>
    <cellStyle name="Link" xfId="63" builtinId="8" hidden="1"/>
    <cellStyle name="Link" xfId="65" builtinId="8" hidden="1"/>
    <cellStyle name="Link" xfId="67" builtinId="8" hidden="1"/>
    <cellStyle name="Link" xfId="69" builtinId="8" hidden="1"/>
    <cellStyle name="Link" xfId="71" builtinId="8" hidden="1"/>
    <cellStyle name="Link" xfId="73" builtinId="8" hidden="1"/>
    <cellStyle name="Link" xfId="75" builtinId="8" hidden="1"/>
    <cellStyle name="Link" xfId="77" builtinId="8" hidden="1"/>
    <cellStyle name="Link" xfId="79" builtinId="8" hidden="1"/>
    <cellStyle name="Link" xfId="81" builtinId="8" hidden="1"/>
    <cellStyle name="Link" xfId="83" builtinId="8" hidden="1"/>
    <cellStyle name="Link" xfId="85" builtinId="8" hidden="1"/>
    <cellStyle name="Link" xfId="87" builtinId="8" hidden="1"/>
    <cellStyle name="Link" xfId="89" builtinId="8" hidden="1"/>
    <cellStyle name="Link" xfId="91" builtinId="8" hidden="1"/>
    <cellStyle name="Link" xfId="93" builtinId="8" hidden="1"/>
    <cellStyle name="Link" xfId="95" builtinId="8" hidden="1"/>
    <cellStyle name="Link" xfId="97" builtinId="8" hidden="1"/>
    <cellStyle name="Link" xfId="99" builtinId="8" hidden="1"/>
    <cellStyle name="Link" xfId="101" builtinId="8" hidden="1"/>
    <cellStyle name="Link" xfId="103" builtinId="8" hidden="1"/>
    <cellStyle name="Link" xfId="105" builtinId="8" hidden="1"/>
    <cellStyle name="Link" xfId="107" builtinId="8" hidden="1"/>
    <cellStyle name="Link" xfId="109" builtinId="8" hidden="1"/>
    <cellStyle name="Link" xfId="111" builtinId="8" hidden="1"/>
    <cellStyle name="Link" xfId="113" builtinId="8" hidden="1"/>
    <cellStyle name="Link" xfId="115" builtinId="8" hidden="1"/>
    <cellStyle name="Link" xfId="117" builtinId="8" hidden="1"/>
    <cellStyle name="Link" xfId="119" builtinId="8" hidden="1"/>
    <cellStyle name="Link" xfId="121" builtinId="8" hidden="1"/>
    <cellStyle name="Link" xfId="123" builtinId="8" hidden="1"/>
    <cellStyle name="Link" xfId="125" builtinId="8" hidden="1"/>
    <cellStyle name="Link" xfId="127" builtinId="8" hidden="1"/>
    <cellStyle name="Link" xfId="129" builtinId="8" hidden="1"/>
    <cellStyle name="Link" xfId="131" builtinId="8" hidden="1"/>
    <cellStyle name="Link" xfId="133" builtinId="8" hidden="1"/>
    <cellStyle name="Link" xfId="135" builtinId="8" hidden="1"/>
    <cellStyle name="Link" xfId="137" builtinId="8" hidden="1"/>
    <cellStyle name="Link" xfId="139" builtinId="8" hidden="1"/>
    <cellStyle name="Link" xfId="141" builtinId="8" hidden="1"/>
    <cellStyle name="Link" xfId="143" builtinId="8" hidden="1"/>
    <cellStyle name="Link" xfId="145" builtinId="8" hidden="1"/>
    <cellStyle name="Link" xfId="147" builtinId="8" hidden="1"/>
    <cellStyle name="Link" xfId="149" builtinId="8" hidden="1"/>
    <cellStyle name="Link" xfId="151" builtinId="8" hidden="1"/>
    <cellStyle name="Link" xfId="153" builtinId="8" hidden="1"/>
    <cellStyle name="Link" xfId="155" builtinId="8" hidden="1"/>
    <cellStyle name="Link" xfId="157" builtinId="8" hidden="1"/>
    <cellStyle name="Link" xfId="159" builtinId="8" hidden="1"/>
    <cellStyle name="Link" xfId="161" builtinId="8" hidden="1"/>
    <cellStyle name="Link" xfId="163" builtinId="8" hidden="1"/>
    <cellStyle name="Link" xfId="165" builtinId="8" hidden="1"/>
    <cellStyle name="Link" xfId="167" builtinId="8" hidden="1"/>
    <cellStyle name="Link" xfId="169" builtinId="8" hidden="1"/>
    <cellStyle name="Link" xfId="171" builtinId="8" hidden="1"/>
    <cellStyle name="Link" xfId="173" builtinId="8" hidden="1"/>
    <cellStyle name="Link" xfId="175" builtinId="8" hidden="1"/>
    <cellStyle name="Link" xfId="177" builtinId="8" hidden="1"/>
    <cellStyle name="Link" xfId="179" builtinId="8" hidden="1"/>
    <cellStyle name="Link" xfId="181" builtinId="8" hidden="1"/>
    <cellStyle name="Link" xfId="183" builtinId="8" hidden="1"/>
    <cellStyle name="Link" xfId="185" builtinId="8" hidden="1"/>
    <cellStyle name="Link" xfId="187" builtinId="8" hidden="1"/>
    <cellStyle name="Link" xfId="189" builtinId="8" hidden="1"/>
    <cellStyle name="Link" xfId="191" builtinId="8" hidden="1"/>
    <cellStyle name="Link" xfId="193" builtinId="8" hidden="1"/>
    <cellStyle name="Link" xfId="195" builtinId="8" hidden="1"/>
    <cellStyle name="Link" xfId="197" builtinId="8" hidden="1"/>
    <cellStyle name="Link" xfId="199" builtinId="8" hidden="1"/>
    <cellStyle name="Link" xfId="201" builtinId="8" hidden="1"/>
    <cellStyle name="Link" xfId="203" builtinId="8" hidden="1"/>
    <cellStyle name="Link" xfId="205" builtinId="8" hidden="1"/>
    <cellStyle name="Link" xfId="207" builtinId="8" hidden="1"/>
    <cellStyle name="Link" xfId="209" builtinId="8" hidden="1"/>
    <cellStyle name="Link" xfId="211" builtinId="8" hidden="1"/>
    <cellStyle name="Link" xfId="213" builtinId="8" hidden="1"/>
    <cellStyle name="Link" xfId="215" builtinId="8" hidden="1"/>
    <cellStyle name="Link" xfId="217" builtinId="8" hidden="1"/>
    <cellStyle name="Link" xfId="219" builtinId="8" hidden="1"/>
    <cellStyle name="Link" xfId="221" builtinId="8" hidden="1"/>
    <cellStyle name="Link" xfId="223" builtinId="8" hidden="1"/>
    <cellStyle name="Link" xfId="225" builtinId="8" hidden="1"/>
    <cellStyle name="Link" xfId="227" builtinId="8" hidden="1"/>
    <cellStyle name="Link" xfId="229" builtinId="8" hidden="1"/>
    <cellStyle name="Link" xfId="231" builtinId="8" hidden="1"/>
    <cellStyle name="Link" xfId="233" builtinId="8" hidden="1"/>
    <cellStyle name="Link" xfId="235" builtinId="8" hidden="1"/>
    <cellStyle name="Link" xfId="237" builtinId="8" hidden="1"/>
    <cellStyle name="Link" xfId="239" builtinId="8" hidden="1"/>
    <cellStyle name="Link" xfId="241" builtinId="8" hidden="1"/>
    <cellStyle name="Link" xfId="243" builtinId="8" hidden="1"/>
    <cellStyle name="Link" xfId="245" builtinId="8" hidden="1"/>
    <cellStyle name="Link" xfId="247" builtinId="8" hidden="1"/>
    <cellStyle name="Link" xfId="249" builtinId="8" hidden="1"/>
    <cellStyle name="Link" xfId="251" builtinId="8" hidden="1"/>
    <cellStyle name="Link" xfId="253" builtinId="8" hidden="1"/>
    <cellStyle name="Link" xfId="255" builtinId="8" hidden="1"/>
    <cellStyle name="Link" xfId="257" builtinId="8" hidden="1"/>
    <cellStyle name="Link" xfId="259" builtinId="8" hidden="1"/>
    <cellStyle name="Link" xfId="261" builtinId="8" hidden="1"/>
    <cellStyle name="Link" xfId="263" builtinId="8" hidden="1"/>
    <cellStyle name="Link" xfId="265" builtinId="8" hidden="1"/>
    <cellStyle name="Link" xfId="267" builtinId="8" hidden="1"/>
    <cellStyle name="Link" xfId="269" builtinId="8" hidden="1"/>
    <cellStyle name="Link" xfId="271" builtinId="8" hidden="1"/>
    <cellStyle name="Link" xfId="273" builtinId="8" hidden="1"/>
    <cellStyle name="Link" xfId="275" builtinId="8" hidden="1"/>
    <cellStyle name="Link" xfId="277" builtinId="8" hidden="1"/>
    <cellStyle name="Link" xfId="279" builtinId="8" hidden="1"/>
    <cellStyle name="Link" xfId="281" builtinId="8" hidden="1"/>
    <cellStyle name="Link" xfId="283" builtinId="8" hidden="1"/>
    <cellStyle name="Link" xfId="285" builtinId="8" hidden="1"/>
    <cellStyle name="Link" xfId="287" builtinId="8" hidden="1"/>
    <cellStyle name="Link" xfId="289" builtinId="8" hidden="1"/>
    <cellStyle name="Link" xfId="291" builtinId="8" hidden="1"/>
    <cellStyle name="Link" xfId="293" builtinId="8" hidden="1"/>
    <cellStyle name="Link" xfId="295" builtinId="8" hidden="1"/>
    <cellStyle name="Link" xfId="297" builtinId="8" hidden="1"/>
    <cellStyle name="Link" xfId="299" builtinId="8" hidden="1"/>
    <cellStyle name="Link" xfId="301" builtinId="8" hidden="1"/>
    <cellStyle name="Link" xfId="303" builtinId="8" hidden="1"/>
    <cellStyle name="Link" xfId="305" builtinId="8" hidden="1"/>
    <cellStyle name="Link" xfId="307" builtinId="8" hidden="1"/>
    <cellStyle name="Link" xfId="309" builtinId="8" hidden="1"/>
    <cellStyle name="Link" xfId="311" builtinId="8" hidden="1"/>
    <cellStyle name="Link" xfId="313" builtinId="8" hidden="1"/>
    <cellStyle name="Link" xfId="315" builtinId="8" hidden="1"/>
    <cellStyle name="Link" xfId="317" builtinId="8" hidden="1"/>
    <cellStyle name="Link" xfId="319" builtinId="8" hidden="1"/>
    <cellStyle name="Link" xfId="321" builtinId="8" hidden="1"/>
    <cellStyle name="Link" xfId="323" builtinId="8" hidden="1"/>
    <cellStyle name="Link" xfId="325" builtinId="8" hidden="1"/>
    <cellStyle name="Link" xfId="327" builtinId="8" hidden="1"/>
    <cellStyle name="Link" xfId="329" builtinId="8" hidden="1"/>
    <cellStyle name="Link" xfId="331" builtinId="8" hidden="1"/>
    <cellStyle name="Link" xfId="333" builtinId="8" hidden="1"/>
    <cellStyle name="Link" xfId="335" builtinId="8" hidden="1"/>
    <cellStyle name="Link" xfId="337" builtinId="8" hidden="1"/>
    <cellStyle name="Link" xfId="339" builtinId="8" hidden="1"/>
    <cellStyle name="Link" xfId="341" builtinId="8" hidden="1"/>
    <cellStyle name="Link" xfId="343" builtinId="8" hidden="1"/>
    <cellStyle name="Link" xfId="345" builtinId="8" hidden="1"/>
    <cellStyle name="Link" xfId="347" builtinId="8" hidden="1"/>
    <cellStyle name="Link" xfId="349" builtinId="8" hidden="1"/>
    <cellStyle name="Link" xfId="351" builtinId="8" hidden="1"/>
    <cellStyle name="Link" xfId="353" builtinId="8" hidden="1"/>
    <cellStyle name="Link" xfId="355" builtinId="8" hidden="1"/>
    <cellStyle name="Link" xfId="357" builtinId="8" hidden="1"/>
    <cellStyle name="Link" xfId="359" builtinId="8" hidden="1"/>
    <cellStyle name="Link" xfId="361" builtinId="8" hidden="1"/>
    <cellStyle name="Link" xfId="363" builtinId="8" hidden="1"/>
    <cellStyle name="Link" xfId="365" builtinId="8" hidden="1"/>
    <cellStyle name="Link" xfId="367" builtinId="8" hidden="1"/>
    <cellStyle name="Link" xfId="369" builtinId="8" hidden="1"/>
    <cellStyle name="Link" xfId="371" builtinId="8" hidden="1"/>
    <cellStyle name="Link" xfId="373" builtinId="8" hidden="1"/>
    <cellStyle name="Link" xfId="375" builtinId="8" hidden="1"/>
    <cellStyle name="Link" xfId="377" builtinId="8" hidden="1"/>
    <cellStyle name="Link" xfId="379" builtinId="8" hidden="1"/>
    <cellStyle name="Link" xfId="381" builtinId="8" hidden="1"/>
    <cellStyle name="Link" xfId="383" builtinId="8" hidden="1"/>
    <cellStyle name="Link" xfId="385" builtinId="8" hidden="1"/>
    <cellStyle name="Link" xfId="387" builtinId="8" hidden="1"/>
    <cellStyle name="Link" xfId="389" builtinId="8" hidden="1"/>
    <cellStyle name="Link" xfId="391" builtinId="8" hidden="1"/>
    <cellStyle name="Link" xfId="393" builtinId="8" hidden="1"/>
    <cellStyle name="Link" xfId="395" builtinId="8" hidden="1"/>
    <cellStyle name="Link" xfId="397" builtinId="8" hidden="1"/>
    <cellStyle name="Link" xfId="399" builtinId="8" hidden="1"/>
    <cellStyle name="Link" xfId="401" builtinId="8" hidden="1"/>
    <cellStyle name="Link" xfId="403" builtinId="8" hidden="1"/>
    <cellStyle name="Link" xfId="405" builtinId="8" hidden="1"/>
    <cellStyle name="Link" xfId="407" builtinId="8" hidden="1"/>
    <cellStyle name="Link" xfId="409" builtinId="8" hidden="1"/>
    <cellStyle name="Link" xfId="411" builtinId="8" hidden="1"/>
    <cellStyle name="Link" xfId="413" builtinId="8" hidden="1"/>
    <cellStyle name="Link" xfId="415" builtinId="8" hidden="1"/>
    <cellStyle name="Link" xfId="417" builtinId="8" hidden="1"/>
    <cellStyle name="Link" xfId="419" builtinId="8" hidden="1"/>
    <cellStyle name="Link" xfId="421" builtinId="8" hidden="1"/>
    <cellStyle name="Link" xfId="423" builtinId="8" hidden="1"/>
    <cellStyle name="Link" xfId="425" builtinId="8" hidden="1"/>
    <cellStyle name="Link" xfId="427" builtinId="8" hidden="1"/>
    <cellStyle name="Link" xfId="429" builtinId="8" hidden="1"/>
    <cellStyle name="Link" xfId="431" builtinId="8" hidden="1"/>
    <cellStyle name="Link" xfId="433" builtinId="8" hidden="1"/>
    <cellStyle name="Link" xfId="435" builtinId="8" hidden="1"/>
    <cellStyle name="Link" xfId="437" builtinId="8" hidden="1"/>
    <cellStyle name="Link" xfId="439" builtinId="8" hidden="1"/>
    <cellStyle name="Link" xfId="441" builtinId="8" hidden="1"/>
    <cellStyle name="Link" xfId="443" builtinId="8" hidden="1"/>
    <cellStyle name="Link" xfId="445" builtinId="8" hidden="1"/>
    <cellStyle name="Link" xfId="447" builtinId="8" hidden="1"/>
    <cellStyle name="Link" xfId="449" builtinId="8" hidden="1"/>
    <cellStyle name="Link" xfId="451" builtinId="8" hidden="1"/>
    <cellStyle name="Link" xfId="453" builtinId="8" hidden="1"/>
    <cellStyle name="Link" xfId="455" builtinId="8" hidden="1"/>
    <cellStyle name="Link" xfId="457" builtinId="8" hidden="1"/>
    <cellStyle name="Standard" xfId="0" builtinId="0"/>
  </cellStyles>
  <dxfs count="0"/>
  <tableStyles count="0" defaultTableStyle="TableStyleMedium2" defaultPivotStyle="PivotStyleMedium9"/>
  <colors>
    <mruColors>
      <color rgb="FFD4000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Relationship Id="rId17" Type="http://schemas.openxmlformats.org/officeDocument/2006/relationships/calcChain" Target="calcChain.xml"/><Relationship Id="rId18" Type="http://schemas.openxmlformats.org/officeDocument/2006/relationships/customXml" Target="../customXml/item1.xml"/><Relationship Id="rId1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PSK!$B$5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PSK!$B$6:$B$133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0.0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PSK!$D$5</c:f>
              <c:strCache>
                <c:ptCount val="1"/>
                <c:pt idx="0">
                  <c:v>uS(i)</c:v>
                </c:pt>
              </c:strCache>
            </c:strRef>
          </c:tx>
          <c:marker>
            <c:symbol val="none"/>
          </c:marker>
          <c:val>
            <c:numRef>
              <c:f>PSK!$D$6:$D$133</c:f>
              <c:numCache>
                <c:formatCode>0.0</c:formatCode>
                <c:ptCount val="128"/>
                <c:pt idx="0">
                  <c:v>0.0</c:v>
                </c:pt>
                <c:pt idx="1">
                  <c:v>0.38268343236509</c:v>
                </c:pt>
                <c:pt idx="2">
                  <c:v>0.707106781186547</c:v>
                </c:pt>
                <c:pt idx="3">
                  <c:v>0.923879532511287</c:v>
                </c:pt>
                <c:pt idx="4">
                  <c:v>1.0</c:v>
                </c:pt>
                <c:pt idx="5">
                  <c:v>0.923879532511287</c:v>
                </c:pt>
                <c:pt idx="6">
                  <c:v>0.707106781186548</c:v>
                </c:pt>
                <c:pt idx="7">
                  <c:v>0.38268343236509</c:v>
                </c:pt>
                <c:pt idx="8">
                  <c:v>-1.22514845490862E-16</c:v>
                </c:pt>
                <c:pt idx="9">
                  <c:v>0.38268343236509</c:v>
                </c:pt>
                <c:pt idx="10">
                  <c:v>0.707106781186547</c:v>
                </c:pt>
                <c:pt idx="11">
                  <c:v>0.923879532511286</c:v>
                </c:pt>
                <c:pt idx="12">
                  <c:v>1.0</c:v>
                </c:pt>
                <c:pt idx="13">
                  <c:v>0.923879532511287</c:v>
                </c:pt>
                <c:pt idx="14">
                  <c:v>0.707106781186548</c:v>
                </c:pt>
                <c:pt idx="15">
                  <c:v>0.38268343236509</c:v>
                </c:pt>
                <c:pt idx="16">
                  <c:v>2.45029690981724E-16</c:v>
                </c:pt>
                <c:pt idx="17">
                  <c:v>-0.38268343236509</c:v>
                </c:pt>
                <c:pt idx="18">
                  <c:v>-0.707106781186547</c:v>
                </c:pt>
                <c:pt idx="19">
                  <c:v>-0.923879532511286</c:v>
                </c:pt>
                <c:pt idx="20">
                  <c:v>-1.0</c:v>
                </c:pt>
                <c:pt idx="21">
                  <c:v>-0.923879532511287</c:v>
                </c:pt>
                <c:pt idx="22">
                  <c:v>-0.707106781186548</c:v>
                </c:pt>
                <c:pt idx="23">
                  <c:v>-0.38268343236509</c:v>
                </c:pt>
                <c:pt idx="24">
                  <c:v>3.67544536472586E-16</c:v>
                </c:pt>
                <c:pt idx="25">
                  <c:v>-0.38268343236509</c:v>
                </c:pt>
                <c:pt idx="26">
                  <c:v>-0.707106781186548</c:v>
                </c:pt>
                <c:pt idx="27">
                  <c:v>-0.923879532511286</c:v>
                </c:pt>
                <c:pt idx="28">
                  <c:v>-1.0</c:v>
                </c:pt>
                <c:pt idx="29">
                  <c:v>-0.923879532511287</c:v>
                </c:pt>
                <c:pt idx="30">
                  <c:v>-0.707106781186548</c:v>
                </c:pt>
                <c:pt idx="31">
                  <c:v>-0.382683432365091</c:v>
                </c:pt>
                <c:pt idx="32">
                  <c:v>-4.90059381963448E-16</c:v>
                </c:pt>
                <c:pt idx="33">
                  <c:v>0.38268343236509</c:v>
                </c:pt>
                <c:pt idx="34">
                  <c:v>0.707106781186548</c:v>
                </c:pt>
                <c:pt idx="35">
                  <c:v>0.923879532511286</c:v>
                </c:pt>
                <c:pt idx="36">
                  <c:v>1.0</c:v>
                </c:pt>
                <c:pt idx="37">
                  <c:v>0.923879532511287</c:v>
                </c:pt>
                <c:pt idx="38">
                  <c:v>0.707106781186549</c:v>
                </c:pt>
                <c:pt idx="39">
                  <c:v>0.382683432365091</c:v>
                </c:pt>
                <c:pt idx="40">
                  <c:v>-6.1257422745431E-16</c:v>
                </c:pt>
                <c:pt idx="41">
                  <c:v>0.382683432365088</c:v>
                </c:pt>
                <c:pt idx="42">
                  <c:v>0.707106781186548</c:v>
                </c:pt>
                <c:pt idx="43">
                  <c:v>0.923879532511286</c:v>
                </c:pt>
                <c:pt idx="44">
                  <c:v>1.0</c:v>
                </c:pt>
                <c:pt idx="45">
                  <c:v>0.923879532511287</c:v>
                </c:pt>
                <c:pt idx="46">
                  <c:v>0.707106781186549</c:v>
                </c:pt>
                <c:pt idx="47">
                  <c:v>0.382683432365089</c:v>
                </c:pt>
                <c:pt idx="48">
                  <c:v>7.35089072945172E-16</c:v>
                </c:pt>
                <c:pt idx="49">
                  <c:v>-0.382683432365088</c:v>
                </c:pt>
                <c:pt idx="50">
                  <c:v>-0.707106781186548</c:v>
                </c:pt>
                <c:pt idx="51">
                  <c:v>-0.923879532511286</c:v>
                </c:pt>
                <c:pt idx="52">
                  <c:v>-1.0</c:v>
                </c:pt>
                <c:pt idx="53">
                  <c:v>-0.923879532511287</c:v>
                </c:pt>
                <c:pt idx="54">
                  <c:v>-0.707106781186549</c:v>
                </c:pt>
                <c:pt idx="55">
                  <c:v>-0.382683432365089</c:v>
                </c:pt>
                <c:pt idx="56">
                  <c:v>8.57603918436034E-16</c:v>
                </c:pt>
                <c:pt idx="57">
                  <c:v>-0.382683432365088</c:v>
                </c:pt>
                <c:pt idx="58">
                  <c:v>-0.707106781186548</c:v>
                </c:pt>
                <c:pt idx="59">
                  <c:v>-0.923879532511286</c:v>
                </c:pt>
                <c:pt idx="60">
                  <c:v>-1.0</c:v>
                </c:pt>
                <c:pt idx="61">
                  <c:v>-0.923879532511287</c:v>
                </c:pt>
                <c:pt idx="62">
                  <c:v>-0.707106781186549</c:v>
                </c:pt>
                <c:pt idx="63">
                  <c:v>-0.382683432365089</c:v>
                </c:pt>
                <c:pt idx="64">
                  <c:v>-9.80118763926896E-16</c:v>
                </c:pt>
                <c:pt idx="65">
                  <c:v>0.382683432365088</c:v>
                </c:pt>
                <c:pt idx="66">
                  <c:v>0.707106781186547</c:v>
                </c:pt>
                <c:pt idx="67">
                  <c:v>0.923879532511286</c:v>
                </c:pt>
                <c:pt idx="68">
                  <c:v>1.0</c:v>
                </c:pt>
                <c:pt idx="69">
                  <c:v>0.923879532511287</c:v>
                </c:pt>
                <c:pt idx="70">
                  <c:v>0.707106781186549</c:v>
                </c:pt>
                <c:pt idx="71">
                  <c:v>0.382683432365089</c:v>
                </c:pt>
                <c:pt idx="72">
                  <c:v>-1.10263360941776E-15</c:v>
                </c:pt>
                <c:pt idx="73">
                  <c:v>0.382683432365087</c:v>
                </c:pt>
                <c:pt idx="74">
                  <c:v>0.707106781186547</c:v>
                </c:pt>
                <c:pt idx="75">
                  <c:v>0.923879532511286</c:v>
                </c:pt>
                <c:pt idx="76">
                  <c:v>1.0</c:v>
                </c:pt>
                <c:pt idx="77">
                  <c:v>0.923879532511287</c:v>
                </c:pt>
                <c:pt idx="78">
                  <c:v>0.707106781186549</c:v>
                </c:pt>
                <c:pt idx="79">
                  <c:v>0.38268343236509</c:v>
                </c:pt>
                <c:pt idx="80">
                  <c:v>1.22514845490862E-15</c:v>
                </c:pt>
                <c:pt idx="81">
                  <c:v>-0.382683432365087</c:v>
                </c:pt>
                <c:pt idx="82">
                  <c:v>-0.707106781186545</c:v>
                </c:pt>
                <c:pt idx="83">
                  <c:v>-0.923879532511287</c:v>
                </c:pt>
                <c:pt idx="84">
                  <c:v>-1.0</c:v>
                </c:pt>
                <c:pt idx="85">
                  <c:v>-0.923879532511287</c:v>
                </c:pt>
                <c:pt idx="86">
                  <c:v>-0.707106781186549</c:v>
                </c:pt>
                <c:pt idx="87">
                  <c:v>-0.382683432365093</c:v>
                </c:pt>
                <c:pt idx="88">
                  <c:v>4.90037697919998E-15</c:v>
                </c:pt>
                <c:pt idx="89">
                  <c:v>-0.38268343236509</c:v>
                </c:pt>
                <c:pt idx="90">
                  <c:v>-0.707106781186547</c:v>
                </c:pt>
                <c:pt idx="91">
                  <c:v>-0.923879532511286</c:v>
                </c:pt>
                <c:pt idx="92">
                  <c:v>-1.0</c:v>
                </c:pt>
                <c:pt idx="93">
                  <c:v>-0.923879532511288</c:v>
                </c:pt>
                <c:pt idx="94">
                  <c:v>-0.707106781186547</c:v>
                </c:pt>
                <c:pt idx="95">
                  <c:v>-0.38268343236509</c:v>
                </c:pt>
                <c:pt idx="96">
                  <c:v>-1.47017814589034E-15</c:v>
                </c:pt>
                <c:pt idx="97">
                  <c:v>0.382683432365087</c:v>
                </c:pt>
                <c:pt idx="98">
                  <c:v>0.707106781186545</c:v>
                </c:pt>
                <c:pt idx="99">
                  <c:v>0.923879532511287</c:v>
                </c:pt>
                <c:pt idx="100">
                  <c:v>1.0</c:v>
                </c:pt>
                <c:pt idx="101">
                  <c:v>0.923879532511287</c:v>
                </c:pt>
                <c:pt idx="102">
                  <c:v>0.707106781186549</c:v>
                </c:pt>
                <c:pt idx="103">
                  <c:v>0.382683432365093</c:v>
                </c:pt>
                <c:pt idx="104">
                  <c:v>1.96002068741929E-15</c:v>
                </c:pt>
                <c:pt idx="105">
                  <c:v>0.38268343236509</c:v>
                </c:pt>
                <c:pt idx="106">
                  <c:v>0.707106781186547</c:v>
                </c:pt>
                <c:pt idx="107">
                  <c:v>0.923879532511286</c:v>
                </c:pt>
                <c:pt idx="108">
                  <c:v>1.0</c:v>
                </c:pt>
                <c:pt idx="109">
                  <c:v>0.923879532511289</c:v>
                </c:pt>
                <c:pt idx="110">
                  <c:v>0.707106781186547</c:v>
                </c:pt>
                <c:pt idx="111">
                  <c:v>0.38268343236509</c:v>
                </c:pt>
                <c:pt idx="112">
                  <c:v>1.71520783687207E-15</c:v>
                </c:pt>
                <c:pt idx="113">
                  <c:v>-0.382683432365087</c:v>
                </c:pt>
                <c:pt idx="114">
                  <c:v>-0.707106781186544</c:v>
                </c:pt>
                <c:pt idx="115">
                  <c:v>-0.923879532511287</c:v>
                </c:pt>
                <c:pt idx="116">
                  <c:v>-1.0</c:v>
                </c:pt>
                <c:pt idx="117">
                  <c:v>-0.923879532511287</c:v>
                </c:pt>
                <c:pt idx="118">
                  <c:v>-0.707106781186549</c:v>
                </c:pt>
                <c:pt idx="119">
                  <c:v>-0.382683432365093</c:v>
                </c:pt>
                <c:pt idx="120">
                  <c:v>5.39043636116343E-15</c:v>
                </c:pt>
                <c:pt idx="121">
                  <c:v>-0.38268343236509</c:v>
                </c:pt>
                <c:pt idx="122">
                  <c:v>-0.707106781186547</c:v>
                </c:pt>
                <c:pt idx="123">
                  <c:v>-0.923879532511286</c:v>
                </c:pt>
                <c:pt idx="124">
                  <c:v>-1.0</c:v>
                </c:pt>
                <c:pt idx="125">
                  <c:v>-0.923879532511289</c:v>
                </c:pt>
                <c:pt idx="126">
                  <c:v>-0.707106781186547</c:v>
                </c:pt>
                <c:pt idx="127">
                  <c:v>-0.38268343236509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260200"/>
        <c:axId val="2101264728"/>
      </c:lineChart>
      <c:catAx>
        <c:axId val="2101260200"/>
        <c:scaling>
          <c:orientation val="minMax"/>
        </c:scaling>
        <c:delete val="0"/>
        <c:axPos val="b"/>
        <c:majorTickMark val="out"/>
        <c:minorTickMark val="none"/>
        <c:tickLblPos val="nextTo"/>
        <c:crossAx val="2101264728"/>
        <c:crosses val="autoZero"/>
        <c:auto val="1"/>
        <c:lblAlgn val="ctr"/>
        <c:lblOffset val="100"/>
        <c:noMultiLvlLbl val="0"/>
      </c:catAx>
      <c:valAx>
        <c:axId val="2101264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260200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5884910969738"/>
          <c:y val="0.392606676673777"/>
          <c:w val="0.149810353876061"/>
          <c:h val="0.179111825068689"/>
        </c:manualLayout>
      </c:layout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PSK!$B$5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PSK!$B$6:$B$133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0.0</c:v>
                </c:pt>
                <c:pt idx="73">
                  <c:v>0.0</c:v>
                </c:pt>
                <c:pt idx="74">
                  <c:v>0.0</c:v>
                </c:pt>
                <c:pt idx="75">
                  <c:v>0.0</c:v>
                </c:pt>
                <c:pt idx="76">
                  <c:v>0.0</c:v>
                </c:pt>
                <c:pt idx="77">
                  <c:v>0.0</c:v>
                </c:pt>
                <c:pt idx="78">
                  <c:v>0.0</c:v>
                </c:pt>
                <c:pt idx="79">
                  <c:v>0.0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0.0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405608"/>
        <c:axId val="2102408568"/>
      </c:lineChart>
      <c:catAx>
        <c:axId val="210240560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2408568"/>
        <c:crosses val="autoZero"/>
        <c:auto val="1"/>
        <c:lblAlgn val="ctr"/>
        <c:lblOffset val="100"/>
        <c:noMultiLvlLbl val="0"/>
      </c:catAx>
      <c:valAx>
        <c:axId val="21024085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4056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Spektrum_PSK!$C$138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Spektrum_PSK!$D$138:$BO$138</c:f>
              <c:numCache>
                <c:formatCode>0.0</c:formatCode>
                <c:ptCount val="64"/>
                <c:pt idx="0">
                  <c:v>3.71924713249427E-15</c:v>
                </c:pt>
                <c:pt idx="1">
                  <c:v>4.27435864480685E-15</c:v>
                </c:pt>
                <c:pt idx="2">
                  <c:v>-1.11022302462516E-15</c:v>
                </c:pt>
                <c:pt idx="3">
                  <c:v>1.25455201782643E-14</c:v>
                </c:pt>
                <c:pt idx="4">
                  <c:v>2.60902410786912E-15</c:v>
                </c:pt>
                <c:pt idx="5">
                  <c:v>-2.77555756156289E-16</c:v>
                </c:pt>
                <c:pt idx="6">
                  <c:v>6.93889390390723E-15</c:v>
                </c:pt>
                <c:pt idx="7">
                  <c:v>3.83026943495679E-15</c:v>
                </c:pt>
                <c:pt idx="8">
                  <c:v>1.77635683940025E-15</c:v>
                </c:pt>
                <c:pt idx="9">
                  <c:v>-1.02695629777827E-14</c:v>
                </c:pt>
                <c:pt idx="10">
                  <c:v>3.5527136788005E-15</c:v>
                </c:pt>
                <c:pt idx="11">
                  <c:v>2.00950367457153E-14</c:v>
                </c:pt>
                <c:pt idx="12">
                  <c:v>1.4432899320127E-14</c:v>
                </c:pt>
                <c:pt idx="13">
                  <c:v>1.60982338570648E-15</c:v>
                </c:pt>
                <c:pt idx="14">
                  <c:v>2.16493489801905E-14</c:v>
                </c:pt>
                <c:pt idx="15">
                  <c:v>1.85407245112401E-14</c:v>
                </c:pt>
                <c:pt idx="16">
                  <c:v>1.53765888910584E-14</c:v>
                </c:pt>
                <c:pt idx="17">
                  <c:v>-2.52575738102223E-14</c:v>
                </c:pt>
                <c:pt idx="18">
                  <c:v>-9.63118473862323E-15</c:v>
                </c:pt>
                <c:pt idx="19">
                  <c:v>-7.85482789922298E-15</c:v>
                </c:pt>
                <c:pt idx="20">
                  <c:v>4.05231403988182E-15</c:v>
                </c:pt>
                <c:pt idx="21">
                  <c:v>-5.20694598549198E-14</c:v>
                </c:pt>
                <c:pt idx="22">
                  <c:v>-1.72084568816899E-15</c:v>
                </c:pt>
                <c:pt idx="23">
                  <c:v>3.94129173741931E-15</c:v>
                </c:pt>
                <c:pt idx="24">
                  <c:v>-1.91513471747839E-14</c:v>
                </c:pt>
                <c:pt idx="25">
                  <c:v>3.68594044175552E-14</c:v>
                </c:pt>
                <c:pt idx="26">
                  <c:v>-1.89848137210902E-14</c:v>
                </c:pt>
                <c:pt idx="27">
                  <c:v>4.20080636942544E-14</c:v>
                </c:pt>
                <c:pt idx="28">
                  <c:v>-9.47852907273727E-15</c:v>
                </c:pt>
                <c:pt idx="29">
                  <c:v>-8.0026263393762E-14</c:v>
                </c:pt>
                <c:pt idx="30">
                  <c:v>-2.63886135165592E-14</c:v>
                </c:pt>
                <c:pt idx="31">
                  <c:v>-3.90625032320457E-14</c:v>
                </c:pt>
                <c:pt idx="32">
                  <c:v>-6.05659255151343E-15</c:v>
                </c:pt>
                <c:pt idx="33">
                  <c:v>1.39610545346613E-14</c:v>
                </c:pt>
                <c:pt idx="34">
                  <c:v>1.15463194561016E-14</c:v>
                </c:pt>
                <c:pt idx="35">
                  <c:v>6.08887940067859E-14</c:v>
                </c:pt>
                <c:pt idx="36">
                  <c:v>-2.23293605827735E-14</c:v>
                </c:pt>
                <c:pt idx="37">
                  <c:v>-4.06341627012807E-14</c:v>
                </c:pt>
                <c:pt idx="38">
                  <c:v>1.90125692967058E-15</c:v>
                </c:pt>
                <c:pt idx="39">
                  <c:v>3.39450689779142E-14</c:v>
                </c:pt>
                <c:pt idx="40">
                  <c:v>-1.69309011255336E-14</c:v>
                </c:pt>
                <c:pt idx="41">
                  <c:v>-7.8159700933611E-14</c:v>
                </c:pt>
                <c:pt idx="42">
                  <c:v>2.11497486191092E-14</c:v>
                </c:pt>
                <c:pt idx="43">
                  <c:v>-1.11521902823597E-13</c:v>
                </c:pt>
                <c:pt idx="44">
                  <c:v>3.50552920025393E-14</c:v>
                </c:pt>
                <c:pt idx="45">
                  <c:v>-2.12885264971874E-14</c:v>
                </c:pt>
                <c:pt idx="46">
                  <c:v>-6.87228052242972E-14</c:v>
                </c:pt>
                <c:pt idx="47">
                  <c:v>8.17124146124115E-14</c:v>
                </c:pt>
                <c:pt idx="48">
                  <c:v>1.09579012530503E-13</c:v>
                </c:pt>
                <c:pt idx="49">
                  <c:v>1.54876111935209E-14</c:v>
                </c:pt>
                <c:pt idx="50">
                  <c:v>-8.24895707296491E-14</c:v>
                </c:pt>
                <c:pt idx="51">
                  <c:v>2.04836148043341E-14</c:v>
                </c:pt>
                <c:pt idx="52">
                  <c:v>-1.22124532708767E-15</c:v>
                </c:pt>
                <c:pt idx="53">
                  <c:v>-8.63753513158372E-14</c:v>
                </c:pt>
                <c:pt idx="54">
                  <c:v>-3.44724249146111E-14</c:v>
                </c:pt>
                <c:pt idx="55">
                  <c:v>-1.63757896132211E-14</c:v>
                </c:pt>
                <c:pt idx="56">
                  <c:v>1.94844140821715E-14</c:v>
                </c:pt>
                <c:pt idx="57">
                  <c:v>-5.04041253179821E-14</c:v>
                </c:pt>
                <c:pt idx="58">
                  <c:v>1.52100554373646E-14</c:v>
                </c:pt>
                <c:pt idx="59">
                  <c:v>-7.07212066686225E-14</c:v>
                </c:pt>
                <c:pt idx="60">
                  <c:v>3.21964677141295E-14</c:v>
                </c:pt>
                <c:pt idx="61">
                  <c:v>2.11497486191092E-14</c:v>
                </c:pt>
                <c:pt idx="62">
                  <c:v>2.04281036531029E-14</c:v>
                </c:pt>
                <c:pt idx="63">
                  <c:v>-5.27355936696949E-15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Spektrum_PSK!$C$139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Spektrum_PSK!$D$139:$BO$139</c:f>
              <c:numCache>
                <c:formatCode>0.0</c:formatCode>
                <c:ptCount val="64"/>
                <c:pt idx="0">
                  <c:v>0.0</c:v>
                </c:pt>
                <c:pt idx="1">
                  <c:v>6.53296861052865E-15</c:v>
                </c:pt>
                <c:pt idx="2">
                  <c:v>5.87724313660942E-15</c:v>
                </c:pt>
                <c:pt idx="3">
                  <c:v>3.67761376907083E-16</c:v>
                </c:pt>
                <c:pt idx="4">
                  <c:v>-53.7989143861887</c:v>
                </c:pt>
                <c:pt idx="5">
                  <c:v>-8.36830604811212E-15</c:v>
                </c:pt>
                <c:pt idx="6">
                  <c:v>1.29618538124987E-14</c:v>
                </c:pt>
                <c:pt idx="7">
                  <c:v>-1.09634523681734E-14</c:v>
                </c:pt>
                <c:pt idx="8">
                  <c:v>-4.88498130835069E-15</c:v>
                </c:pt>
                <c:pt idx="9">
                  <c:v>-1.1518563880486E-14</c:v>
                </c:pt>
                <c:pt idx="10">
                  <c:v>-9.35362898246694E-15</c:v>
                </c:pt>
                <c:pt idx="11">
                  <c:v>-2.54518628395317E-14</c:v>
                </c:pt>
                <c:pt idx="12">
                  <c:v>-33.12920790327788</c:v>
                </c:pt>
                <c:pt idx="13">
                  <c:v>-2.03170813506404E-14</c:v>
                </c:pt>
                <c:pt idx="14">
                  <c:v>2.0566881531181E-14</c:v>
                </c:pt>
                <c:pt idx="15">
                  <c:v>3.64708263589364E-14</c:v>
                </c:pt>
                <c:pt idx="16">
                  <c:v>-2.66453525910038E-15</c:v>
                </c:pt>
                <c:pt idx="17">
                  <c:v>-1.66533453693773E-14</c:v>
                </c:pt>
                <c:pt idx="18">
                  <c:v>1.85407245112401E-14</c:v>
                </c:pt>
                <c:pt idx="19">
                  <c:v>-9.15933995315754E-15</c:v>
                </c:pt>
                <c:pt idx="20">
                  <c:v>8.31221873340139</c:v>
                </c:pt>
                <c:pt idx="21">
                  <c:v>5.27355936696949E-15</c:v>
                </c:pt>
                <c:pt idx="22">
                  <c:v>3.60822483003176E-15</c:v>
                </c:pt>
                <c:pt idx="23">
                  <c:v>-1.28230759344206E-14</c:v>
                </c:pt>
                <c:pt idx="24">
                  <c:v>1.4432899320127E-14</c:v>
                </c:pt>
                <c:pt idx="25">
                  <c:v>1.09356967925578E-14</c:v>
                </c:pt>
                <c:pt idx="26">
                  <c:v>8.99280649946377E-15</c:v>
                </c:pt>
                <c:pt idx="27">
                  <c:v>6.64468480238156E-14</c:v>
                </c:pt>
                <c:pt idx="28">
                  <c:v>-4.200758483842933</c:v>
                </c:pt>
                <c:pt idx="29">
                  <c:v>-5.19029264012261E-14</c:v>
                </c:pt>
                <c:pt idx="30">
                  <c:v>1.27675647831893E-15</c:v>
                </c:pt>
                <c:pt idx="31">
                  <c:v>8.29336599394992E-14</c:v>
                </c:pt>
                <c:pt idx="32">
                  <c:v>1.13242748511766E-14</c:v>
                </c:pt>
                <c:pt idx="33">
                  <c:v>8.93729534823251E-15</c:v>
                </c:pt>
                <c:pt idx="34">
                  <c:v>4.33542091116124E-14</c:v>
                </c:pt>
                <c:pt idx="35">
                  <c:v>-8.38218383591993E-15</c:v>
                </c:pt>
                <c:pt idx="36">
                  <c:v>2.735969558548797</c:v>
                </c:pt>
                <c:pt idx="37">
                  <c:v>-5.55111512312578E-17</c:v>
                </c:pt>
                <c:pt idx="38">
                  <c:v>-1.5931700403371E-14</c:v>
                </c:pt>
                <c:pt idx="39">
                  <c:v>6.49480469405716E-15</c:v>
                </c:pt>
                <c:pt idx="40">
                  <c:v>-2.1094237467878E-15</c:v>
                </c:pt>
                <c:pt idx="41">
                  <c:v>1.83186799063151E-15</c:v>
                </c:pt>
                <c:pt idx="42">
                  <c:v>-3.46389583683049E-14</c:v>
                </c:pt>
                <c:pt idx="43">
                  <c:v>-5.71209746169643E-14</c:v>
                </c:pt>
                <c:pt idx="44">
                  <c:v>-2.069328428885285</c:v>
                </c:pt>
                <c:pt idx="45">
                  <c:v>-2.06501482580279E-14</c:v>
                </c:pt>
                <c:pt idx="46">
                  <c:v>5.1458837191376E-14</c:v>
                </c:pt>
                <c:pt idx="47">
                  <c:v>-3.67483821150927E-14</c:v>
                </c:pt>
                <c:pt idx="48">
                  <c:v>3.62487817540114E-14</c:v>
                </c:pt>
                <c:pt idx="49">
                  <c:v>-2.22044604925031E-16</c:v>
                </c:pt>
                <c:pt idx="50">
                  <c:v>-1.27675647831893E-14</c:v>
                </c:pt>
                <c:pt idx="51">
                  <c:v>2.85049761572509E-14</c:v>
                </c:pt>
                <c:pt idx="52">
                  <c:v>1.744078930374493</c:v>
                </c:pt>
                <c:pt idx="53">
                  <c:v>1.20181642415673E-13</c:v>
                </c:pt>
                <c:pt idx="54">
                  <c:v>-1.60982338570648E-15</c:v>
                </c:pt>
                <c:pt idx="55">
                  <c:v>1.96231919602496E-14</c:v>
                </c:pt>
                <c:pt idx="56">
                  <c:v>-5.62050406216485E-14</c:v>
                </c:pt>
                <c:pt idx="57">
                  <c:v>-1.30589983271534E-13</c:v>
                </c:pt>
                <c:pt idx="58">
                  <c:v>-1.53210777398272E-14</c:v>
                </c:pt>
                <c:pt idx="59">
                  <c:v>-1.46965772884755E-14</c:v>
                </c:pt>
                <c:pt idx="60">
                  <c:v>-1.607352347858091</c:v>
                </c:pt>
                <c:pt idx="61">
                  <c:v>-2.52298182346067E-14</c:v>
                </c:pt>
                <c:pt idx="62">
                  <c:v>7.58768048392255E-14</c:v>
                </c:pt>
                <c:pt idx="63">
                  <c:v>-1.88113413734925E-14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444776"/>
        <c:axId val="2102447848"/>
      </c:lineChart>
      <c:catAx>
        <c:axId val="2102444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2447848"/>
        <c:crosses val="autoZero"/>
        <c:auto val="1"/>
        <c:lblAlgn val="ctr"/>
        <c:lblOffset val="100"/>
        <c:noMultiLvlLbl val="0"/>
      </c:catAx>
      <c:valAx>
        <c:axId val="2102447848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244477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Spektrum_PSK!$C$142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Spektrum_PSK!$D$142:$BO$142</c:f>
              <c:numCache>
                <c:formatCode>0.0</c:formatCode>
                <c:ptCount val="64"/>
                <c:pt idx="0">
                  <c:v>3.71924713249427E-15</c:v>
                </c:pt>
                <c:pt idx="1">
                  <c:v>7.807036613888E-15</c:v>
                </c:pt>
                <c:pt idx="2">
                  <c:v>5.9811856726932E-15</c:v>
                </c:pt>
                <c:pt idx="3">
                  <c:v>1.25509093285539E-14</c:v>
                </c:pt>
                <c:pt idx="4">
                  <c:v>53.7989143861887</c:v>
                </c:pt>
                <c:pt idx="5">
                  <c:v>8.37290769760693E-15</c:v>
                </c:pt>
                <c:pt idx="6">
                  <c:v>1.47023094398896E-14</c:v>
                </c:pt>
                <c:pt idx="7">
                  <c:v>1.16132791137375E-14</c:v>
                </c:pt>
                <c:pt idx="8">
                  <c:v>5.19793093488358E-15</c:v>
                </c:pt>
                <c:pt idx="9">
                  <c:v>1.5431825479297E-14</c:v>
                </c:pt>
                <c:pt idx="10">
                  <c:v>1.00056059099478E-14</c:v>
                </c:pt>
                <c:pt idx="11">
                  <c:v>3.24285032620068E-14</c:v>
                </c:pt>
                <c:pt idx="12">
                  <c:v>33.12920790327788</c:v>
                </c:pt>
                <c:pt idx="13">
                  <c:v>2.03807587184998E-14</c:v>
                </c:pt>
                <c:pt idx="14">
                  <c:v>2.98611943361901E-14</c:v>
                </c:pt>
                <c:pt idx="15">
                  <c:v>4.09130742025748E-14</c:v>
                </c:pt>
                <c:pt idx="16">
                  <c:v>1.56057436244355E-14</c:v>
                </c:pt>
                <c:pt idx="17">
                  <c:v>3.02535774210355E-14</c:v>
                </c:pt>
                <c:pt idx="18">
                  <c:v>2.08930176104647E-14</c:v>
                </c:pt>
                <c:pt idx="19">
                  <c:v>1.20661439451019E-14</c:v>
                </c:pt>
                <c:pt idx="20">
                  <c:v>8.31221873340139</c:v>
                </c:pt>
                <c:pt idx="21">
                  <c:v>5.23358297725379E-14</c:v>
                </c:pt>
                <c:pt idx="22">
                  <c:v>3.99757380251416E-15</c:v>
                </c:pt>
                <c:pt idx="23">
                  <c:v>1.34151055523006E-14</c:v>
                </c:pt>
                <c:pt idx="24">
                  <c:v>2.39808815808349E-14</c:v>
                </c:pt>
                <c:pt idx="25">
                  <c:v>3.84474337031179E-14</c:v>
                </c:pt>
                <c:pt idx="26">
                  <c:v>2.10069921873954E-14</c:v>
                </c:pt>
                <c:pt idx="27">
                  <c:v>7.86120921209999E-14</c:v>
                </c:pt>
                <c:pt idx="28">
                  <c:v>4.200758483842933</c:v>
                </c:pt>
                <c:pt idx="29">
                  <c:v>9.538404794188E-14</c:v>
                </c:pt>
                <c:pt idx="30">
                  <c:v>2.64194820242801E-14</c:v>
                </c:pt>
                <c:pt idx="31">
                  <c:v>9.16726301014325E-14</c:v>
                </c:pt>
                <c:pt idx="32">
                  <c:v>1.28421771612153E-14</c:v>
                </c:pt>
                <c:pt idx="33">
                  <c:v>1.65766791566142E-14</c:v>
                </c:pt>
                <c:pt idx="34">
                  <c:v>4.48654091776255E-14</c:v>
                </c:pt>
                <c:pt idx="35">
                  <c:v>6.14630477722995E-14</c:v>
                </c:pt>
                <c:pt idx="36">
                  <c:v>2.735969558548797</c:v>
                </c:pt>
                <c:pt idx="37">
                  <c:v>4.06342006187161E-14</c:v>
                </c:pt>
                <c:pt idx="38">
                  <c:v>1.60447454219564E-14</c:v>
                </c:pt>
                <c:pt idx="39">
                  <c:v>3.4560818797148E-14</c:v>
                </c:pt>
                <c:pt idx="40">
                  <c:v>1.70618018235504E-14</c:v>
                </c:pt>
                <c:pt idx="41">
                  <c:v>7.81811651893639E-14</c:v>
                </c:pt>
                <c:pt idx="42">
                  <c:v>4.05853336008548E-14</c:v>
                </c:pt>
                <c:pt idx="43">
                  <c:v>1.25299403632211E-13</c:v>
                </c:pt>
                <c:pt idx="44">
                  <c:v>2.069328428885285</c:v>
                </c:pt>
                <c:pt idx="45">
                  <c:v>2.96585566658255E-14</c:v>
                </c:pt>
                <c:pt idx="46">
                  <c:v>8.58535723367713E-14</c:v>
                </c:pt>
                <c:pt idx="47">
                  <c:v>8.95955483819788E-14</c:v>
                </c:pt>
                <c:pt idx="48">
                  <c:v>1.15418950635544E-13</c:v>
                </c:pt>
                <c:pt idx="49">
                  <c:v>1.54892028293341E-14</c:v>
                </c:pt>
                <c:pt idx="50">
                  <c:v>8.34717915804778E-14</c:v>
                </c:pt>
                <c:pt idx="51">
                  <c:v>3.51014549723765E-14</c:v>
                </c:pt>
                <c:pt idx="52">
                  <c:v>1.744078930374493</c:v>
                </c:pt>
                <c:pt idx="53">
                  <c:v>1.48001109754836E-13</c:v>
                </c:pt>
                <c:pt idx="54">
                  <c:v>3.4509992912585E-14</c:v>
                </c:pt>
                <c:pt idx="55">
                  <c:v>2.55584848566046E-14</c:v>
                </c:pt>
                <c:pt idx="56">
                  <c:v>5.94865445576282E-14</c:v>
                </c:pt>
                <c:pt idx="57">
                  <c:v>1.39979711315356E-13</c:v>
                </c:pt>
                <c:pt idx="58">
                  <c:v>2.15889140421081E-14</c:v>
                </c:pt>
                <c:pt idx="59">
                  <c:v>7.22321151335204E-14</c:v>
                </c:pt>
                <c:pt idx="60">
                  <c:v>1.607352347858091</c:v>
                </c:pt>
                <c:pt idx="61">
                  <c:v>3.29219621955133E-14</c:v>
                </c:pt>
                <c:pt idx="62">
                  <c:v>7.85786035220265E-14</c:v>
                </c:pt>
                <c:pt idx="63">
                  <c:v>1.95365552917351E-14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490504"/>
        <c:axId val="2102493272"/>
      </c:lineChart>
      <c:catAx>
        <c:axId val="2102490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2493272"/>
        <c:crosses val="autoZero"/>
        <c:auto val="1"/>
        <c:lblAlgn val="ctr"/>
        <c:lblOffset val="100"/>
        <c:noMultiLvlLbl val="0"/>
      </c:catAx>
      <c:valAx>
        <c:axId val="210249327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249050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Spektrum_PSK!$C$145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Spektrum_PSK!$D$145:$BP$145</c:f>
              <c:numCache>
                <c:formatCode>General</c:formatCode>
                <c:ptCount val="65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90.0</c:v>
                </c:pt>
                <c:pt idx="5">
                  <c:v>0.0</c:v>
                </c:pt>
                <c:pt idx="6">
                  <c:v>0.0</c:v>
                </c:pt>
                <c:pt idx="7">
                  <c:v>0.0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90.00000000000003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89.99999999999997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269.9999999999999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-89.99999999999954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90.00000000000098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-89.99999999999997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90.00000000000114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767896"/>
        <c:axId val="2099340808"/>
      </c:lineChart>
      <c:catAx>
        <c:axId val="2099767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9340808"/>
        <c:crosses val="autoZero"/>
        <c:auto val="1"/>
        <c:lblAlgn val="ctr"/>
        <c:lblOffset val="100"/>
        <c:noMultiLvlLbl val="0"/>
      </c:catAx>
      <c:valAx>
        <c:axId val="2099340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9976789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radarChart>
        <c:radarStyle val="marker"/>
        <c:varyColors val="0"/>
        <c:ser>
          <c:idx val="2"/>
          <c:order val="0"/>
          <c:tx>
            <c:strRef>
              <c:f>Kreisdiagramme!$C$8</c:f>
              <c:strCache>
                <c:ptCount val="1"/>
                <c:pt idx="0">
                  <c:v>Betrag</c:v>
                </c:pt>
              </c:strCache>
            </c:strRef>
          </c:tx>
          <c:spPr>
            <a:ln w="0" cmpd="sng">
              <a:prstDash val="sysDot"/>
            </a:ln>
          </c:spPr>
          <c:marker>
            <c:symbol val="diamond"/>
            <c:size val="14"/>
            <c:spPr>
              <a:solidFill>
                <a:srgbClr val="D40009"/>
              </a:solidFill>
              <a:ln w="0">
                <a:solidFill>
                  <a:srgbClr val="FF6600"/>
                </a:solidFill>
                <a:prstDash val="sysDot"/>
              </a:ln>
            </c:spPr>
          </c:marker>
          <c:dPt>
            <c:idx val="0"/>
            <c:bubble3D val="0"/>
            <c:spPr>
              <a:ln w="0" cmpd="sng">
                <a:solidFill>
                  <a:schemeClr val="tx1"/>
                </a:solidFill>
                <a:prstDash val="sysDot"/>
              </a:ln>
            </c:spPr>
          </c:dPt>
          <c:cat>
            <c:numRef>
              <c:f>Kreisdiagramme!$B$9:$B$40</c:f>
              <c:numCache>
                <c:formatCode>0.00</c:formatCode>
                <c:ptCount val="32"/>
                <c:pt idx="0">
                  <c:v>0.5</c:v>
                </c:pt>
                <c:pt idx="1">
                  <c:v>0.4375</c:v>
                </c:pt>
                <c:pt idx="2">
                  <c:v>0.375</c:v>
                </c:pt>
                <c:pt idx="3">
                  <c:v>0.3125</c:v>
                </c:pt>
                <c:pt idx="4">
                  <c:v>0.25</c:v>
                </c:pt>
                <c:pt idx="5">
                  <c:v>0.1875</c:v>
                </c:pt>
                <c:pt idx="6">
                  <c:v>0.125</c:v>
                </c:pt>
                <c:pt idx="7">
                  <c:v>0.0625</c:v>
                </c:pt>
                <c:pt idx="8">
                  <c:v>0.0</c:v>
                </c:pt>
                <c:pt idx="9">
                  <c:v>1.9375</c:v>
                </c:pt>
                <c:pt idx="10">
                  <c:v>1.875</c:v>
                </c:pt>
                <c:pt idx="11">
                  <c:v>1.8125</c:v>
                </c:pt>
                <c:pt idx="12">
                  <c:v>1.75</c:v>
                </c:pt>
                <c:pt idx="13">
                  <c:v>1.6875</c:v>
                </c:pt>
                <c:pt idx="14">
                  <c:v>1.625</c:v>
                </c:pt>
                <c:pt idx="15">
                  <c:v>1.5625</c:v>
                </c:pt>
                <c:pt idx="16">
                  <c:v>1.5</c:v>
                </c:pt>
                <c:pt idx="17">
                  <c:v>1.4375</c:v>
                </c:pt>
                <c:pt idx="18">
                  <c:v>1.375</c:v>
                </c:pt>
                <c:pt idx="19">
                  <c:v>1.3125</c:v>
                </c:pt>
                <c:pt idx="20">
                  <c:v>1.25</c:v>
                </c:pt>
                <c:pt idx="21">
                  <c:v>1.1875</c:v>
                </c:pt>
                <c:pt idx="22">
                  <c:v>1.125</c:v>
                </c:pt>
                <c:pt idx="23">
                  <c:v>1.0625</c:v>
                </c:pt>
                <c:pt idx="24">
                  <c:v>1.0</c:v>
                </c:pt>
                <c:pt idx="25">
                  <c:v>0.9375</c:v>
                </c:pt>
                <c:pt idx="26">
                  <c:v>0.875</c:v>
                </c:pt>
                <c:pt idx="27">
                  <c:v>0.8125</c:v>
                </c:pt>
                <c:pt idx="28">
                  <c:v>0.75</c:v>
                </c:pt>
                <c:pt idx="29">
                  <c:v>0.6875</c:v>
                </c:pt>
                <c:pt idx="30">
                  <c:v>0.625</c:v>
                </c:pt>
                <c:pt idx="31">
                  <c:v>0.5625</c:v>
                </c:pt>
              </c:numCache>
            </c:numRef>
          </c:cat>
          <c:val>
            <c:numRef>
              <c:f>Kreisdiagramme!$C$9:$C$40</c:f>
              <c:numCache>
                <c:formatCode>0.0</c:formatCode>
                <c:ptCount val="32"/>
                <c:pt idx="8">
                  <c:v>1.0</c:v>
                </c:pt>
                <c:pt idx="24">
                  <c:v>1.0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80766664"/>
        <c:axId val="2101686552"/>
      </c:radarChart>
      <c:catAx>
        <c:axId val="2080766664"/>
        <c:scaling>
          <c:orientation val="minMax"/>
        </c:scaling>
        <c:delete val="0"/>
        <c:axPos val="b"/>
        <c:majorGridlines/>
        <c:numFmt formatCode="0.00" sourceLinked="1"/>
        <c:majorTickMark val="none"/>
        <c:minorTickMark val="none"/>
        <c:tickLblPos val="nextTo"/>
        <c:crossAx val="2101686552"/>
        <c:crosses val="autoZero"/>
        <c:auto val="1"/>
        <c:lblAlgn val="ctr"/>
        <c:lblOffset val="100"/>
        <c:noMultiLvlLbl val="0"/>
      </c:catAx>
      <c:valAx>
        <c:axId val="210168655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08076666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radarChart>
        <c:radarStyle val="marker"/>
        <c:varyColors val="0"/>
        <c:ser>
          <c:idx val="0"/>
          <c:order val="0"/>
          <c:tx>
            <c:strRef>
              <c:f>Kreisdiagramme!$P$8</c:f>
              <c:strCache>
                <c:ptCount val="1"/>
                <c:pt idx="0">
                  <c:v>Betrag</c:v>
                </c:pt>
              </c:strCache>
            </c:strRef>
          </c:tx>
          <c:marker>
            <c:symbol val="diamond"/>
            <c:size val="14"/>
            <c:spPr>
              <a:solidFill>
                <a:srgbClr val="D40009"/>
              </a:solidFill>
            </c:spPr>
          </c:marker>
          <c:cat>
            <c:numRef>
              <c:f>Kreisdiagramme!$O$9:$O$40</c:f>
              <c:numCache>
                <c:formatCode>0.00</c:formatCode>
                <c:ptCount val="32"/>
                <c:pt idx="0">
                  <c:v>0.5</c:v>
                </c:pt>
                <c:pt idx="1">
                  <c:v>0.4375</c:v>
                </c:pt>
                <c:pt idx="2">
                  <c:v>0.375</c:v>
                </c:pt>
                <c:pt idx="3">
                  <c:v>0.3125</c:v>
                </c:pt>
                <c:pt idx="4">
                  <c:v>0.25</c:v>
                </c:pt>
                <c:pt idx="5">
                  <c:v>0.1875</c:v>
                </c:pt>
                <c:pt idx="6">
                  <c:v>0.125</c:v>
                </c:pt>
                <c:pt idx="7">
                  <c:v>0.0625</c:v>
                </c:pt>
                <c:pt idx="8">
                  <c:v>0.0</c:v>
                </c:pt>
                <c:pt idx="9">
                  <c:v>1.9375</c:v>
                </c:pt>
                <c:pt idx="10">
                  <c:v>1.875</c:v>
                </c:pt>
                <c:pt idx="11">
                  <c:v>1.8125</c:v>
                </c:pt>
                <c:pt idx="12">
                  <c:v>1.75</c:v>
                </c:pt>
                <c:pt idx="13">
                  <c:v>1.6875</c:v>
                </c:pt>
                <c:pt idx="14">
                  <c:v>1.625</c:v>
                </c:pt>
                <c:pt idx="15">
                  <c:v>1.5625</c:v>
                </c:pt>
                <c:pt idx="16">
                  <c:v>1.5</c:v>
                </c:pt>
                <c:pt idx="17">
                  <c:v>1.4375</c:v>
                </c:pt>
                <c:pt idx="18">
                  <c:v>1.375</c:v>
                </c:pt>
                <c:pt idx="19">
                  <c:v>1.3125</c:v>
                </c:pt>
                <c:pt idx="20">
                  <c:v>1.25</c:v>
                </c:pt>
                <c:pt idx="21">
                  <c:v>1.1875</c:v>
                </c:pt>
                <c:pt idx="22">
                  <c:v>1.125</c:v>
                </c:pt>
                <c:pt idx="23">
                  <c:v>1.0625</c:v>
                </c:pt>
                <c:pt idx="24">
                  <c:v>1.0</c:v>
                </c:pt>
                <c:pt idx="25">
                  <c:v>0.9375</c:v>
                </c:pt>
                <c:pt idx="26">
                  <c:v>0.875</c:v>
                </c:pt>
                <c:pt idx="27">
                  <c:v>0.8125</c:v>
                </c:pt>
                <c:pt idx="28">
                  <c:v>0.75</c:v>
                </c:pt>
                <c:pt idx="29">
                  <c:v>0.6875</c:v>
                </c:pt>
                <c:pt idx="30">
                  <c:v>0.625</c:v>
                </c:pt>
                <c:pt idx="31">
                  <c:v>0.5625</c:v>
                </c:pt>
              </c:numCache>
            </c:numRef>
          </c:cat>
          <c:val>
            <c:numRef>
              <c:f>Kreisdiagramme!$P$9:$P$40</c:f>
              <c:numCache>
                <c:formatCode>0.0</c:formatCode>
                <c:ptCount val="32"/>
                <c:pt idx="0">
                  <c:v>1.0</c:v>
                </c:pt>
                <c:pt idx="8">
                  <c:v>1.0</c:v>
                </c:pt>
                <c:pt idx="16">
                  <c:v>1.0</c:v>
                </c:pt>
                <c:pt idx="24">
                  <c:v>1.0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2511672"/>
        <c:axId val="2102516552"/>
      </c:radarChart>
      <c:catAx>
        <c:axId val="2102511672"/>
        <c:scaling>
          <c:orientation val="minMax"/>
        </c:scaling>
        <c:delete val="0"/>
        <c:axPos val="b"/>
        <c:majorGridlines/>
        <c:numFmt formatCode="0.00" sourceLinked="1"/>
        <c:majorTickMark val="none"/>
        <c:minorTickMark val="none"/>
        <c:tickLblPos val="nextTo"/>
        <c:crossAx val="2102516552"/>
        <c:crosses val="autoZero"/>
        <c:auto val="1"/>
        <c:lblAlgn val="ctr"/>
        <c:lblOffset val="100"/>
        <c:noMultiLvlLbl val="0"/>
      </c:catAx>
      <c:valAx>
        <c:axId val="210251655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1025116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radarChart>
        <c:radarStyle val="marker"/>
        <c:varyColors val="0"/>
        <c:ser>
          <c:idx val="2"/>
          <c:order val="0"/>
          <c:tx>
            <c:strRef>
              <c:f>Kreisdiagramme!$C$8</c:f>
              <c:strCache>
                <c:ptCount val="1"/>
                <c:pt idx="0">
                  <c:v>Betrag</c:v>
                </c:pt>
              </c:strCache>
            </c:strRef>
          </c:tx>
          <c:spPr>
            <a:ln w="0" cmpd="sng">
              <a:prstDash val="sysDot"/>
            </a:ln>
          </c:spPr>
          <c:marker>
            <c:symbol val="dot"/>
            <c:size val="2"/>
            <c:spPr>
              <a:solidFill>
                <a:srgbClr val="D40009"/>
              </a:solidFill>
              <a:ln w="0">
                <a:solidFill>
                  <a:srgbClr val="FF6600"/>
                </a:solidFill>
                <a:prstDash val="sysDot"/>
              </a:ln>
            </c:spPr>
          </c:marker>
          <c:dPt>
            <c:idx val="0"/>
            <c:bubble3D val="0"/>
            <c:spPr>
              <a:ln w="0" cmpd="sng">
                <a:solidFill>
                  <a:schemeClr val="tx1"/>
                </a:solidFill>
                <a:prstDash val="sysDot"/>
              </a:ln>
            </c:spPr>
          </c:dPt>
          <c:cat>
            <c:numRef>
              <c:f>Kreisdiagramme!$B$9:$B$40</c:f>
              <c:numCache>
                <c:formatCode>0.00</c:formatCode>
                <c:ptCount val="32"/>
                <c:pt idx="0">
                  <c:v>0.5</c:v>
                </c:pt>
                <c:pt idx="1">
                  <c:v>0.4375</c:v>
                </c:pt>
                <c:pt idx="2">
                  <c:v>0.375</c:v>
                </c:pt>
                <c:pt idx="3">
                  <c:v>0.3125</c:v>
                </c:pt>
                <c:pt idx="4">
                  <c:v>0.25</c:v>
                </c:pt>
                <c:pt idx="5">
                  <c:v>0.1875</c:v>
                </c:pt>
                <c:pt idx="6">
                  <c:v>0.125</c:v>
                </c:pt>
                <c:pt idx="7">
                  <c:v>0.0625</c:v>
                </c:pt>
                <c:pt idx="8">
                  <c:v>0.0</c:v>
                </c:pt>
                <c:pt idx="9">
                  <c:v>1.9375</c:v>
                </c:pt>
                <c:pt idx="10">
                  <c:v>1.875</c:v>
                </c:pt>
                <c:pt idx="11">
                  <c:v>1.8125</c:v>
                </c:pt>
                <c:pt idx="12">
                  <c:v>1.75</c:v>
                </c:pt>
                <c:pt idx="13">
                  <c:v>1.6875</c:v>
                </c:pt>
                <c:pt idx="14">
                  <c:v>1.625</c:v>
                </c:pt>
                <c:pt idx="15">
                  <c:v>1.5625</c:v>
                </c:pt>
                <c:pt idx="16">
                  <c:v>1.5</c:v>
                </c:pt>
                <c:pt idx="17">
                  <c:v>1.4375</c:v>
                </c:pt>
                <c:pt idx="18">
                  <c:v>1.375</c:v>
                </c:pt>
                <c:pt idx="19">
                  <c:v>1.3125</c:v>
                </c:pt>
                <c:pt idx="20">
                  <c:v>1.25</c:v>
                </c:pt>
                <c:pt idx="21">
                  <c:v>1.1875</c:v>
                </c:pt>
                <c:pt idx="22">
                  <c:v>1.125</c:v>
                </c:pt>
                <c:pt idx="23">
                  <c:v>1.0625</c:v>
                </c:pt>
                <c:pt idx="24">
                  <c:v>1.0</c:v>
                </c:pt>
                <c:pt idx="25">
                  <c:v>0.9375</c:v>
                </c:pt>
                <c:pt idx="26">
                  <c:v>0.875</c:v>
                </c:pt>
                <c:pt idx="27">
                  <c:v>0.8125</c:v>
                </c:pt>
                <c:pt idx="28">
                  <c:v>0.75</c:v>
                </c:pt>
                <c:pt idx="29">
                  <c:v>0.6875</c:v>
                </c:pt>
                <c:pt idx="30">
                  <c:v>0.625</c:v>
                </c:pt>
                <c:pt idx="31">
                  <c:v>0.5625</c:v>
                </c:pt>
              </c:numCache>
            </c:numRef>
          </c:cat>
          <c:val>
            <c:numRef>
              <c:f>Kreisdiagramme!$C$9:$C$40</c:f>
              <c:numCache>
                <c:formatCode>0.0</c:formatCode>
                <c:ptCount val="32"/>
                <c:pt idx="8">
                  <c:v>1.0</c:v>
                </c:pt>
                <c:pt idx="24">
                  <c:v>1.0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02549512"/>
        <c:axId val="2102552552"/>
      </c:radarChart>
      <c:catAx>
        <c:axId val="2102549512"/>
        <c:scaling>
          <c:orientation val="minMax"/>
        </c:scaling>
        <c:delete val="0"/>
        <c:axPos val="b"/>
        <c:majorGridlines/>
        <c:numFmt formatCode="0.00" sourceLinked="1"/>
        <c:majorTickMark val="none"/>
        <c:minorTickMark val="none"/>
        <c:tickLblPos val="nextTo"/>
        <c:crossAx val="2102552552"/>
        <c:crosses val="autoZero"/>
        <c:auto val="1"/>
        <c:lblAlgn val="ctr"/>
        <c:lblOffset val="100"/>
        <c:noMultiLvlLbl val="0"/>
      </c:catAx>
      <c:valAx>
        <c:axId val="210255255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10254951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QPSK!$B$15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QPSK!$B$16:$B$143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7518088"/>
        <c:axId val="2099693592"/>
      </c:lineChart>
      <c:catAx>
        <c:axId val="2087518088"/>
        <c:scaling>
          <c:orientation val="minMax"/>
        </c:scaling>
        <c:delete val="0"/>
        <c:axPos val="b"/>
        <c:majorTickMark val="out"/>
        <c:minorTickMark val="none"/>
        <c:tickLblPos val="nextTo"/>
        <c:crossAx val="2099693592"/>
        <c:crosses val="autoZero"/>
        <c:auto val="1"/>
        <c:lblAlgn val="ctr"/>
        <c:lblOffset val="100"/>
        <c:noMultiLvlLbl val="0"/>
      </c:catAx>
      <c:valAx>
        <c:axId val="2099693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75180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QPSK!$B$15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QPSK!$B$16:$B$143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QPSK!$I$15</c:f>
              <c:strCache>
                <c:ptCount val="1"/>
                <c:pt idx="0">
                  <c:v>s(i)</c:v>
                </c:pt>
              </c:strCache>
            </c:strRef>
          </c:tx>
          <c:marker>
            <c:symbol val="none"/>
          </c:marker>
          <c:val>
            <c:numRef>
              <c:f>QPSK!$I$16:$I$143</c:f>
              <c:numCache>
                <c:formatCode>0.0</c:formatCode>
                <c:ptCount val="128"/>
                <c:pt idx="0">
                  <c:v>1.0</c:v>
                </c:pt>
                <c:pt idx="1">
                  <c:v>0.0</c:v>
                </c:pt>
                <c:pt idx="2">
                  <c:v>-1</c:v>
                </c:pt>
                <c:pt idx="3">
                  <c:v>-1.414213562373095</c:v>
                </c:pt>
                <c:pt idx="4">
                  <c:v>-1.0</c:v>
                </c:pt>
                <c:pt idx="5">
                  <c:v>0.0</c:v>
                </c:pt>
                <c:pt idx="6">
                  <c:v>1</c:v>
                </c:pt>
                <c:pt idx="7">
                  <c:v>1.414213562373095</c:v>
                </c:pt>
                <c:pt idx="8">
                  <c:v>1.0</c:v>
                </c:pt>
                <c:pt idx="9">
                  <c:v>0.0</c:v>
                </c:pt>
                <c:pt idx="10">
                  <c:v>-1</c:v>
                </c:pt>
                <c:pt idx="11">
                  <c:v>-1.414213562373095</c:v>
                </c:pt>
                <c:pt idx="12">
                  <c:v>-1.0</c:v>
                </c:pt>
                <c:pt idx="13">
                  <c:v>0.0</c:v>
                </c:pt>
                <c:pt idx="14">
                  <c:v>1</c:v>
                </c:pt>
                <c:pt idx="15">
                  <c:v>1.414213562373095</c:v>
                </c:pt>
                <c:pt idx="16">
                  <c:v>-1</c:v>
                </c:pt>
                <c:pt idx="17">
                  <c:v>-1.414213562373095</c:v>
                </c:pt>
                <c:pt idx="18">
                  <c:v>-1.0</c:v>
                </c:pt>
                <c:pt idx="19">
                  <c:v>-2.1094237467878E-15</c:v>
                </c:pt>
                <c:pt idx="20">
                  <c:v>0.999999999999999</c:v>
                </c:pt>
                <c:pt idx="21">
                  <c:v>1.414213562373095</c:v>
                </c:pt>
                <c:pt idx="22">
                  <c:v>1.000000000000002</c:v>
                </c:pt>
                <c:pt idx="23">
                  <c:v>2.33146835171283E-15</c:v>
                </c:pt>
                <c:pt idx="24">
                  <c:v>-1.000000000000001</c:v>
                </c:pt>
                <c:pt idx="25">
                  <c:v>0.0</c:v>
                </c:pt>
                <c:pt idx="26">
                  <c:v>1.000000000000001</c:v>
                </c:pt>
                <c:pt idx="27">
                  <c:v>1.414213562373095</c:v>
                </c:pt>
                <c:pt idx="28">
                  <c:v>1.000000000000001</c:v>
                </c:pt>
                <c:pt idx="29">
                  <c:v>0.0</c:v>
                </c:pt>
                <c:pt idx="30">
                  <c:v>-0.999999999999997</c:v>
                </c:pt>
                <c:pt idx="31">
                  <c:v>-1.414213562373095</c:v>
                </c:pt>
                <c:pt idx="32">
                  <c:v>0.999999999999999</c:v>
                </c:pt>
                <c:pt idx="33">
                  <c:v>1.414213562373095</c:v>
                </c:pt>
                <c:pt idx="34">
                  <c:v>0.999999999999999</c:v>
                </c:pt>
                <c:pt idx="35">
                  <c:v>2.77555756156289E-15</c:v>
                </c:pt>
                <c:pt idx="36">
                  <c:v>-0.999999999999999</c:v>
                </c:pt>
                <c:pt idx="37">
                  <c:v>-1.414213562373095</c:v>
                </c:pt>
                <c:pt idx="38">
                  <c:v>-1.000000000000003</c:v>
                </c:pt>
                <c:pt idx="39">
                  <c:v>-2.99760216648792E-15</c:v>
                </c:pt>
                <c:pt idx="40">
                  <c:v>1.000000000000001</c:v>
                </c:pt>
                <c:pt idx="41">
                  <c:v>5.55111512312578E-15</c:v>
                </c:pt>
                <c:pt idx="42">
                  <c:v>-1.0</c:v>
                </c:pt>
                <c:pt idx="43">
                  <c:v>-1.414213562373095</c:v>
                </c:pt>
                <c:pt idx="44">
                  <c:v>-1.000000000000005</c:v>
                </c:pt>
                <c:pt idx="45">
                  <c:v>0.0</c:v>
                </c:pt>
                <c:pt idx="46">
                  <c:v>0.999999999999997</c:v>
                </c:pt>
                <c:pt idx="47">
                  <c:v>1.414213562373095</c:v>
                </c:pt>
                <c:pt idx="48">
                  <c:v>1.000000000000002</c:v>
                </c:pt>
                <c:pt idx="49">
                  <c:v>5.88418203051333E-15</c:v>
                </c:pt>
                <c:pt idx="50">
                  <c:v>-1.0</c:v>
                </c:pt>
                <c:pt idx="51">
                  <c:v>-1.414213562373095</c:v>
                </c:pt>
                <c:pt idx="52">
                  <c:v>-0.999999999999998</c:v>
                </c:pt>
                <c:pt idx="53">
                  <c:v>-9.99200722162641E-16</c:v>
                </c:pt>
                <c:pt idx="54">
                  <c:v>0.999999999999997</c:v>
                </c:pt>
                <c:pt idx="55">
                  <c:v>1.414213562373095</c:v>
                </c:pt>
                <c:pt idx="56">
                  <c:v>1.000000000000002</c:v>
                </c:pt>
                <c:pt idx="57">
                  <c:v>6.32827124036339E-15</c:v>
                </c:pt>
                <c:pt idx="58">
                  <c:v>-1.0</c:v>
                </c:pt>
                <c:pt idx="59">
                  <c:v>-1.414213562373095</c:v>
                </c:pt>
                <c:pt idx="60">
                  <c:v>-1.000000000000005</c:v>
                </c:pt>
                <c:pt idx="61">
                  <c:v>-1.4432899320127E-15</c:v>
                </c:pt>
                <c:pt idx="62">
                  <c:v>0.999999999999996</c:v>
                </c:pt>
                <c:pt idx="63">
                  <c:v>1.414213562373095</c:v>
                </c:pt>
                <c:pt idx="64">
                  <c:v>1.000000000000002</c:v>
                </c:pt>
                <c:pt idx="65">
                  <c:v>6.55031584528842E-15</c:v>
                </c:pt>
                <c:pt idx="66">
                  <c:v>-1</c:v>
                </c:pt>
                <c:pt idx="67">
                  <c:v>-1.414213562373095</c:v>
                </c:pt>
                <c:pt idx="68">
                  <c:v>-0.999999999999999</c:v>
                </c:pt>
                <c:pt idx="69">
                  <c:v>-1.66533453693773E-15</c:v>
                </c:pt>
                <c:pt idx="70">
                  <c:v>0.999999999999996</c:v>
                </c:pt>
                <c:pt idx="71">
                  <c:v>1.414213562373095</c:v>
                </c:pt>
                <c:pt idx="72">
                  <c:v>0.999999999999998</c:v>
                </c:pt>
                <c:pt idx="73">
                  <c:v>1.414213562373095</c:v>
                </c:pt>
                <c:pt idx="74">
                  <c:v>1.0</c:v>
                </c:pt>
                <c:pt idx="75">
                  <c:v>4.55191440096314E-15</c:v>
                </c:pt>
                <c:pt idx="76">
                  <c:v>-0.999999999999994</c:v>
                </c:pt>
                <c:pt idx="77">
                  <c:v>-1.414213562373095</c:v>
                </c:pt>
                <c:pt idx="78">
                  <c:v>-1.000000000000004</c:v>
                </c:pt>
                <c:pt idx="79">
                  <c:v>0.0</c:v>
                </c:pt>
                <c:pt idx="80">
                  <c:v>-1.000000000000002</c:v>
                </c:pt>
                <c:pt idx="81">
                  <c:v>-7.21644966006352E-15</c:v>
                </c:pt>
                <c:pt idx="82">
                  <c:v>0.999999999999992</c:v>
                </c:pt>
                <c:pt idx="83">
                  <c:v>1.414213562373095</c:v>
                </c:pt>
                <c:pt idx="84">
                  <c:v>0.999999999999999</c:v>
                </c:pt>
                <c:pt idx="85">
                  <c:v>2.33146835171283E-15</c:v>
                </c:pt>
                <c:pt idx="86">
                  <c:v>-0.999999999999996</c:v>
                </c:pt>
                <c:pt idx="87">
                  <c:v>-1.414213562373095</c:v>
                </c:pt>
                <c:pt idx="88">
                  <c:v>-1.00000000000001</c:v>
                </c:pt>
                <c:pt idx="89">
                  <c:v>2.33146835171283E-15</c:v>
                </c:pt>
                <c:pt idx="90">
                  <c:v>0.999999999999999</c:v>
                </c:pt>
                <c:pt idx="91">
                  <c:v>1.414213562373095</c:v>
                </c:pt>
                <c:pt idx="92">
                  <c:v>1.000000000000006</c:v>
                </c:pt>
                <c:pt idx="93">
                  <c:v>1.27675647831893E-14</c:v>
                </c:pt>
                <c:pt idx="94">
                  <c:v>-1.000000000000002</c:v>
                </c:pt>
                <c:pt idx="95">
                  <c:v>-1.414213562373095</c:v>
                </c:pt>
                <c:pt idx="96">
                  <c:v>-1.000000000000003</c:v>
                </c:pt>
                <c:pt idx="97">
                  <c:v>-7.88258347483861E-15</c:v>
                </c:pt>
                <c:pt idx="98">
                  <c:v>0.999999999999992</c:v>
                </c:pt>
                <c:pt idx="99">
                  <c:v>1.414213562373095</c:v>
                </c:pt>
                <c:pt idx="100">
                  <c:v>1</c:v>
                </c:pt>
                <c:pt idx="101">
                  <c:v>3.10862446895044E-15</c:v>
                </c:pt>
                <c:pt idx="102">
                  <c:v>-0.999999999999995</c:v>
                </c:pt>
                <c:pt idx="103">
                  <c:v>-1.414213562373095</c:v>
                </c:pt>
                <c:pt idx="104">
                  <c:v>-1.000000000000004</c:v>
                </c:pt>
                <c:pt idx="105">
                  <c:v>-1.414213562373095</c:v>
                </c:pt>
                <c:pt idx="106">
                  <c:v>-1.000000000000002</c:v>
                </c:pt>
                <c:pt idx="107">
                  <c:v>-5.88418203051333E-15</c:v>
                </c:pt>
                <c:pt idx="108">
                  <c:v>0.999999999999993</c:v>
                </c:pt>
                <c:pt idx="109">
                  <c:v>1.414213562373095</c:v>
                </c:pt>
                <c:pt idx="110">
                  <c:v>0.999999999999998</c:v>
                </c:pt>
                <c:pt idx="111">
                  <c:v>9.99200722162641E-16</c:v>
                </c:pt>
                <c:pt idx="112">
                  <c:v>1.000000000000003</c:v>
                </c:pt>
                <c:pt idx="113">
                  <c:v>8.65973959207622E-15</c:v>
                </c:pt>
                <c:pt idx="114">
                  <c:v>-0.999999999999991</c:v>
                </c:pt>
                <c:pt idx="115">
                  <c:v>-1.414213562373095</c:v>
                </c:pt>
                <c:pt idx="116">
                  <c:v>-1.0</c:v>
                </c:pt>
                <c:pt idx="117">
                  <c:v>-3.88578058618805E-15</c:v>
                </c:pt>
                <c:pt idx="118">
                  <c:v>0.999999999999995</c:v>
                </c:pt>
                <c:pt idx="119">
                  <c:v>1.414213562373095</c:v>
                </c:pt>
                <c:pt idx="120">
                  <c:v>1.000000000000011</c:v>
                </c:pt>
                <c:pt idx="121">
                  <c:v>-9.99200722162641E-16</c:v>
                </c:pt>
                <c:pt idx="122">
                  <c:v>-0.999999999999998</c:v>
                </c:pt>
                <c:pt idx="123">
                  <c:v>-1.414213562373095</c:v>
                </c:pt>
                <c:pt idx="124">
                  <c:v>-1.000000000000007</c:v>
                </c:pt>
                <c:pt idx="125">
                  <c:v>-1.4210854715202E-14</c:v>
                </c:pt>
                <c:pt idx="126">
                  <c:v>1.000000000000002</c:v>
                </c:pt>
                <c:pt idx="127">
                  <c:v>1.414213562373095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7243512"/>
        <c:axId val="2087180504"/>
      </c:lineChart>
      <c:catAx>
        <c:axId val="2087243512"/>
        <c:scaling>
          <c:orientation val="minMax"/>
        </c:scaling>
        <c:delete val="0"/>
        <c:axPos val="b"/>
        <c:majorTickMark val="out"/>
        <c:minorTickMark val="none"/>
        <c:tickLblPos val="nextTo"/>
        <c:crossAx val="2087180504"/>
        <c:crosses val="autoZero"/>
        <c:auto val="1"/>
        <c:lblAlgn val="ctr"/>
        <c:lblOffset val="100"/>
        <c:noMultiLvlLbl val="0"/>
      </c:catAx>
      <c:valAx>
        <c:axId val="20871805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8724351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5884910969738"/>
          <c:y val="0.392606676673777"/>
          <c:w val="0.149810353876061"/>
          <c:h val="0.179111825068689"/>
        </c:manualLayout>
      </c:layout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0"/>
          <c:tx>
            <c:strRef>
              <c:f>QPSK!$E$15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val>
            <c:numRef>
              <c:f>QPSK!$E$16:$E$143</c:f>
              <c:numCache>
                <c:formatCode>0.0</c:formatCode>
                <c:ptCount val="128"/>
                <c:pt idx="0">
                  <c:v>1.0</c:v>
                </c:pt>
                <c:pt idx="1">
                  <c:v>0.707106781186548</c:v>
                </c:pt>
                <c:pt idx="2">
                  <c:v>6.1257422745431E-17</c:v>
                </c:pt>
                <c:pt idx="3">
                  <c:v>-0.707106781186547</c:v>
                </c:pt>
                <c:pt idx="4">
                  <c:v>-1.0</c:v>
                </c:pt>
                <c:pt idx="5">
                  <c:v>-0.707106781186548</c:v>
                </c:pt>
                <c:pt idx="6">
                  <c:v>-1.83772268236293E-16</c:v>
                </c:pt>
                <c:pt idx="7">
                  <c:v>0.707106781186547</c:v>
                </c:pt>
                <c:pt idx="8">
                  <c:v>1.0</c:v>
                </c:pt>
                <c:pt idx="9">
                  <c:v>0.707106781186548</c:v>
                </c:pt>
                <c:pt idx="10">
                  <c:v>3.06287113727155E-16</c:v>
                </c:pt>
                <c:pt idx="11">
                  <c:v>-0.707106781186547</c:v>
                </c:pt>
                <c:pt idx="12">
                  <c:v>-1.0</c:v>
                </c:pt>
                <c:pt idx="13">
                  <c:v>-0.707106781186547</c:v>
                </c:pt>
                <c:pt idx="14">
                  <c:v>-4.28801959218017E-16</c:v>
                </c:pt>
                <c:pt idx="15">
                  <c:v>0.707106781186547</c:v>
                </c:pt>
                <c:pt idx="16">
                  <c:v>1.0</c:v>
                </c:pt>
                <c:pt idx="17">
                  <c:v>0.707106781186547</c:v>
                </c:pt>
                <c:pt idx="18">
                  <c:v>5.51316804708879E-16</c:v>
                </c:pt>
                <c:pt idx="19">
                  <c:v>-0.707106781186546</c:v>
                </c:pt>
                <c:pt idx="20">
                  <c:v>-1.0</c:v>
                </c:pt>
                <c:pt idx="21">
                  <c:v>-0.707106781186547</c:v>
                </c:pt>
                <c:pt idx="22">
                  <c:v>-2.45018848959999E-15</c:v>
                </c:pt>
                <c:pt idx="23">
                  <c:v>0.707106781186546</c:v>
                </c:pt>
                <c:pt idx="24">
                  <c:v>1.0</c:v>
                </c:pt>
                <c:pt idx="25">
                  <c:v>0.707106781186547</c:v>
                </c:pt>
                <c:pt idx="26">
                  <c:v>-9.80010343709647E-16</c:v>
                </c:pt>
                <c:pt idx="27">
                  <c:v>-0.707106781186546</c:v>
                </c:pt>
                <c:pt idx="28">
                  <c:v>-1.0</c:v>
                </c:pt>
                <c:pt idx="29">
                  <c:v>-0.707106781186548</c:v>
                </c:pt>
                <c:pt idx="30">
                  <c:v>-2.69521818058172E-15</c:v>
                </c:pt>
                <c:pt idx="31">
                  <c:v>0.707106781186546</c:v>
                </c:pt>
                <c:pt idx="32">
                  <c:v>1.0</c:v>
                </c:pt>
                <c:pt idx="33">
                  <c:v>0.707106781186548</c:v>
                </c:pt>
                <c:pt idx="34">
                  <c:v>-7.34980652727923E-16</c:v>
                </c:pt>
                <c:pt idx="35">
                  <c:v>-0.707106781186546</c:v>
                </c:pt>
                <c:pt idx="36">
                  <c:v>-1.0</c:v>
                </c:pt>
                <c:pt idx="37">
                  <c:v>-0.707106781186548</c:v>
                </c:pt>
                <c:pt idx="38">
                  <c:v>-2.94024787156344E-15</c:v>
                </c:pt>
                <c:pt idx="39">
                  <c:v>0.707106781186546</c:v>
                </c:pt>
                <c:pt idx="40">
                  <c:v>1.0</c:v>
                </c:pt>
                <c:pt idx="41">
                  <c:v>0.70710678118655</c:v>
                </c:pt>
                <c:pt idx="42">
                  <c:v>-4.89950961746199E-16</c:v>
                </c:pt>
                <c:pt idx="43">
                  <c:v>-0.707106781186546</c:v>
                </c:pt>
                <c:pt idx="44">
                  <c:v>-1.0</c:v>
                </c:pt>
                <c:pt idx="45">
                  <c:v>-0.707106781186548</c:v>
                </c:pt>
                <c:pt idx="46">
                  <c:v>-3.18527756254516E-15</c:v>
                </c:pt>
                <c:pt idx="47">
                  <c:v>0.707106781186548</c:v>
                </c:pt>
                <c:pt idx="48">
                  <c:v>1.0</c:v>
                </c:pt>
                <c:pt idx="49">
                  <c:v>0.70710678118655</c:v>
                </c:pt>
                <c:pt idx="50">
                  <c:v>-2.44921270764475E-16</c:v>
                </c:pt>
                <c:pt idx="51">
                  <c:v>-0.707106781186546</c:v>
                </c:pt>
                <c:pt idx="52">
                  <c:v>-1.0</c:v>
                </c:pt>
                <c:pt idx="53">
                  <c:v>-0.707106781186548</c:v>
                </c:pt>
                <c:pt idx="54">
                  <c:v>-3.43030725352689E-15</c:v>
                </c:pt>
                <c:pt idx="55">
                  <c:v>0.707106781186548</c:v>
                </c:pt>
                <c:pt idx="56">
                  <c:v>1.0</c:v>
                </c:pt>
                <c:pt idx="57">
                  <c:v>0.707106781186551</c:v>
                </c:pt>
                <c:pt idx="58">
                  <c:v>1.0842021724855E-19</c:v>
                </c:pt>
                <c:pt idx="59">
                  <c:v>-0.707106781186546</c:v>
                </c:pt>
                <c:pt idx="60">
                  <c:v>-1.0</c:v>
                </c:pt>
                <c:pt idx="61">
                  <c:v>-0.707106781186548</c:v>
                </c:pt>
                <c:pt idx="62">
                  <c:v>-3.67533694450861E-15</c:v>
                </c:pt>
                <c:pt idx="63">
                  <c:v>0.707106781186548</c:v>
                </c:pt>
                <c:pt idx="64">
                  <c:v>1.0</c:v>
                </c:pt>
                <c:pt idx="65">
                  <c:v>0.707106781186551</c:v>
                </c:pt>
                <c:pt idx="66">
                  <c:v>2.45138111198973E-16</c:v>
                </c:pt>
                <c:pt idx="67">
                  <c:v>-0.707106781186545</c:v>
                </c:pt>
                <c:pt idx="68">
                  <c:v>-1.0</c:v>
                </c:pt>
                <c:pt idx="69">
                  <c:v>-0.707106781186548</c:v>
                </c:pt>
                <c:pt idx="70">
                  <c:v>-3.92036663549034E-15</c:v>
                </c:pt>
                <c:pt idx="71">
                  <c:v>0.707106781186548</c:v>
                </c:pt>
                <c:pt idx="72">
                  <c:v>1.0</c:v>
                </c:pt>
                <c:pt idx="73">
                  <c:v>0.707106781186551</c:v>
                </c:pt>
                <c:pt idx="74">
                  <c:v>4.90167802180696E-16</c:v>
                </c:pt>
                <c:pt idx="75">
                  <c:v>-0.707106781186545</c:v>
                </c:pt>
                <c:pt idx="76">
                  <c:v>-1.0</c:v>
                </c:pt>
                <c:pt idx="77">
                  <c:v>-0.707106781186549</c:v>
                </c:pt>
                <c:pt idx="78">
                  <c:v>-4.16539632647206E-15</c:v>
                </c:pt>
                <c:pt idx="79">
                  <c:v>0.707106781186548</c:v>
                </c:pt>
                <c:pt idx="80">
                  <c:v>1.0</c:v>
                </c:pt>
                <c:pt idx="81">
                  <c:v>0.707106781186551</c:v>
                </c:pt>
                <c:pt idx="82">
                  <c:v>7.84062485076342E-15</c:v>
                </c:pt>
                <c:pt idx="83">
                  <c:v>-0.70710678118655</c:v>
                </c:pt>
                <c:pt idx="84">
                  <c:v>-1.0</c:v>
                </c:pt>
                <c:pt idx="85">
                  <c:v>-0.707106781186549</c:v>
                </c:pt>
                <c:pt idx="86">
                  <c:v>-4.41042601745378E-15</c:v>
                </c:pt>
                <c:pt idx="87">
                  <c:v>0.707106781186542</c:v>
                </c:pt>
                <c:pt idx="88">
                  <c:v>1.0</c:v>
                </c:pt>
                <c:pt idx="89">
                  <c:v>0.707106781186546</c:v>
                </c:pt>
                <c:pt idx="90">
                  <c:v>9.80227184144144E-16</c:v>
                </c:pt>
                <c:pt idx="91">
                  <c:v>-0.707106781186545</c:v>
                </c:pt>
                <c:pt idx="92">
                  <c:v>-1.0</c:v>
                </c:pt>
                <c:pt idx="93">
                  <c:v>-0.707106781186554</c:v>
                </c:pt>
                <c:pt idx="94">
                  <c:v>2.44997164916549E-15</c:v>
                </c:pt>
                <c:pt idx="95">
                  <c:v>0.707106781186547</c:v>
                </c:pt>
                <c:pt idx="96">
                  <c:v>1.0</c:v>
                </c:pt>
                <c:pt idx="97">
                  <c:v>0.707106781186551</c:v>
                </c:pt>
                <c:pt idx="98">
                  <c:v>8.33068423272687E-15</c:v>
                </c:pt>
                <c:pt idx="99">
                  <c:v>-0.70710678118655</c:v>
                </c:pt>
                <c:pt idx="100">
                  <c:v>-1.0</c:v>
                </c:pt>
                <c:pt idx="101">
                  <c:v>-0.707106781186549</c:v>
                </c:pt>
                <c:pt idx="102">
                  <c:v>-4.90048539941723E-15</c:v>
                </c:pt>
                <c:pt idx="103">
                  <c:v>0.707106781186542</c:v>
                </c:pt>
                <c:pt idx="104">
                  <c:v>1.0</c:v>
                </c:pt>
                <c:pt idx="105">
                  <c:v>0.707106781186547</c:v>
                </c:pt>
                <c:pt idx="106">
                  <c:v>1.47028656610759E-15</c:v>
                </c:pt>
                <c:pt idx="107">
                  <c:v>-0.707106781186545</c:v>
                </c:pt>
                <c:pt idx="108">
                  <c:v>-1.0</c:v>
                </c:pt>
                <c:pt idx="109">
                  <c:v>-0.707106781186554</c:v>
                </c:pt>
                <c:pt idx="110">
                  <c:v>1.95991226720205E-15</c:v>
                </c:pt>
                <c:pt idx="111">
                  <c:v>0.707106781186547</c:v>
                </c:pt>
                <c:pt idx="112">
                  <c:v>1.0</c:v>
                </c:pt>
                <c:pt idx="113">
                  <c:v>0.707106781186552</c:v>
                </c:pt>
                <c:pt idx="114">
                  <c:v>8.82074361469032E-15</c:v>
                </c:pt>
                <c:pt idx="115">
                  <c:v>-0.707106781186549</c:v>
                </c:pt>
                <c:pt idx="116">
                  <c:v>-1.0</c:v>
                </c:pt>
                <c:pt idx="117">
                  <c:v>-0.707106781186549</c:v>
                </c:pt>
                <c:pt idx="118">
                  <c:v>-5.39054478138068E-15</c:v>
                </c:pt>
                <c:pt idx="119">
                  <c:v>0.707106781186542</c:v>
                </c:pt>
                <c:pt idx="120">
                  <c:v>1.0</c:v>
                </c:pt>
                <c:pt idx="121">
                  <c:v>0.707106781186547</c:v>
                </c:pt>
                <c:pt idx="122">
                  <c:v>1.96034594807104E-15</c:v>
                </c:pt>
                <c:pt idx="123">
                  <c:v>-0.707106781186544</c:v>
                </c:pt>
                <c:pt idx="124">
                  <c:v>-1.0</c:v>
                </c:pt>
                <c:pt idx="125">
                  <c:v>-0.707106781186555</c:v>
                </c:pt>
                <c:pt idx="126">
                  <c:v>1.4698528852386E-15</c:v>
                </c:pt>
                <c:pt idx="127">
                  <c:v>0.707106781186547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QPSK!$F$15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QPSK!$F$16:$F$143</c:f>
              <c:numCache>
                <c:formatCode>0.0</c:formatCode>
                <c:ptCount val="128"/>
                <c:pt idx="0">
                  <c:v>0.0</c:v>
                </c:pt>
                <c:pt idx="1">
                  <c:v>0.707106781186547</c:v>
                </c:pt>
                <c:pt idx="2">
                  <c:v>1.0</c:v>
                </c:pt>
                <c:pt idx="3">
                  <c:v>0.707106781186548</c:v>
                </c:pt>
                <c:pt idx="4">
                  <c:v>1.22514845490862E-16</c:v>
                </c:pt>
                <c:pt idx="5">
                  <c:v>-0.707106781186547</c:v>
                </c:pt>
                <c:pt idx="6">
                  <c:v>-1.0</c:v>
                </c:pt>
                <c:pt idx="7">
                  <c:v>-0.707106781186548</c:v>
                </c:pt>
                <c:pt idx="8">
                  <c:v>-2.45029690981724E-16</c:v>
                </c:pt>
                <c:pt idx="9">
                  <c:v>0.707106781186547</c:v>
                </c:pt>
                <c:pt idx="10">
                  <c:v>1.0</c:v>
                </c:pt>
                <c:pt idx="11">
                  <c:v>0.707106781186548</c:v>
                </c:pt>
                <c:pt idx="12">
                  <c:v>3.67544536472586E-16</c:v>
                </c:pt>
                <c:pt idx="13">
                  <c:v>-0.707106781186548</c:v>
                </c:pt>
                <c:pt idx="14">
                  <c:v>-1.0</c:v>
                </c:pt>
                <c:pt idx="15">
                  <c:v>-0.707106781186548</c:v>
                </c:pt>
                <c:pt idx="16">
                  <c:v>-4.90059381963448E-16</c:v>
                </c:pt>
                <c:pt idx="17">
                  <c:v>0.707106781186548</c:v>
                </c:pt>
                <c:pt idx="18">
                  <c:v>1.0</c:v>
                </c:pt>
                <c:pt idx="19">
                  <c:v>0.707106781186549</c:v>
                </c:pt>
                <c:pt idx="20">
                  <c:v>6.1257422745431E-16</c:v>
                </c:pt>
                <c:pt idx="21">
                  <c:v>-0.707106781186548</c:v>
                </c:pt>
                <c:pt idx="22">
                  <c:v>-1.0</c:v>
                </c:pt>
                <c:pt idx="23">
                  <c:v>-0.707106781186549</c:v>
                </c:pt>
                <c:pt idx="24">
                  <c:v>-7.35089072945172E-16</c:v>
                </c:pt>
                <c:pt idx="25">
                  <c:v>0.707106781186548</c:v>
                </c:pt>
                <c:pt idx="26">
                  <c:v>1.0</c:v>
                </c:pt>
                <c:pt idx="27">
                  <c:v>0.707106781186549</c:v>
                </c:pt>
                <c:pt idx="28">
                  <c:v>8.57603918436034E-16</c:v>
                </c:pt>
                <c:pt idx="29">
                  <c:v>-0.707106781186548</c:v>
                </c:pt>
                <c:pt idx="30">
                  <c:v>-1.0</c:v>
                </c:pt>
                <c:pt idx="31">
                  <c:v>-0.707106781186549</c:v>
                </c:pt>
                <c:pt idx="32">
                  <c:v>-9.80118763926896E-16</c:v>
                </c:pt>
                <c:pt idx="33">
                  <c:v>0.707106781186547</c:v>
                </c:pt>
                <c:pt idx="34">
                  <c:v>1.0</c:v>
                </c:pt>
                <c:pt idx="35">
                  <c:v>0.707106781186549</c:v>
                </c:pt>
                <c:pt idx="36">
                  <c:v>1.10263360941776E-15</c:v>
                </c:pt>
                <c:pt idx="37">
                  <c:v>-0.707106781186547</c:v>
                </c:pt>
                <c:pt idx="38">
                  <c:v>-1.0</c:v>
                </c:pt>
                <c:pt idx="39">
                  <c:v>-0.707106781186549</c:v>
                </c:pt>
                <c:pt idx="40">
                  <c:v>-1.22514845490862E-15</c:v>
                </c:pt>
                <c:pt idx="41">
                  <c:v>0.707106781186545</c:v>
                </c:pt>
                <c:pt idx="42">
                  <c:v>1.0</c:v>
                </c:pt>
                <c:pt idx="43">
                  <c:v>0.707106781186549</c:v>
                </c:pt>
                <c:pt idx="44">
                  <c:v>4.90037697919998E-15</c:v>
                </c:pt>
                <c:pt idx="45">
                  <c:v>-0.707106781186547</c:v>
                </c:pt>
                <c:pt idx="46">
                  <c:v>-1.0</c:v>
                </c:pt>
                <c:pt idx="47">
                  <c:v>-0.707106781186547</c:v>
                </c:pt>
                <c:pt idx="48">
                  <c:v>-1.47017814589034E-15</c:v>
                </c:pt>
                <c:pt idx="49">
                  <c:v>0.707106781186545</c:v>
                </c:pt>
                <c:pt idx="50">
                  <c:v>1.0</c:v>
                </c:pt>
                <c:pt idx="51">
                  <c:v>0.707106781186549</c:v>
                </c:pt>
                <c:pt idx="52">
                  <c:v>-1.96002068741929E-15</c:v>
                </c:pt>
                <c:pt idx="53">
                  <c:v>-0.707106781186547</c:v>
                </c:pt>
                <c:pt idx="54">
                  <c:v>-1.0</c:v>
                </c:pt>
                <c:pt idx="55">
                  <c:v>-0.707106781186547</c:v>
                </c:pt>
                <c:pt idx="56">
                  <c:v>-1.71520783687207E-15</c:v>
                </c:pt>
                <c:pt idx="57">
                  <c:v>0.707106781186544</c:v>
                </c:pt>
                <c:pt idx="58">
                  <c:v>1.0</c:v>
                </c:pt>
                <c:pt idx="59">
                  <c:v>0.707106781186549</c:v>
                </c:pt>
                <c:pt idx="60">
                  <c:v>5.39043636116343E-15</c:v>
                </c:pt>
                <c:pt idx="61">
                  <c:v>-0.707106781186547</c:v>
                </c:pt>
                <c:pt idx="62">
                  <c:v>-1.0</c:v>
                </c:pt>
                <c:pt idx="63">
                  <c:v>-0.707106781186547</c:v>
                </c:pt>
                <c:pt idx="64">
                  <c:v>-1.96023752785379E-15</c:v>
                </c:pt>
                <c:pt idx="65">
                  <c:v>0.707106781186544</c:v>
                </c:pt>
                <c:pt idx="66">
                  <c:v>1.0</c:v>
                </c:pt>
                <c:pt idx="67">
                  <c:v>0.70710678118655</c:v>
                </c:pt>
                <c:pt idx="68">
                  <c:v>-1.46996130545585E-15</c:v>
                </c:pt>
                <c:pt idx="69">
                  <c:v>-0.707106781186547</c:v>
                </c:pt>
                <c:pt idx="70">
                  <c:v>-1.0</c:v>
                </c:pt>
                <c:pt idx="71">
                  <c:v>-0.707106781186547</c:v>
                </c:pt>
                <c:pt idx="72">
                  <c:v>-2.20526721883552E-15</c:v>
                </c:pt>
                <c:pt idx="73">
                  <c:v>0.707106781186544</c:v>
                </c:pt>
                <c:pt idx="74">
                  <c:v>1.0</c:v>
                </c:pt>
                <c:pt idx="75">
                  <c:v>0.70710678118655</c:v>
                </c:pt>
                <c:pt idx="76">
                  <c:v>5.88049574312688E-15</c:v>
                </c:pt>
                <c:pt idx="77">
                  <c:v>-0.707106781186546</c:v>
                </c:pt>
                <c:pt idx="78">
                  <c:v>-1.0</c:v>
                </c:pt>
                <c:pt idx="79">
                  <c:v>-0.707106781186547</c:v>
                </c:pt>
                <c:pt idx="80">
                  <c:v>-2.45029690981724E-15</c:v>
                </c:pt>
                <c:pt idx="81">
                  <c:v>0.707106781186544</c:v>
                </c:pt>
                <c:pt idx="82">
                  <c:v>1.0</c:v>
                </c:pt>
                <c:pt idx="83">
                  <c:v>0.707106781186545</c:v>
                </c:pt>
                <c:pt idx="84">
                  <c:v>-9.79901923492399E-16</c:v>
                </c:pt>
                <c:pt idx="85">
                  <c:v>-0.707106781186546</c:v>
                </c:pt>
                <c:pt idx="86">
                  <c:v>-1.0</c:v>
                </c:pt>
                <c:pt idx="87">
                  <c:v>-0.707106781186553</c:v>
                </c:pt>
                <c:pt idx="88">
                  <c:v>-9.80075395839997E-15</c:v>
                </c:pt>
                <c:pt idx="89">
                  <c:v>0.707106781186549</c:v>
                </c:pt>
                <c:pt idx="90">
                  <c:v>1.0</c:v>
                </c:pt>
                <c:pt idx="91">
                  <c:v>0.70710678118655</c:v>
                </c:pt>
                <c:pt idx="92">
                  <c:v>6.37055512509033E-15</c:v>
                </c:pt>
                <c:pt idx="93">
                  <c:v>-0.707106781186541</c:v>
                </c:pt>
                <c:pt idx="94">
                  <c:v>-1.0</c:v>
                </c:pt>
                <c:pt idx="95">
                  <c:v>-0.707106781186548</c:v>
                </c:pt>
                <c:pt idx="96">
                  <c:v>-2.94035629178069E-15</c:v>
                </c:pt>
                <c:pt idx="97">
                  <c:v>0.707106781186544</c:v>
                </c:pt>
                <c:pt idx="98">
                  <c:v>1.0</c:v>
                </c:pt>
                <c:pt idx="99">
                  <c:v>0.707106781186545</c:v>
                </c:pt>
                <c:pt idx="100">
                  <c:v>-4.89842541528951E-16</c:v>
                </c:pt>
                <c:pt idx="101">
                  <c:v>-0.707106781186546</c:v>
                </c:pt>
                <c:pt idx="102">
                  <c:v>-1.0</c:v>
                </c:pt>
                <c:pt idx="103">
                  <c:v>-0.707106781186553</c:v>
                </c:pt>
                <c:pt idx="104">
                  <c:v>3.92004137483859E-15</c:v>
                </c:pt>
                <c:pt idx="105">
                  <c:v>0.707106781186548</c:v>
                </c:pt>
                <c:pt idx="106">
                  <c:v>1.0</c:v>
                </c:pt>
                <c:pt idx="107">
                  <c:v>0.70710678118655</c:v>
                </c:pt>
                <c:pt idx="108">
                  <c:v>6.86061450705377E-15</c:v>
                </c:pt>
                <c:pt idx="109">
                  <c:v>-0.707106781186541</c:v>
                </c:pt>
                <c:pt idx="110">
                  <c:v>-1.0</c:v>
                </c:pt>
                <c:pt idx="111">
                  <c:v>-0.707106781186548</c:v>
                </c:pt>
                <c:pt idx="112">
                  <c:v>-3.43041567374414E-15</c:v>
                </c:pt>
                <c:pt idx="113">
                  <c:v>0.707106781186543</c:v>
                </c:pt>
                <c:pt idx="114">
                  <c:v>1.0</c:v>
                </c:pt>
                <c:pt idx="115">
                  <c:v>0.707106781186546</c:v>
                </c:pt>
                <c:pt idx="116">
                  <c:v>2.16840434497101E-19</c:v>
                </c:pt>
                <c:pt idx="117">
                  <c:v>-0.707106781186546</c:v>
                </c:pt>
                <c:pt idx="118">
                  <c:v>-1.0</c:v>
                </c:pt>
                <c:pt idx="119">
                  <c:v>-0.707106781186553</c:v>
                </c:pt>
                <c:pt idx="120">
                  <c:v>-1.07808727223269E-14</c:v>
                </c:pt>
                <c:pt idx="121">
                  <c:v>0.707106781186548</c:v>
                </c:pt>
                <c:pt idx="122">
                  <c:v>1.0</c:v>
                </c:pt>
                <c:pt idx="123">
                  <c:v>0.707106781186551</c:v>
                </c:pt>
                <c:pt idx="124">
                  <c:v>7.35067388901722E-15</c:v>
                </c:pt>
                <c:pt idx="125">
                  <c:v>-0.70710678118654</c:v>
                </c:pt>
                <c:pt idx="126">
                  <c:v>-1.0</c:v>
                </c:pt>
                <c:pt idx="127">
                  <c:v>-0.707106781186548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564392"/>
        <c:axId val="2102567368"/>
      </c:lineChart>
      <c:catAx>
        <c:axId val="2102564392"/>
        <c:scaling>
          <c:orientation val="minMax"/>
        </c:scaling>
        <c:delete val="0"/>
        <c:axPos val="b"/>
        <c:majorTickMark val="out"/>
        <c:minorTickMark val="none"/>
        <c:tickLblPos val="nextTo"/>
        <c:crossAx val="2102567368"/>
        <c:crosses val="autoZero"/>
        <c:auto val="1"/>
        <c:lblAlgn val="ctr"/>
        <c:lblOffset val="100"/>
        <c:noMultiLvlLbl val="0"/>
      </c:catAx>
      <c:valAx>
        <c:axId val="2102567368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102564392"/>
        <c:crosses val="autoZero"/>
        <c:crossBetween val="between"/>
      </c:valAx>
    </c:plotArea>
    <c:legend>
      <c:legendPos val="r"/>
      <c:layout>
        <c:manualLayout>
          <c:xMode val="edge"/>
          <c:yMode val="edge"/>
          <c:x val="0.825884910969738"/>
          <c:y val="0.392606676673777"/>
          <c:w val="0.0922436097021676"/>
          <c:h val="0.179111825068689"/>
        </c:manualLayout>
      </c:layout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QPSK!$B$15</c:f>
              <c:strCache>
                <c:ptCount val="1"/>
                <c:pt idx="0">
                  <c:v>uNF(i)</c:v>
                </c:pt>
              </c:strCache>
            </c:strRef>
          </c:tx>
          <c:marker>
            <c:symbol val="none"/>
          </c:marker>
          <c:val>
            <c:numRef>
              <c:f>QPSK!$B$16:$B$143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327384"/>
        <c:axId val="2087146088"/>
      </c:lineChart>
      <c:catAx>
        <c:axId val="2099327384"/>
        <c:scaling>
          <c:orientation val="minMax"/>
        </c:scaling>
        <c:delete val="0"/>
        <c:axPos val="b"/>
        <c:majorTickMark val="out"/>
        <c:minorTickMark val="none"/>
        <c:tickLblPos val="nextTo"/>
        <c:crossAx val="2087146088"/>
        <c:crosses val="autoZero"/>
        <c:auto val="1"/>
        <c:lblAlgn val="ctr"/>
        <c:lblOffset val="100"/>
        <c:noMultiLvlLbl val="0"/>
      </c:catAx>
      <c:valAx>
        <c:axId val="2087146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93273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QPSK!$C$15</c:f>
              <c:strCache>
                <c:ptCount val="1"/>
                <c:pt idx="0">
                  <c:v>u1</c:v>
                </c:pt>
              </c:strCache>
            </c:strRef>
          </c:tx>
          <c:marker>
            <c:symbol val="none"/>
          </c:marker>
          <c:val>
            <c:numRef>
              <c:f>QPSK!$C$16:$C$143</c:f>
              <c:numCache>
                <c:formatCode>General</c:formatCode>
                <c:ptCount val="128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1.0</c:v>
                </c:pt>
                <c:pt idx="41">
                  <c:v>1.0</c:v>
                </c:pt>
                <c:pt idx="42">
                  <c:v>1.0</c:v>
                </c:pt>
                <c:pt idx="43">
                  <c:v>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  <c:pt idx="64">
                  <c:v>1.0</c:v>
                </c:pt>
                <c:pt idx="65">
                  <c:v>1.0</c:v>
                </c:pt>
                <c:pt idx="66">
                  <c:v>1.0</c:v>
                </c:pt>
                <c:pt idx="67">
                  <c:v>1.0</c:v>
                </c:pt>
                <c:pt idx="68">
                  <c:v>1.0</c:v>
                </c:pt>
                <c:pt idx="69">
                  <c:v>1.0</c:v>
                </c:pt>
                <c:pt idx="70">
                  <c:v>1.0</c:v>
                </c:pt>
                <c:pt idx="71">
                  <c:v>1.0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0.0</c:v>
                </c:pt>
                <c:pt idx="81">
                  <c:v>0.0</c:v>
                </c:pt>
                <c:pt idx="82">
                  <c:v>0.0</c:v>
                </c:pt>
                <c:pt idx="83">
                  <c:v>0.0</c:v>
                </c:pt>
                <c:pt idx="84">
                  <c:v>0.0</c:v>
                </c:pt>
                <c:pt idx="85">
                  <c:v>0.0</c:v>
                </c:pt>
                <c:pt idx="86">
                  <c:v>0.0</c:v>
                </c:pt>
                <c:pt idx="87">
                  <c:v>0.0</c:v>
                </c:pt>
                <c:pt idx="88">
                  <c:v>0.0</c:v>
                </c:pt>
                <c:pt idx="89">
                  <c:v>0.0</c:v>
                </c:pt>
                <c:pt idx="90">
                  <c:v>0.0</c:v>
                </c:pt>
                <c:pt idx="91">
                  <c:v>0.0</c:v>
                </c:pt>
                <c:pt idx="92">
                  <c:v>0.0</c:v>
                </c:pt>
                <c:pt idx="93">
                  <c:v>0.0</c:v>
                </c:pt>
                <c:pt idx="94">
                  <c:v>0.0</c:v>
                </c:pt>
                <c:pt idx="95">
                  <c:v>0.0</c:v>
                </c:pt>
                <c:pt idx="96">
                  <c:v>0.0</c:v>
                </c:pt>
                <c:pt idx="97">
                  <c:v>0.0</c:v>
                </c:pt>
                <c:pt idx="98">
                  <c:v>0.0</c:v>
                </c:pt>
                <c:pt idx="99">
                  <c:v>0.0</c:v>
                </c:pt>
                <c:pt idx="100">
                  <c:v>0.0</c:v>
                </c:pt>
                <c:pt idx="101">
                  <c:v>0.0</c:v>
                </c:pt>
                <c:pt idx="102">
                  <c:v>0.0</c:v>
                </c:pt>
                <c:pt idx="103">
                  <c:v>0.0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1.0</c:v>
                </c:pt>
                <c:pt idx="113">
                  <c:v>1.0</c:v>
                </c:pt>
                <c:pt idx="114">
                  <c:v>1.0</c:v>
                </c:pt>
                <c:pt idx="115">
                  <c:v>1.0</c:v>
                </c:pt>
                <c:pt idx="116">
                  <c:v>1.0</c:v>
                </c:pt>
                <c:pt idx="117">
                  <c:v>1.0</c:v>
                </c:pt>
                <c:pt idx="118">
                  <c:v>1.0</c:v>
                </c:pt>
                <c:pt idx="119">
                  <c:v>1.0</c:v>
                </c:pt>
                <c:pt idx="120">
                  <c:v>1.0</c:v>
                </c:pt>
                <c:pt idx="121">
                  <c:v>1.0</c:v>
                </c:pt>
                <c:pt idx="122">
                  <c:v>1.0</c:v>
                </c:pt>
                <c:pt idx="123">
                  <c:v>1.0</c:v>
                </c:pt>
                <c:pt idx="124">
                  <c:v>1.0</c:v>
                </c:pt>
                <c:pt idx="125">
                  <c:v>1.0</c:v>
                </c:pt>
                <c:pt idx="126">
                  <c:v>1.0</c:v>
                </c:pt>
                <c:pt idx="127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99640456"/>
        <c:axId val="2099643464"/>
      </c:lineChart>
      <c:catAx>
        <c:axId val="2099640456"/>
        <c:scaling>
          <c:orientation val="minMax"/>
        </c:scaling>
        <c:delete val="0"/>
        <c:axPos val="b"/>
        <c:majorTickMark val="out"/>
        <c:minorTickMark val="none"/>
        <c:tickLblPos val="nextTo"/>
        <c:crossAx val="2099643464"/>
        <c:crosses val="autoZero"/>
        <c:auto val="1"/>
        <c:lblAlgn val="ctr"/>
        <c:lblOffset val="100"/>
        <c:noMultiLvlLbl val="0"/>
      </c:catAx>
      <c:valAx>
        <c:axId val="20996434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996404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2"/>
          <c:order val="0"/>
          <c:tx>
            <c:strRef>
              <c:f>QPSK!$D$15</c:f>
              <c:strCache>
                <c:ptCount val="1"/>
                <c:pt idx="0">
                  <c:v>u2</c:v>
                </c:pt>
              </c:strCache>
            </c:strRef>
          </c:tx>
          <c:marker>
            <c:symbol val="none"/>
          </c:marker>
          <c:val>
            <c:numRef>
              <c:f>QPSK!$D$16:$D$143</c:f>
              <c:numCache>
                <c:formatCode>General</c:formatCode>
                <c:ptCount val="128"/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  <c:pt idx="65">
                  <c:v>0.0</c:v>
                </c:pt>
                <c:pt idx="66">
                  <c:v>0.0</c:v>
                </c:pt>
                <c:pt idx="67">
                  <c:v>0.0</c:v>
                </c:pt>
                <c:pt idx="68">
                  <c:v>0.0</c:v>
                </c:pt>
                <c:pt idx="69">
                  <c:v>0.0</c:v>
                </c:pt>
                <c:pt idx="70">
                  <c:v>0.0</c:v>
                </c:pt>
                <c:pt idx="71">
                  <c:v>0.0</c:v>
                </c:pt>
                <c:pt idx="72">
                  <c:v>1.0</c:v>
                </c:pt>
                <c:pt idx="73">
                  <c:v>1.0</c:v>
                </c:pt>
                <c:pt idx="74">
                  <c:v>1.0</c:v>
                </c:pt>
                <c:pt idx="75">
                  <c:v>1.0</c:v>
                </c:pt>
                <c:pt idx="76">
                  <c:v>1.0</c:v>
                </c:pt>
                <c:pt idx="77">
                  <c:v>1.0</c:v>
                </c:pt>
                <c:pt idx="78">
                  <c:v>1.0</c:v>
                </c:pt>
                <c:pt idx="79">
                  <c:v>1.0</c:v>
                </c:pt>
                <c:pt idx="80">
                  <c:v>1.0</c:v>
                </c:pt>
                <c:pt idx="81">
                  <c:v>1.0</c:v>
                </c:pt>
                <c:pt idx="82">
                  <c:v>1.0</c:v>
                </c:pt>
                <c:pt idx="83">
                  <c:v>1.0</c:v>
                </c:pt>
                <c:pt idx="84">
                  <c:v>1.0</c:v>
                </c:pt>
                <c:pt idx="85">
                  <c:v>1.0</c:v>
                </c:pt>
                <c:pt idx="86">
                  <c:v>1.0</c:v>
                </c:pt>
                <c:pt idx="87">
                  <c:v>1.0</c:v>
                </c:pt>
                <c:pt idx="88">
                  <c:v>1.0</c:v>
                </c:pt>
                <c:pt idx="89">
                  <c:v>1.0</c:v>
                </c:pt>
                <c:pt idx="90">
                  <c:v>1.0</c:v>
                </c:pt>
                <c:pt idx="91">
                  <c:v>1.0</c:v>
                </c:pt>
                <c:pt idx="92">
                  <c:v>1.0</c:v>
                </c:pt>
                <c:pt idx="93">
                  <c:v>1.0</c:v>
                </c:pt>
                <c:pt idx="94">
                  <c:v>1.0</c:v>
                </c:pt>
                <c:pt idx="95">
                  <c:v>1.0</c:v>
                </c:pt>
                <c:pt idx="96">
                  <c:v>1.0</c:v>
                </c:pt>
                <c:pt idx="97">
                  <c:v>1.0</c:v>
                </c:pt>
                <c:pt idx="98">
                  <c:v>1.0</c:v>
                </c:pt>
                <c:pt idx="99">
                  <c:v>1.0</c:v>
                </c:pt>
                <c:pt idx="100">
                  <c:v>1.0</c:v>
                </c:pt>
                <c:pt idx="101">
                  <c:v>1.0</c:v>
                </c:pt>
                <c:pt idx="102">
                  <c:v>1.0</c:v>
                </c:pt>
                <c:pt idx="103">
                  <c:v>1.0</c:v>
                </c:pt>
                <c:pt idx="104">
                  <c:v>0.0</c:v>
                </c:pt>
                <c:pt idx="105">
                  <c:v>0.0</c:v>
                </c:pt>
                <c:pt idx="106">
                  <c:v>0.0</c:v>
                </c:pt>
                <c:pt idx="107">
                  <c:v>0.0</c:v>
                </c:pt>
                <c:pt idx="108">
                  <c:v>0.0</c:v>
                </c:pt>
                <c:pt idx="109">
                  <c:v>0.0</c:v>
                </c:pt>
                <c:pt idx="110">
                  <c:v>0.0</c:v>
                </c:pt>
                <c:pt idx="111">
                  <c:v>0.0</c:v>
                </c:pt>
                <c:pt idx="112">
                  <c:v>0.0</c:v>
                </c:pt>
                <c:pt idx="113">
                  <c:v>0.0</c:v>
                </c:pt>
                <c:pt idx="114">
                  <c:v>0.0</c:v>
                </c:pt>
                <c:pt idx="115">
                  <c:v>0.0</c:v>
                </c:pt>
                <c:pt idx="116">
                  <c:v>0.0</c:v>
                </c:pt>
                <c:pt idx="117">
                  <c:v>0.0</c:v>
                </c:pt>
                <c:pt idx="118">
                  <c:v>0.0</c:v>
                </c:pt>
                <c:pt idx="119">
                  <c:v>0.0</c:v>
                </c:pt>
                <c:pt idx="120">
                  <c:v>0.0</c:v>
                </c:pt>
                <c:pt idx="121">
                  <c:v>0.0</c:v>
                </c:pt>
                <c:pt idx="122">
                  <c:v>0.0</c:v>
                </c:pt>
                <c:pt idx="123">
                  <c:v>0.0</c:v>
                </c:pt>
                <c:pt idx="124">
                  <c:v>0.0</c:v>
                </c:pt>
                <c:pt idx="125">
                  <c:v>0.0</c:v>
                </c:pt>
                <c:pt idx="126">
                  <c:v>0.0</c:v>
                </c:pt>
                <c:pt idx="127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9111992"/>
        <c:axId val="2079115000"/>
      </c:lineChart>
      <c:catAx>
        <c:axId val="2079111992"/>
        <c:scaling>
          <c:orientation val="minMax"/>
        </c:scaling>
        <c:delete val="0"/>
        <c:axPos val="b"/>
        <c:majorTickMark val="out"/>
        <c:minorTickMark val="none"/>
        <c:tickLblPos val="nextTo"/>
        <c:crossAx val="2079115000"/>
        <c:crosses val="autoZero"/>
        <c:auto val="1"/>
        <c:lblAlgn val="ctr"/>
        <c:lblOffset val="100"/>
        <c:noMultiLvlLbl val="0"/>
      </c:catAx>
      <c:valAx>
        <c:axId val="20791150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791119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5" l="0.7" r="0.7" t="0.7874015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Spektrum_QPSK!$C$138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Spektrum_QPSK!$D$138:$BO$138</c:f>
              <c:numCache>
                <c:formatCode>0.0</c:formatCode>
                <c:ptCount val="64"/>
                <c:pt idx="0">
                  <c:v>-1.97619698383278E-14</c:v>
                </c:pt>
                <c:pt idx="1">
                  <c:v>-0.555581402604361</c:v>
                </c:pt>
                <c:pt idx="2">
                  <c:v>1.450547117799002</c:v>
                </c:pt>
                <c:pt idx="3">
                  <c:v>-4.870489096429802</c:v>
                </c:pt>
                <c:pt idx="4">
                  <c:v>1.999999999999992</c:v>
                </c:pt>
                <c:pt idx="5">
                  <c:v>4.3843654393124</c:v>
                </c:pt>
                <c:pt idx="6">
                  <c:v>-1.516928034232559</c:v>
                </c:pt>
                <c:pt idx="7">
                  <c:v>1.918563738791184</c:v>
                </c:pt>
                <c:pt idx="8">
                  <c:v>-1.50990331349021E-14</c:v>
                </c:pt>
                <c:pt idx="9">
                  <c:v>3.286875877503053</c:v>
                </c:pt>
                <c:pt idx="10">
                  <c:v>-14.81001257340573</c:v>
                </c:pt>
                <c:pt idx="11">
                  <c:v>-0.400038064542335</c:v>
                </c:pt>
                <c:pt idx="12">
                  <c:v>2</c:v>
                </c:pt>
                <c:pt idx="13">
                  <c:v>0.261072857901647</c:v>
                </c:pt>
                <c:pt idx="14">
                  <c:v>43.05186777345973</c:v>
                </c:pt>
                <c:pt idx="15">
                  <c:v>-16.41180955503231</c:v>
                </c:pt>
                <c:pt idx="16">
                  <c:v>16.0</c:v>
                </c:pt>
                <c:pt idx="17">
                  <c:v>5.367416266613755</c:v>
                </c:pt>
                <c:pt idx="18">
                  <c:v>17.14011722848054</c:v>
                </c:pt>
                <c:pt idx="19">
                  <c:v>19.89331093138202</c:v>
                </c:pt>
                <c:pt idx="20">
                  <c:v>1.999999999999929</c:v>
                </c:pt>
                <c:pt idx="21">
                  <c:v>-13.08049490437406</c:v>
                </c:pt>
                <c:pt idx="22">
                  <c:v>-7.982153847154979</c:v>
                </c:pt>
                <c:pt idx="23">
                  <c:v>0.285320386421237</c:v>
                </c:pt>
                <c:pt idx="24">
                  <c:v>-1.4210854715202E-14</c:v>
                </c:pt>
                <c:pt idx="25">
                  <c:v>-1.071459391338698</c:v>
                </c:pt>
                <c:pt idx="26">
                  <c:v>8.286506091402753</c:v>
                </c:pt>
                <c:pt idx="27">
                  <c:v>0.870194316737687</c:v>
                </c:pt>
                <c:pt idx="28">
                  <c:v>1.99999999999996</c:v>
                </c:pt>
                <c:pt idx="29">
                  <c:v>-2.071815435449572</c:v>
                </c:pt>
                <c:pt idx="30">
                  <c:v>-7.543460785852328</c:v>
                </c:pt>
                <c:pt idx="31">
                  <c:v>1.733221857678211</c:v>
                </c:pt>
                <c:pt idx="32">
                  <c:v>1.23099721697538E-13</c:v>
                </c:pt>
                <c:pt idx="33">
                  <c:v>0.826316066297361</c:v>
                </c:pt>
                <c:pt idx="34">
                  <c:v>1.466147293546695</c:v>
                </c:pt>
                <c:pt idx="35">
                  <c:v>2.352620869721031</c:v>
                </c:pt>
                <c:pt idx="36">
                  <c:v>2.00000000000006</c:v>
                </c:pt>
                <c:pt idx="37">
                  <c:v>-3.422465025702861</c:v>
                </c:pt>
                <c:pt idx="38">
                  <c:v>-2.875713884818027</c:v>
                </c:pt>
                <c:pt idx="39">
                  <c:v>0.604700741820329</c:v>
                </c:pt>
                <c:pt idx="40">
                  <c:v>8.29336599394992E-14</c:v>
                </c:pt>
                <c:pt idx="41">
                  <c:v>0.136491181345751</c:v>
                </c:pt>
                <c:pt idx="42">
                  <c:v>2.093553593453315</c:v>
                </c:pt>
                <c:pt idx="43">
                  <c:v>-0.264631691688933</c:v>
                </c:pt>
                <c:pt idx="44">
                  <c:v>1.999999999999981</c:v>
                </c:pt>
                <c:pt idx="45">
                  <c:v>-1.050428397577617</c:v>
                </c:pt>
                <c:pt idx="46">
                  <c:v>-3.474119417371567</c:v>
                </c:pt>
                <c:pt idx="47">
                  <c:v>1.142094738585893</c:v>
                </c:pt>
                <c:pt idx="48">
                  <c:v>-1.84297022087776E-14</c:v>
                </c:pt>
                <c:pt idx="49">
                  <c:v>0.835546650625962</c:v>
                </c:pt>
                <c:pt idx="50">
                  <c:v>-0.389791679058478</c:v>
                </c:pt>
                <c:pt idx="51">
                  <c:v>0.577924975766712</c:v>
                </c:pt>
                <c:pt idx="52">
                  <c:v>2.000000000000036</c:v>
                </c:pt>
                <c:pt idx="53">
                  <c:v>-1.858351074034441</c:v>
                </c:pt>
                <c:pt idx="54">
                  <c:v>-1.260656324878452</c:v>
                </c:pt>
                <c:pt idx="55">
                  <c:v>0.547305358456023</c:v>
                </c:pt>
                <c:pt idx="56">
                  <c:v>5.19584375524573E-14</c:v>
                </c:pt>
                <c:pt idx="57">
                  <c:v>0.415137024842473</c:v>
                </c:pt>
                <c:pt idx="58">
                  <c:v>0.124279482679343</c:v>
                </c:pt>
                <c:pt idx="59">
                  <c:v>-1.010651515888278</c:v>
                </c:pt>
                <c:pt idx="60">
                  <c:v>1.999999999999834</c:v>
                </c:pt>
                <c:pt idx="61">
                  <c:v>-0.31012418513406</c:v>
                </c:pt>
                <c:pt idx="62">
                  <c:v>-1.760182034049015</c:v>
                </c:pt>
                <c:pt idx="63">
                  <c:v>0.939860459993928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Spektrum_QPSK!$C$139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Spektrum_QPSK!$D$139:$BO$139</c:f>
              <c:numCache>
                <c:formatCode>0.0</c:formatCode>
                <c:ptCount val="64"/>
                <c:pt idx="0">
                  <c:v>0.0</c:v>
                </c:pt>
                <c:pt idx="1">
                  <c:v>-1.485902673461994</c:v>
                </c:pt>
                <c:pt idx="2">
                  <c:v>-4.282810687894433</c:v>
                </c:pt>
                <c:pt idx="3">
                  <c:v>4.6146340176947</c:v>
                </c:pt>
                <c:pt idx="4">
                  <c:v>6.593116417876656</c:v>
                </c:pt>
                <c:pt idx="5">
                  <c:v>1.15328348170572</c:v>
                </c:pt>
                <c:pt idx="6">
                  <c:v>-12.16724209211812</c:v>
                </c:pt>
                <c:pt idx="7">
                  <c:v>-0.323332707608242</c:v>
                </c:pt>
                <c:pt idx="8">
                  <c:v>-1.59872115546023E-14</c:v>
                </c:pt>
                <c:pt idx="9">
                  <c:v>3.186392633045452</c:v>
                </c:pt>
                <c:pt idx="10">
                  <c:v>11.74414542506258</c:v>
                </c:pt>
                <c:pt idx="11">
                  <c:v>-6.84016076493434</c:v>
                </c:pt>
                <c:pt idx="12">
                  <c:v>-2.437007051175949</c:v>
                </c:pt>
                <c:pt idx="13">
                  <c:v>-15.70390229162304</c:v>
                </c:pt>
                <c:pt idx="14">
                  <c:v>17.72125377453149</c:v>
                </c:pt>
                <c:pt idx="15">
                  <c:v>25.63087344489665</c:v>
                </c:pt>
                <c:pt idx="16">
                  <c:v>16.00000000000001</c:v>
                </c:pt>
                <c:pt idx="17">
                  <c:v>-4.266360725718077</c:v>
                </c:pt>
                <c:pt idx="18">
                  <c:v>41.1361173220612</c:v>
                </c:pt>
                <c:pt idx="19">
                  <c:v>-1.48770608831646</c:v>
                </c:pt>
                <c:pt idx="20">
                  <c:v>-20.30634077521768</c:v>
                </c:pt>
                <c:pt idx="21">
                  <c:v>-3.351496302289363</c:v>
                </c:pt>
                <c:pt idx="22">
                  <c:v>9.226552636594721</c:v>
                </c:pt>
                <c:pt idx="23">
                  <c:v>-0.62476722881803</c:v>
                </c:pt>
                <c:pt idx="24">
                  <c:v>2</c:v>
                </c:pt>
                <c:pt idx="25">
                  <c:v>-3.124896692799415</c:v>
                </c:pt>
                <c:pt idx="26">
                  <c:v>0.497590328276453</c:v>
                </c:pt>
                <c:pt idx="27">
                  <c:v>5.17554665331858</c:v>
                </c:pt>
                <c:pt idx="28">
                  <c:v>-1.069022271901607</c:v>
                </c:pt>
                <c:pt idx="29">
                  <c:v>1.18975543621721</c:v>
                </c:pt>
                <c:pt idx="30">
                  <c:v>-4.649700152368457</c:v>
                </c:pt>
                <c:pt idx="31">
                  <c:v>-1.361930120886885</c:v>
                </c:pt>
                <c:pt idx="32">
                  <c:v>-2.02060590481778E-14</c:v>
                </c:pt>
                <c:pt idx="33">
                  <c:v>-0.720799246815886</c:v>
                </c:pt>
                <c:pt idx="34">
                  <c:v>6.720153688927896</c:v>
                </c:pt>
                <c:pt idx="35">
                  <c:v>1.444262646614267</c:v>
                </c:pt>
                <c:pt idx="36">
                  <c:v>-3.741736823578706</c:v>
                </c:pt>
                <c:pt idx="37">
                  <c:v>-1.95757212295024</c:v>
                </c:pt>
                <c:pt idx="38">
                  <c:v>-0.0353261894241623</c:v>
                </c:pt>
                <c:pt idx="39">
                  <c:v>0.0217345277454855</c:v>
                </c:pt>
                <c:pt idx="40">
                  <c:v>5.41788836017076E-14</c:v>
                </c:pt>
                <c:pt idx="41">
                  <c:v>-1.193514288854956</c:v>
                </c:pt>
                <c:pt idx="42">
                  <c:v>2.051272466681134</c:v>
                </c:pt>
                <c:pt idx="43">
                  <c:v>2.960278507458604</c:v>
                </c:pt>
                <c:pt idx="44">
                  <c:v>-0.196982806714364</c:v>
                </c:pt>
                <c:pt idx="45">
                  <c:v>-0.562014628854498</c:v>
                </c:pt>
                <c:pt idx="46">
                  <c:v>-3.914639945483033</c:v>
                </c:pt>
                <c:pt idx="47">
                  <c:v>-0.364709979652551</c:v>
                </c:pt>
                <c:pt idx="48">
                  <c:v>3.88578058618805E-14</c:v>
                </c:pt>
                <c:pt idx="49">
                  <c:v>-0.356551210774531</c:v>
                </c:pt>
                <c:pt idx="50">
                  <c:v>4.779854475490887</c:v>
                </c:pt>
                <c:pt idx="51">
                  <c:v>1.37429094905103</c:v>
                </c:pt>
                <c:pt idx="52">
                  <c:v>-1.641357581657224</c:v>
                </c:pt>
                <c:pt idx="53">
                  <c:v>-2.065198117196356</c:v>
                </c:pt>
                <c:pt idx="54">
                  <c:v>-1.444711694189085</c:v>
                </c:pt>
                <c:pt idx="55">
                  <c:v>0.342770024890348</c:v>
                </c:pt>
                <c:pt idx="56">
                  <c:v>-8.21565038222616E-15</c:v>
                </c:pt>
                <c:pt idx="57">
                  <c:v>-0.669504515000813</c:v>
                </c:pt>
                <c:pt idx="58">
                  <c:v>1.972555941858573</c:v>
                </c:pt>
                <c:pt idx="59">
                  <c:v>2.360417625585248</c:v>
                </c:pt>
                <c:pt idx="60">
                  <c:v>0.606693367214542</c:v>
                </c:pt>
                <c:pt idx="61">
                  <c:v>-1.101291908537536</c:v>
                </c:pt>
                <c:pt idx="62">
                  <c:v>-4.117307377079302</c:v>
                </c:pt>
                <c:pt idx="63">
                  <c:v>0.0482253190531593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614712"/>
        <c:axId val="2102617752"/>
      </c:lineChart>
      <c:catAx>
        <c:axId val="2102614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2617752"/>
        <c:crosses val="autoZero"/>
        <c:auto val="1"/>
        <c:lblAlgn val="ctr"/>
        <c:lblOffset val="100"/>
        <c:noMultiLvlLbl val="0"/>
      </c:catAx>
      <c:valAx>
        <c:axId val="210261775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2614712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Spektrum_QPSK!$C$142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Spektrum_QPSK!$D$142:$BO$142</c:f>
              <c:numCache>
                <c:formatCode>0.0</c:formatCode>
                <c:ptCount val="64"/>
                <c:pt idx="0">
                  <c:v>1.97619698383278E-14</c:v>
                </c:pt>
                <c:pt idx="1">
                  <c:v>1.586372418419247</c:v>
                </c:pt>
                <c:pt idx="2">
                  <c:v>4.521786630226794</c:v>
                </c:pt>
                <c:pt idx="3">
                  <c:v>6.709434488517398</c:v>
                </c:pt>
                <c:pt idx="4">
                  <c:v>6.889788392953348</c:v>
                </c:pt>
                <c:pt idx="5">
                  <c:v>4.533511122144984</c:v>
                </c:pt>
                <c:pt idx="6">
                  <c:v>12.2614375498655</c:v>
                </c:pt>
                <c:pt idx="7">
                  <c:v>1.945618374608362</c:v>
                </c:pt>
                <c:pt idx="8">
                  <c:v>2.1990264548215E-14</c:v>
                </c:pt>
                <c:pt idx="9">
                  <c:v>4.577843492960172</c:v>
                </c:pt>
                <c:pt idx="10">
                  <c:v>18.90136037933392</c:v>
                </c:pt>
                <c:pt idx="11">
                  <c:v>6.851848636917625</c:v>
                </c:pt>
                <c:pt idx="12">
                  <c:v>3.152618493804998</c:v>
                </c:pt>
                <c:pt idx="13">
                  <c:v>15.70607227227662</c:v>
                </c:pt>
                <c:pt idx="14">
                  <c:v>46.55648348108787</c:v>
                </c:pt>
                <c:pt idx="15">
                  <c:v>30.43499903760403</c:v>
                </c:pt>
                <c:pt idx="16">
                  <c:v>22.62741699796953</c:v>
                </c:pt>
                <c:pt idx="17">
                  <c:v>6.85645617072403</c:v>
                </c:pt>
                <c:pt idx="18">
                  <c:v>44.56415338520905</c:v>
                </c:pt>
                <c:pt idx="19">
                  <c:v>19.94886185269369</c:v>
                </c:pt>
                <c:pt idx="20">
                  <c:v>20.40459447475661</c:v>
                </c:pt>
                <c:pt idx="21">
                  <c:v>13.50303204497475</c:v>
                </c:pt>
                <c:pt idx="22">
                  <c:v>12.20016612983217</c:v>
                </c:pt>
                <c:pt idx="23">
                  <c:v>0.686834633017675</c:v>
                </c:pt>
                <c:pt idx="24">
                  <c:v>2</c:v>
                </c:pt>
                <c:pt idx="25">
                  <c:v>3.30348370178462</c:v>
                </c:pt>
                <c:pt idx="26">
                  <c:v>8.301432366625</c:v>
                </c:pt>
                <c:pt idx="27">
                  <c:v>5.248192194418924</c:v>
                </c:pt>
                <c:pt idx="28">
                  <c:v>2.267776139265407</c:v>
                </c:pt>
                <c:pt idx="29">
                  <c:v>2.389128961897097</c:v>
                </c:pt>
                <c:pt idx="30">
                  <c:v>8.861349340513953</c:v>
                </c:pt>
                <c:pt idx="31">
                  <c:v>2.204293914638535</c:v>
                </c:pt>
                <c:pt idx="32">
                  <c:v>1.24747049280814E-13</c:v>
                </c:pt>
                <c:pt idx="33">
                  <c:v>1.096517120537337</c:v>
                </c:pt>
                <c:pt idx="34">
                  <c:v>6.878230403903717</c:v>
                </c:pt>
                <c:pt idx="35">
                  <c:v>2.760565077851306</c:v>
                </c:pt>
                <c:pt idx="36">
                  <c:v>4.242710743961354</c:v>
                </c:pt>
                <c:pt idx="37">
                  <c:v>3.942759879666931</c:v>
                </c:pt>
                <c:pt idx="38">
                  <c:v>2.87593085573948</c:v>
                </c:pt>
                <c:pt idx="39">
                  <c:v>0.605091213664829</c:v>
                </c:pt>
                <c:pt idx="40">
                  <c:v>9.90623206839405E-14</c:v>
                </c:pt>
                <c:pt idx="41">
                  <c:v>1.201293552919564</c:v>
                </c:pt>
                <c:pt idx="42">
                  <c:v>2.930987100146535</c:v>
                </c:pt>
                <c:pt idx="43">
                  <c:v>2.972083238061728</c:v>
                </c:pt>
                <c:pt idx="44">
                  <c:v>2.009677144752608</c:v>
                </c:pt>
                <c:pt idx="45">
                  <c:v>1.191327100960916</c:v>
                </c:pt>
                <c:pt idx="46">
                  <c:v>5.233919337258605</c:v>
                </c:pt>
                <c:pt idx="47">
                  <c:v>1.198913575352179</c:v>
                </c:pt>
                <c:pt idx="48">
                  <c:v>4.30067785343638E-14</c:v>
                </c:pt>
                <c:pt idx="49">
                  <c:v>0.908442057192999</c:v>
                </c:pt>
                <c:pt idx="50">
                  <c:v>4.79572167248408</c:v>
                </c:pt>
                <c:pt idx="51">
                  <c:v>1.490863135991542</c:v>
                </c:pt>
                <c:pt idx="52">
                  <c:v>2.587287133439927</c:v>
                </c:pt>
                <c:pt idx="53">
                  <c:v>2.778221009501644</c:v>
                </c:pt>
                <c:pt idx="54">
                  <c:v>1.917406125155216</c:v>
                </c:pt>
                <c:pt idx="55">
                  <c:v>0.645782041681252</c:v>
                </c:pt>
                <c:pt idx="56">
                  <c:v>5.26039555936203E-14</c:v>
                </c:pt>
                <c:pt idx="57">
                  <c:v>0.787765856712217</c:v>
                </c:pt>
                <c:pt idx="58">
                  <c:v>1.97646713445395</c:v>
                </c:pt>
                <c:pt idx="59">
                  <c:v>2.567681415935547</c:v>
                </c:pt>
                <c:pt idx="60">
                  <c:v>2.089994459758555</c:v>
                </c:pt>
                <c:pt idx="61">
                  <c:v>1.144124502847182</c:v>
                </c:pt>
                <c:pt idx="62">
                  <c:v>4.477774093267833</c:v>
                </c:pt>
                <c:pt idx="63">
                  <c:v>0.941096894935786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87092568"/>
        <c:axId val="2080918040"/>
      </c:lineChart>
      <c:catAx>
        <c:axId val="2087092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80918040"/>
        <c:crosses val="autoZero"/>
        <c:auto val="1"/>
        <c:lblAlgn val="ctr"/>
        <c:lblOffset val="100"/>
        <c:noMultiLvlLbl val="0"/>
      </c:catAx>
      <c:valAx>
        <c:axId val="2080918040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08709256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Spektrum_QPSK!$C$145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Spektrum_QPSK!$D$145:$BP$145</c:f>
              <c:numCache>
                <c:formatCode>General</c:formatCode>
                <c:ptCount val="65"/>
                <c:pt idx="0">
                  <c:v>0.0</c:v>
                </c:pt>
                <c:pt idx="1">
                  <c:v>249.4991489058218</c:v>
                </c:pt>
                <c:pt idx="2">
                  <c:v>108.7107500618938</c:v>
                </c:pt>
                <c:pt idx="3">
                  <c:v>-43.45485798348151</c:v>
                </c:pt>
                <c:pt idx="4">
                  <c:v>73.12500000000011</c:v>
                </c:pt>
                <c:pt idx="5">
                  <c:v>14.73748968204852</c:v>
                </c:pt>
                <c:pt idx="6">
                  <c:v>262.8934250969566</c:v>
                </c:pt>
                <c:pt idx="7">
                  <c:v>170.4339160342698</c:v>
                </c:pt>
                <c:pt idx="8">
                  <c:v>0.0</c:v>
                </c:pt>
                <c:pt idx="9">
                  <c:v>44.11068056912988</c:v>
                </c:pt>
                <c:pt idx="10">
                  <c:v>-38.41395459736693</c:v>
                </c:pt>
                <c:pt idx="11">
                  <c:v>266.652942083744</c:v>
                </c:pt>
                <c:pt idx="12">
                  <c:v>129.3750000000001</c:v>
                </c:pt>
                <c:pt idx="13">
                  <c:v>90.95243811274359</c:v>
                </c:pt>
                <c:pt idx="14">
                  <c:v>22.37332324602008</c:v>
                </c:pt>
                <c:pt idx="15">
                  <c:v>-57.36799174813843</c:v>
                </c:pt>
                <c:pt idx="16">
                  <c:v>45.00000000000001</c:v>
                </c:pt>
                <c:pt idx="17">
                  <c:v>141.5201097055743</c:v>
                </c:pt>
                <c:pt idx="18">
                  <c:v>67.38005394145714</c:v>
                </c:pt>
                <c:pt idx="19">
                  <c:v>175.7231400035447</c:v>
                </c:pt>
                <c:pt idx="20">
                  <c:v>95.62499999999981</c:v>
                </c:pt>
                <c:pt idx="21">
                  <c:v>194.3712146180545</c:v>
                </c:pt>
                <c:pt idx="22">
                  <c:v>-49.13598269096666</c:v>
                </c:pt>
                <c:pt idx="23">
                  <c:v>114.545359941535</c:v>
                </c:pt>
                <c:pt idx="24">
                  <c:v>-89.99999999999958</c:v>
                </c:pt>
                <c:pt idx="25">
                  <c:v>251.0742688231297</c:v>
                </c:pt>
                <c:pt idx="26">
                  <c:v>3.436385916055559</c:v>
                </c:pt>
                <c:pt idx="27">
                  <c:v>80.45580109756293</c:v>
                </c:pt>
                <c:pt idx="28">
                  <c:v>151.874999999999</c:v>
                </c:pt>
                <c:pt idx="29">
                  <c:v>-29.86691763434685</c:v>
                </c:pt>
                <c:pt idx="30">
                  <c:v>211.6491900687839</c:v>
                </c:pt>
                <c:pt idx="31">
                  <c:v>141.8404649320617</c:v>
                </c:pt>
                <c:pt idx="32">
                  <c:v>0.0</c:v>
                </c:pt>
                <c:pt idx="33">
                  <c:v>138.9016617129557</c:v>
                </c:pt>
                <c:pt idx="34">
                  <c:v>77.69253806652547</c:v>
                </c:pt>
                <c:pt idx="35">
                  <c:v>31.54556391829226</c:v>
                </c:pt>
                <c:pt idx="36">
                  <c:v>118.1250000000012</c:v>
                </c:pt>
                <c:pt idx="37">
                  <c:v>209.768574197275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96.52404514361857</c:v>
                </c:pt>
                <c:pt idx="42">
                  <c:v>44.41554939619787</c:v>
                </c:pt>
                <c:pt idx="43">
                  <c:v>-84.8916689087179</c:v>
                </c:pt>
                <c:pt idx="44">
                  <c:v>174.3749999999989</c:v>
                </c:pt>
                <c:pt idx="45">
                  <c:v>208.148283939687</c:v>
                </c:pt>
                <c:pt idx="46">
                  <c:v>228.4119563973131</c:v>
                </c:pt>
                <c:pt idx="47">
                  <c:v>162.2899359468102</c:v>
                </c:pt>
                <c:pt idx="48">
                  <c:v>0.0</c:v>
                </c:pt>
                <c:pt idx="49">
                  <c:v>156.890696812634</c:v>
                </c:pt>
                <c:pt idx="50">
                  <c:v>-85.33791092044448</c:v>
                </c:pt>
                <c:pt idx="51">
                  <c:v>67.19198413933347</c:v>
                </c:pt>
                <c:pt idx="52">
                  <c:v>140.6250000000021</c:v>
                </c:pt>
                <c:pt idx="53">
                  <c:v>228.0178036664949</c:v>
                </c:pt>
                <c:pt idx="54">
                  <c:v>228.8920289485964</c:v>
                </c:pt>
                <c:pt idx="55">
                  <c:v>32.0583633166881</c:v>
                </c:pt>
                <c:pt idx="56">
                  <c:v>0.0</c:v>
                </c:pt>
                <c:pt idx="57">
                  <c:v>121.8016466312697</c:v>
                </c:pt>
                <c:pt idx="58">
                  <c:v>86.39488538264118</c:v>
                </c:pt>
                <c:pt idx="59">
                  <c:v>-66.82101781922729</c:v>
                </c:pt>
                <c:pt idx="60">
                  <c:v>16.87499999999757</c:v>
                </c:pt>
                <c:pt idx="61">
                  <c:v>254.2727618354205</c:v>
                </c:pt>
                <c:pt idx="62">
                  <c:v>246.8529023608231</c:v>
                </c:pt>
                <c:pt idx="63">
                  <c:v>0.0</c:v>
                </c:pt>
                <c:pt idx="64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653656"/>
        <c:axId val="2102656696"/>
      </c:lineChart>
      <c:catAx>
        <c:axId val="2102653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2656696"/>
        <c:crosses val="autoZero"/>
        <c:auto val="1"/>
        <c:lblAlgn val="ctr"/>
        <c:lblOffset val="100"/>
        <c:noMultiLvlLbl val="0"/>
      </c:catAx>
      <c:valAx>
        <c:axId val="21026566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2653656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(1)'!$B$2</c:f>
              <c:strCache>
                <c:ptCount val="1"/>
                <c:pt idx="0">
                  <c:v>s1(i)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(1)'!$A$3:$A$6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(1)'!$B$3:$B$6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'Orthogonale Signale (1)'!$C$2</c:f>
              <c:strCache>
                <c:ptCount val="1"/>
                <c:pt idx="0">
                  <c:v>s2(i)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(1)'!$A$3:$A$6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(1)'!$C$3:$C$6</c:f>
              <c:numCache>
                <c:formatCode>General</c:formatCode>
                <c:ptCount val="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830072"/>
        <c:axId val="2101833048"/>
      </c:lineChart>
      <c:catAx>
        <c:axId val="2101830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01833048"/>
        <c:crosses val="autoZero"/>
        <c:auto val="1"/>
        <c:lblAlgn val="ctr"/>
        <c:lblOffset val="100"/>
        <c:noMultiLvlLbl val="0"/>
      </c:catAx>
      <c:valAx>
        <c:axId val="21018330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830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(1)'!$B$32</c:f>
              <c:strCache>
                <c:ptCount val="1"/>
                <c:pt idx="0">
                  <c:v>u1(i)</c:v>
                </c:pt>
              </c:strCache>
            </c:strRef>
          </c:tx>
          <c:marker>
            <c:symbol val="none"/>
          </c:marker>
          <c:cat>
            <c:numRef>
              <c:f>'Orthogonale Signale (1)'!$A$33:$A$96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(1)'!$B$33:$B$96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(1)'!$D$32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(1)'!$A$33:$A$96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(1)'!$D$33:$D$96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625336"/>
        <c:axId val="2101776424"/>
      </c:lineChart>
      <c:catAx>
        <c:axId val="2101625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1776424"/>
        <c:crosses val="autoZero"/>
        <c:auto val="1"/>
        <c:lblAlgn val="ctr"/>
        <c:lblOffset val="100"/>
        <c:noMultiLvlLbl val="0"/>
      </c:catAx>
      <c:valAx>
        <c:axId val="2101776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6253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'Orthogonale Signale (1)'!$E$32</c:f>
              <c:strCache>
                <c:ptCount val="1"/>
                <c:pt idx="0">
                  <c:v>Inphase(i)</c:v>
                </c:pt>
              </c:strCache>
            </c:strRef>
          </c:tx>
          <c:marker>
            <c:symbol val="none"/>
          </c:marker>
          <c:cat>
            <c:numRef>
              <c:f>'Orthogonale Signale (1)'!$A$33:$A$96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(1)'!$E$33:$E$96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853816"/>
        <c:axId val="2101856792"/>
      </c:lineChart>
      <c:catAx>
        <c:axId val="2101853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1856792"/>
        <c:crosses val="autoZero"/>
        <c:auto val="1"/>
        <c:lblAlgn val="ctr"/>
        <c:lblOffset val="100"/>
        <c:noMultiLvlLbl val="0"/>
      </c:catAx>
      <c:valAx>
        <c:axId val="21018567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8538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(1)'!$F$32</c:f>
              <c:strCache>
                <c:ptCount val="1"/>
                <c:pt idx="0">
                  <c:v>u2(i)</c:v>
                </c:pt>
              </c:strCache>
            </c:strRef>
          </c:tx>
          <c:marker>
            <c:symbol val="none"/>
          </c:marker>
          <c:val>
            <c:numRef>
              <c:f>'Orthogonale Signale (1)'!$F$33:$F$96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0.0</c:v>
                </c:pt>
                <c:pt idx="13">
                  <c:v>0.0</c:v>
                </c:pt>
                <c:pt idx="14">
                  <c:v>0.0</c:v>
                </c:pt>
                <c:pt idx="15">
                  <c:v>0.0</c:v>
                </c:pt>
                <c:pt idx="16">
                  <c:v>1.0</c:v>
                </c:pt>
                <c:pt idx="17">
                  <c:v>1.0</c:v>
                </c:pt>
                <c:pt idx="18">
                  <c:v>1.0</c:v>
                </c:pt>
                <c:pt idx="19">
                  <c:v>1.0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1.0</c:v>
                </c:pt>
                <c:pt idx="41">
                  <c:v>1.0</c:v>
                </c:pt>
                <c:pt idx="42">
                  <c:v>1.0</c:v>
                </c:pt>
                <c:pt idx="43">
                  <c:v>1.0</c:v>
                </c:pt>
                <c:pt idx="44">
                  <c:v>0.0</c:v>
                </c:pt>
                <c:pt idx="45">
                  <c:v>0.0</c:v>
                </c:pt>
                <c:pt idx="46">
                  <c:v>0.0</c:v>
                </c:pt>
                <c:pt idx="47">
                  <c:v>0.0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'Orthogonale Signale (1)'!$H$32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(1)'!$H$33:$H$96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737720"/>
        <c:axId val="2101740728"/>
      </c:lineChart>
      <c:catAx>
        <c:axId val="2101737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1740728"/>
        <c:crosses val="autoZero"/>
        <c:auto val="1"/>
        <c:lblAlgn val="ctr"/>
        <c:lblOffset val="100"/>
        <c:noMultiLvlLbl val="0"/>
      </c:catAx>
      <c:valAx>
        <c:axId val="21017407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7377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(1)'!$I$32</c:f>
              <c:strCache>
                <c:ptCount val="1"/>
                <c:pt idx="0">
                  <c:v>Quad(i)</c:v>
                </c:pt>
              </c:strCache>
            </c:strRef>
          </c:tx>
          <c:marker>
            <c:symbol val="none"/>
          </c:marker>
          <c:val>
            <c:numRef>
              <c:f>'Orthogonale Signale (1)'!$I$33:$I$96</c:f>
              <c:numCache>
                <c:formatCode>General</c:formatCode>
                <c:ptCount val="64"/>
                <c:pt idx="0">
                  <c:v>-1.0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-1.0</c:v>
                </c:pt>
                <c:pt idx="13">
                  <c:v>0.0</c:v>
                </c:pt>
                <c:pt idx="14">
                  <c:v>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1.0</c:v>
                </c:pt>
                <c:pt idx="23">
                  <c:v>0.0</c:v>
                </c:pt>
                <c:pt idx="24">
                  <c:v>-1.0</c:v>
                </c:pt>
                <c:pt idx="25">
                  <c:v>0.0</c:v>
                </c:pt>
                <c:pt idx="26">
                  <c:v>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-1.0</c:v>
                </c:pt>
                <c:pt idx="33">
                  <c:v>0.0</c:v>
                </c:pt>
                <c:pt idx="34">
                  <c:v>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-1.0</c:v>
                </c:pt>
                <c:pt idx="45">
                  <c:v>0.0</c:v>
                </c:pt>
                <c:pt idx="46">
                  <c:v>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-1.0</c:v>
                </c:pt>
                <c:pt idx="61">
                  <c:v>0.0</c:v>
                </c:pt>
                <c:pt idx="62">
                  <c:v>1.0</c:v>
                </c:pt>
                <c:pt idx="6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891896"/>
        <c:axId val="2102668584"/>
      </c:lineChart>
      <c:catAx>
        <c:axId val="2101891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668584"/>
        <c:crosses val="autoZero"/>
        <c:auto val="1"/>
        <c:lblAlgn val="ctr"/>
        <c:lblOffset val="100"/>
        <c:noMultiLvlLbl val="0"/>
      </c:catAx>
      <c:valAx>
        <c:axId val="2102668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8918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(1)'!$J$32</c:f>
              <c:strCache>
                <c:ptCount val="1"/>
                <c:pt idx="0">
                  <c:v>s(i)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'Orthogonale Signale (1)'!$A$33:$A$96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(1)'!$J$33:$J$96</c:f>
              <c:numCache>
                <c:formatCode>General</c:formatCode>
                <c:ptCount val="64"/>
                <c:pt idx="0">
                  <c:v>-1.0</c:v>
                </c:pt>
                <c:pt idx="1">
                  <c:v>1.0</c:v>
                </c:pt>
                <c:pt idx="2">
                  <c:v>1.0</c:v>
                </c:pt>
                <c:pt idx="3">
                  <c:v>-1.0</c:v>
                </c:pt>
                <c:pt idx="4">
                  <c:v>1.0</c:v>
                </c:pt>
                <c:pt idx="5">
                  <c:v>1.0</c:v>
                </c:pt>
                <c:pt idx="6">
                  <c:v>-1.0</c:v>
                </c:pt>
                <c:pt idx="7">
                  <c:v>-1.0</c:v>
                </c:pt>
                <c:pt idx="8">
                  <c:v>1.0</c:v>
                </c:pt>
                <c:pt idx="9">
                  <c:v>-1.0</c:v>
                </c:pt>
                <c:pt idx="10">
                  <c:v>-1.0</c:v>
                </c:pt>
                <c:pt idx="11">
                  <c:v>1.0</c:v>
                </c:pt>
                <c:pt idx="12">
                  <c:v>-1.0</c:v>
                </c:pt>
                <c:pt idx="13">
                  <c:v>1.0</c:v>
                </c:pt>
                <c:pt idx="14">
                  <c:v>1.0</c:v>
                </c:pt>
                <c:pt idx="15">
                  <c:v>-1.0</c:v>
                </c:pt>
                <c:pt idx="16">
                  <c:v>1.0</c:v>
                </c:pt>
                <c:pt idx="17">
                  <c:v>-1.0</c:v>
                </c:pt>
                <c:pt idx="18">
                  <c:v>-1.0</c:v>
                </c:pt>
                <c:pt idx="19">
                  <c:v>1.0</c:v>
                </c:pt>
                <c:pt idx="20">
                  <c:v>-1.0</c:v>
                </c:pt>
                <c:pt idx="21">
                  <c:v>-1.0</c:v>
                </c:pt>
                <c:pt idx="22">
                  <c:v>1.0</c:v>
                </c:pt>
                <c:pt idx="23">
                  <c:v>1.0</c:v>
                </c:pt>
                <c:pt idx="24">
                  <c:v>-1.0</c:v>
                </c:pt>
                <c:pt idx="25">
                  <c:v>1.0</c:v>
                </c:pt>
                <c:pt idx="26">
                  <c:v>1.0</c:v>
                </c:pt>
                <c:pt idx="27">
                  <c:v>-1.0</c:v>
                </c:pt>
                <c:pt idx="28">
                  <c:v>1.0</c:v>
                </c:pt>
                <c:pt idx="29">
                  <c:v>-1.0</c:v>
                </c:pt>
                <c:pt idx="30">
                  <c:v>-1.0</c:v>
                </c:pt>
                <c:pt idx="31">
                  <c:v>1.0</c:v>
                </c:pt>
                <c:pt idx="32">
                  <c:v>-1.0</c:v>
                </c:pt>
                <c:pt idx="33">
                  <c:v>1.0</c:v>
                </c:pt>
                <c:pt idx="34">
                  <c:v>1.0</c:v>
                </c:pt>
                <c:pt idx="35">
                  <c:v>-1.0</c:v>
                </c:pt>
                <c:pt idx="36">
                  <c:v>1.0</c:v>
                </c:pt>
                <c:pt idx="37">
                  <c:v>1.0</c:v>
                </c:pt>
                <c:pt idx="38">
                  <c:v>-1.0</c:v>
                </c:pt>
                <c:pt idx="39">
                  <c:v>-1.0</c:v>
                </c:pt>
                <c:pt idx="40">
                  <c:v>1.0</c:v>
                </c:pt>
                <c:pt idx="41">
                  <c:v>-1.0</c:v>
                </c:pt>
                <c:pt idx="42">
                  <c:v>-1.0</c:v>
                </c:pt>
                <c:pt idx="43">
                  <c:v>1.0</c:v>
                </c:pt>
                <c:pt idx="44">
                  <c:v>-1.0</c:v>
                </c:pt>
                <c:pt idx="45">
                  <c:v>1.0</c:v>
                </c:pt>
                <c:pt idx="46">
                  <c:v>1.0</c:v>
                </c:pt>
                <c:pt idx="47">
                  <c:v>-1.0</c:v>
                </c:pt>
                <c:pt idx="48">
                  <c:v>1.0</c:v>
                </c:pt>
                <c:pt idx="49">
                  <c:v>-1.0</c:v>
                </c:pt>
                <c:pt idx="50">
                  <c:v>-1.0</c:v>
                </c:pt>
                <c:pt idx="51">
                  <c:v>1.0</c:v>
                </c:pt>
                <c:pt idx="52">
                  <c:v>-1.0</c:v>
                </c:pt>
                <c:pt idx="53">
                  <c:v>-1.0</c:v>
                </c:pt>
                <c:pt idx="54">
                  <c:v>1.0</c:v>
                </c:pt>
                <c:pt idx="55">
                  <c:v>1.0</c:v>
                </c:pt>
                <c:pt idx="56">
                  <c:v>1.0</c:v>
                </c:pt>
                <c:pt idx="57">
                  <c:v>1.0</c:v>
                </c:pt>
                <c:pt idx="58">
                  <c:v>-1.0</c:v>
                </c:pt>
                <c:pt idx="59">
                  <c:v>-1.0</c:v>
                </c:pt>
                <c:pt idx="60">
                  <c:v>-1.0</c:v>
                </c:pt>
                <c:pt idx="61">
                  <c:v>1.0</c:v>
                </c:pt>
                <c:pt idx="62">
                  <c:v>1.0</c:v>
                </c:pt>
                <c:pt idx="63">
                  <c:v>-1.0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907336"/>
        <c:axId val="2101910344"/>
      </c:lineChart>
      <c:catAx>
        <c:axId val="2101907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1910344"/>
        <c:crosses val="autoZero"/>
        <c:auto val="1"/>
        <c:lblAlgn val="ctr"/>
        <c:lblOffset val="100"/>
        <c:noMultiLvlLbl val="0"/>
      </c:catAx>
      <c:valAx>
        <c:axId val="21019103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9073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(1)'!$C$32</c:f>
              <c:strCache>
                <c:ptCount val="1"/>
                <c:pt idx="0">
                  <c:v>VZ1(i)</c:v>
                </c:pt>
              </c:strCache>
            </c:strRef>
          </c:tx>
          <c:spPr>
            <a:ln w="28575">
              <a:prstDash val="sysDash"/>
            </a:ln>
          </c:spPr>
          <c:marker>
            <c:symbol val="none"/>
          </c:marker>
          <c:val>
            <c:numRef>
              <c:f>'Orthogonale Signale (1)'!$C$33:$C$96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(1)'!$L$32</c:f>
              <c:strCache>
                <c:ptCount val="1"/>
                <c:pt idx="0">
                  <c:v>s(i) * s1(i)</c:v>
                </c:pt>
              </c:strCache>
            </c:strRef>
          </c:tx>
          <c:marker>
            <c:symbol val="none"/>
          </c:marker>
          <c:val>
            <c:numRef>
              <c:f>'Orthogonale Signale (1)'!$L$33:$L$96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942344"/>
        <c:axId val="2101945352"/>
      </c:lineChart>
      <c:catAx>
        <c:axId val="2101942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1945352"/>
        <c:crosses val="autoZero"/>
        <c:auto val="1"/>
        <c:lblAlgn val="ctr"/>
        <c:lblOffset val="100"/>
        <c:noMultiLvlLbl val="0"/>
      </c:catAx>
      <c:valAx>
        <c:axId val="2101945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942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(1)'!$L$32</c:f>
              <c:strCache>
                <c:ptCount val="1"/>
                <c:pt idx="0">
                  <c:v>s(i) * s1(i)</c:v>
                </c:pt>
              </c:strCache>
            </c:strRef>
          </c:tx>
          <c:spPr>
            <a:ln w="25400"/>
          </c:spPr>
          <c:marker>
            <c:symbol val="none"/>
          </c:marker>
          <c:cat>
            <c:numRef>
              <c:f>'Orthogonale Signale (1)'!$A$33:$A$96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(1)'!$L$33:$L$96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(1)'!$M$32</c:f>
              <c:strCache>
                <c:ptCount val="1"/>
                <c:pt idx="0">
                  <c:v>LPF</c:v>
                </c:pt>
              </c:strCache>
            </c:strRef>
          </c:tx>
          <c:marker>
            <c:symbol val="none"/>
          </c:marker>
          <c:cat>
            <c:numRef>
              <c:f>'Orthogonale Signale (1)'!$A$33:$A$96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(1)'!$M$33:$M$96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 formatCode="0.00">
                  <c:v>1.0</c:v>
                </c:pt>
                <c:pt idx="5" formatCode="0.00">
                  <c:v>1.0</c:v>
                </c:pt>
                <c:pt idx="6" formatCode="0.00">
                  <c:v>1.0</c:v>
                </c:pt>
                <c:pt idx="7" formatCode="0.00">
                  <c:v>1.0</c:v>
                </c:pt>
                <c:pt idx="8" formatCode="0.00">
                  <c:v>1.0</c:v>
                </c:pt>
                <c:pt idx="9" formatCode="0.00">
                  <c:v>1.0</c:v>
                </c:pt>
                <c:pt idx="10" formatCode="0.00">
                  <c:v>0.0</c:v>
                </c:pt>
                <c:pt idx="11" formatCode="0.00">
                  <c:v>0.0</c:v>
                </c:pt>
                <c:pt idx="12" formatCode="0.00">
                  <c:v>-1.0</c:v>
                </c:pt>
                <c:pt idx="13" formatCode="0.00">
                  <c:v>-1.0</c:v>
                </c:pt>
                <c:pt idx="14" formatCode="0.00">
                  <c:v>0.0</c:v>
                </c:pt>
                <c:pt idx="15" formatCode="0.00">
                  <c:v>0.0</c:v>
                </c:pt>
                <c:pt idx="16" formatCode="0.00">
                  <c:v>1.0</c:v>
                </c:pt>
                <c:pt idx="17" formatCode="0.00">
                  <c:v>1.0</c:v>
                </c:pt>
                <c:pt idx="18" formatCode="0.00">
                  <c:v>0.0</c:v>
                </c:pt>
                <c:pt idx="19" formatCode="0.00">
                  <c:v>0.0</c:v>
                </c:pt>
                <c:pt idx="20" formatCode="0.00">
                  <c:v>-1.0</c:v>
                </c:pt>
                <c:pt idx="21" formatCode="0.00">
                  <c:v>-1.0</c:v>
                </c:pt>
                <c:pt idx="22" formatCode="0.00">
                  <c:v>-1.0</c:v>
                </c:pt>
                <c:pt idx="23" formatCode="0.00">
                  <c:v>-1.0</c:v>
                </c:pt>
                <c:pt idx="24" formatCode="0.00">
                  <c:v>-1.0</c:v>
                </c:pt>
                <c:pt idx="25" formatCode="0.00">
                  <c:v>-1.0</c:v>
                </c:pt>
                <c:pt idx="26" formatCode="0.00">
                  <c:v>0.0</c:v>
                </c:pt>
                <c:pt idx="27" formatCode="0.00">
                  <c:v>0.0</c:v>
                </c:pt>
                <c:pt idx="28" formatCode="0.00">
                  <c:v>1.0</c:v>
                </c:pt>
                <c:pt idx="29" formatCode="0.00">
                  <c:v>1.0</c:v>
                </c:pt>
                <c:pt idx="30" formatCode="0.00">
                  <c:v>0.0</c:v>
                </c:pt>
                <c:pt idx="31" formatCode="0.00">
                  <c:v>0.0</c:v>
                </c:pt>
                <c:pt idx="32" formatCode="0.00">
                  <c:v>-1.0</c:v>
                </c:pt>
                <c:pt idx="33" formatCode="0.00">
                  <c:v>-1.0</c:v>
                </c:pt>
                <c:pt idx="34" formatCode="0.00">
                  <c:v>0.0</c:v>
                </c:pt>
                <c:pt idx="35" formatCode="0.00">
                  <c:v>0.0</c:v>
                </c:pt>
                <c:pt idx="36" formatCode="0.00">
                  <c:v>1.0</c:v>
                </c:pt>
                <c:pt idx="37" formatCode="0.00">
                  <c:v>1.0</c:v>
                </c:pt>
                <c:pt idx="38" formatCode="0.00">
                  <c:v>1.0</c:v>
                </c:pt>
                <c:pt idx="39" formatCode="0.00">
                  <c:v>1.0</c:v>
                </c:pt>
                <c:pt idx="40" formatCode="0.00">
                  <c:v>1.0</c:v>
                </c:pt>
                <c:pt idx="41" formatCode="0.00">
                  <c:v>1.0</c:v>
                </c:pt>
                <c:pt idx="42" formatCode="0.00">
                  <c:v>0.0</c:v>
                </c:pt>
                <c:pt idx="43" formatCode="0.00">
                  <c:v>0.0</c:v>
                </c:pt>
                <c:pt idx="44" formatCode="0.00">
                  <c:v>-1.0</c:v>
                </c:pt>
                <c:pt idx="45" formatCode="0.00">
                  <c:v>-1.0</c:v>
                </c:pt>
                <c:pt idx="46" formatCode="0.00">
                  <c:v>0.0</c:v>
                </c:pt>
                <c:pt idx="47" formatCode="0.00">
                  <c:v>0.0</c:v>
                </c:pt>
                <c:pt idx="48" formatCode="0.00">
                  <c:v>1.0</c:v>
                </c:pt>
                <c:pt idx="49" formatCode="0.00">
                  <c:v>1.0</c:v>
                </c:pt>
                <c:pt idx="50" formatCode="0.00">
                  <c:v>0.0</c:v>
                </c:pt>
                <c:pt idx="51" formatCode="0.00">
                  <c:v>0.0</c:v>
                </c:pt>
                <c:pt idx="52" formatCode="0.00">
                  <c:v>-1.0</c:v>
                </c:pt>
                <c:pt idx="53" formatCode="0.00">
                  <c:v>-1.0</c:v>
                </c:pt>
                <c:pt idx="54" formatCode="0.00">
                  <c:v>-1.0</c:v>
                </c:pt>
                <c:pt idx="55" formatCode="0.00">
                  <c:v>-1.0</c:v>
                </c:pt>
                <c:pt idx="56" formatCode="0.00">
                  <c:v>-1.0</c:v>
                </c:pt>
                <c:pt idx="57" formatCode="0.00">
                  <c:v>-1.0</c:v>
                </c:pt>
                <c:pt idx="58" formatCode="0.00">
                  <c:v>0.0</c:v>
                </c:pt>
                <c:pt idx="59" formatCode="0.00">
                  <c:v>0.0</c:v>
                </c:pt>
                <c:pt idx="60" formatCode="0.00">
                  <c:v>1.0</c:v>
                </c:pt>
                <c:pt idx="61" formatCode="0.00">
                  <c:v>1.0</c:v>
                </c:pt>
                <c:pt idx="62" formatCode="0.00">
                  <c:v>1.0</c:v>
                </c:pt>
                <c:pt idx="63" formatCode="0.00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955656"/>
        <c:axId val="2101963928"/>
      </c:lineChart>
      <c:catAx>
        <c:axId val="2101955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1963928"/>
        <c:crosses val="autoZero"/>
        <c:auto val="1"/>
        <c:lblAlgn val="ctr"/>
        <c:lblOffset val="100"/>
        <c:noMultiLvlLbl val="0"/>
      </c:catAx>
      <c:valAx>
        <c:axId val="2101963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9556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(1)'!$N$32</c:f>
              <c:strCache>
                <c:ptCount val="1"/>
                <c:pt idx="0">
                  <c:v>s(i) * s2(i)</c:v>
                </c:pt>
              </c:strCache>
            </c:strRef>
          </c:tx>
          <c:spPr>
            <a:ln w="25400"/>
          </c:spPr>
          <c:marker>
            <c:symbol val="none"/>
          </c:marker>
          <c:val>
            <c:numRef>
              <c:f>'Orthogonale Signale (1)'!$N$33:$N$96</c:f>
              <c:numCache>
                <c:formatCode>General</c:formatCode>
                <c:ptCount val="64"/>
                <c:pt idx="0">
                  <c:v>-1.0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1.0</c:v>
                </c:pt>
                <c:pt idx="11">
                  <c:v>0.0</c:v>
                </c:pt>
                <c:pt idx="12">
                  <c:v>-1.0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-1.0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1.0</c:v>
                </c:pt>
                <c:pt idx="31">
                  <c:v>0.0</c:v>
                </c:pt>
                <c:pt idx="32">
                  <c:v>-1.0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1.0</c:v>
                </c:pt>
                <c:pt idx="43">
                  <c:v>0.0</c:v>
                </c:pt>
                <c:pt idx="44">
                  <c:v>-1.0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1.0</c:v>
                </c:pt>
                <c:pt idx="59">
                  <c:v>0.0</c:v>
                </c:pt>
                <c:pt idx="60">
                  <c:v>-1.0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(1)'!$O$32</c:f>
              <c:strCache>
                <c:ptCount val="1"/>
                <c:pt idx="0">
                  <c:v>LPF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val>
            <c:numRef>
              <c:f>'Orthogonale Signale (1)'!$O$33:$O$96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-1.0</c:v>
                </c:pt>
                <c:pt idx="5">
                  <c:v>0.0</c:v>
                </c:pt>
                <c:pt idx="6">
                  <c:v>0.0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1.0</c:v>
                </c:pt>
                <c:pt idx="13">
                  <c:v>0.0</c:v>
                </c:pt>
                <c:pt idx="14">
                  <c:v>0.0</c:v>
                </c:pt>
                <c:pt idx="15">
                  <c:v>-1.0</c:v>
                </c:pt>
                <c:pt idx="16">
                  <c:v>-1.0</c:v>
                </c:pt>
                <c:pt idx="17">
                  <c:v>0.0</c:v>
                </c:pt>
                <c:pt idx="18">
                  <c:v>0.0</c:v>
                </c:pt>
                <c:pt idx="19">
                  <c:v>1.0</c:v>
                </c:pt>
                <c:pt idx="20">
                  <c:v>1.0</c:v>
                </c:pt>
                <c:pt idx="21">
                  <c:v>0.0</c:v>
                </c:pt>
                <c:pt idx="22">
                  <c:v>0.0</c:v>
                </c:pt>
                <c:pt idx="23">
                  <c:v>-1.0</c:v>
                </c:pt>
                <c:pt idx="24">
                  <c:v>-1.0</c:v>
                </c:pt>
                <c:pt idx="25">
                  <c:v>-1.0</c:v>
                </c:pt>
                <c:pt idx="26">
                  <c:v>-1.0</c:v>
                </c:pt>
                <c:pt idx="27">
                  <c:v>-1.0</c:v>
                </c:pt>
                <c:pt idx="28">
                  <c:v>-1.0</c:v>
                </c:pt>
                <c:pt idx="29">
                  <c:v>0.0</c:v>
                </c:pt>
                <c:pt idx="30">
                  <c:v>0.0</c:v>
                </c:pt>
                <c:pt idx="31">
                  <c:v>1.0</c:v>
                </c:pt>
                <c:pt idx="32">
                  <c:v>1.0</c:v>
                </c:pt>
                <c:pt idx="33">
                  <c:v>0.0</c:v>
                </c:pt>
                <c:pt idx="34">
                  <c:v>0.0</c:v>
                </c:pt>
                <c:pt idx="35">
                  <c:v>-1.0</c:v>
                </c:pt>
                <c:pt idx="36">
                  <c:v>-1.0</c:v>
                </c:pt>
                <c:pt idx="37">
                  <c:v>0.0</c:v>
                </c:pt>
                <c:pt idx="38">
                  <c:v>0.0</c:v>
                </c:pt>
                <c:pt idx="39">
                  <c:v>1.0</c:v>
                </c:pt>
                <c:pt idx="40">
                  <c:v>1.0</c:v>
                </c:pt>
                <c:pt idx="41">
                  <c:v>1.0</c:v>
                </c:pt>
                <c:pt idx="42">
                  <c:v>1.0</c:v>
                </c:pt>
                <c:pt idx="43">
                  <c:v>1.0</c:v>
                </c:pt>
                <c:pt idx="44">
                  <c:v>1.0</c:v>
                </c:pt>
                <c:pt idx="45">
                  <c:v>0.0</c:v>
                </c:pt>
                <c:pt idx="46">
                  <c:v>0.0</c:v>
                </c:pt>
                <c:pt idx="47">
                  <c:v>-1.0</c:v>
                </c:pt>
                <c:pt idx="48">
                  <c:v>-1.0</c:v>
                </c:pt>
                <c:pt idx="49">
                  <c:v>0.0</c:v>
                </c:pt>
                <c:pt idx="50">
                  <c:v>0.0</c:v>
                </c:pt>
                <c:pt idx="51">
                  <c:v>1.0</c:v>
                </c:pt>
                <c:pt idx="52">
                  <c:v>1.0</c:v>
                </c:pt>
                <c:pt idx="53">
                  <c:v>0.0</c:v>
                </c:pt>
                <c:pt idx="54">
                  <c:v>0.0</c:v>
                </c:pt>
                <c:pt idx="55">
                  <c:v>-1.0</c:v>
                </c:pt>
                <c:pt idx="56">
                  <c:v>-1.0</c:v>
                </c:pt>
                <c:pt idx="57">
                  <c:v>0.0</c:v>
                </c:pt>
                <c:pt idx="58">
                  <c:v>0.0</c:v>
                </c:pt>
                <c:pt idx="59">
                  <c:v>1.0</c:v>
                </c:pt>
                <c:pt idx="60">
                  <c:v>1.0</c:v>
                </c:pt>
                <c:pt idx="61">
                  <c:v>0.0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1981256"/>
        <c:axId val="2101984232"/>
      </c:lineChart>
      <c:catAx>
        <c:axId val="2101981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1984232"/>
        <c:crosses val="autoZero"/>
        <c:auto val="1"/>
        <c:lblAlgn val="ctr"/>
        <c:lblOffset val="100"/>
        <c:noMultiLvlLbl val="0"/>
      </c:catAx>
      <c:valAx>
        <c:axId val="21019842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19812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(1)'!$G$32</c:f>
              <c:strCache>
                <c:ptCount val="1"/>
                <c:pt idx="0">
                  <c:v>VZ2(i)</c:v>
                </c:pt>
              </c:strCache>
            </c:strRef>
          </c:tx>
          <c:spPr>
            <a:ln w="28575">
              <a:solidFill>
                <a:schemeClr val="accent1"/>
              </a:solidFill>
              <a:prstDash val="sysDash"/>
            </a:ln>
          </c:spPr>
          <c:marker>
            <c:symbol val="none"/>
          </c:marker>
          <c:val>
            <c:numRef>
              <c:f>'Orthogonale Signale (1)'!$G$33:$G$96</c:f>
              <c:numCache>
                <c:formatCode>General</c:formatCode>
                <c:ptCount val="64"/>
                <c:pt idx="0">
                  <c:v>-1.0</c:v>
                </c:pt>
                <c:pt idx="1">
                  <c:v>-1.0</c:v>
                </c:pt>
                <c:pt idx="2">
                  <c:v>-1.0</c:v>
                </c:pt>
                <c:pt idx="3">
                  <c:v>-1.0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-1.0</c:v>
                </c:pt>
                <c:pt idx="13">
                  <c:v>-1.0</c:v>
                </c:pt>
                <c:pt idx="14">
                  <c:v>-1.0</c:v>
                </c:pt>
                <c:pt idx="15">
                  <c:v>-1.0</c:v>
                </c:pt>
                <c:pt idx="16">
                  <c:v>1.0</c:v>
                </c:pt>
                <c:pt idx="17">
                  <c:v>1.0</c:v>
                </c:pt>
                <c:pt idx="18">
                  <c:v>1.0</c:v>
                </c:pt>
                <c:pt idx="19">
                  <c:v>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-1.0</c:v>
                </c:pt>
                <c:pt idx="25">
                  <c:v>-1.0</c:v>
                </c:pt>
                <c:pt idx="26">
                  <c:v>-1.0</c:v>
                </c:pt>
                <c:pt idx="27">
                  <c:v>-1.0</c:v>
                </c:pt>
                <c:pt idx="28">
                  <c:v>1.0</c:v>
                </c:pt>
                <c:pt idx="29">
                  <c:v>1.0</c:v>
                </c:pt>
                <c:pt idx="30">
                  <c:v>1.0</c:v>
                </c:pt>
                <c:pt idx="31">
                  <c:v>1.0</c:v>
                </c:pt>
                <c:pt idx="32">
                  <c:v>-1.0</c:v>
                </c:pt>
                <c:pt idx="33">
                  <c:v>-1.0</c:v>
                </c:pt>
                <c:pt idx="34">
                  <c:v>-1.0</c:v>
                </c:pt>
                <c:pt idx="35">
                  <c:v>-1.0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1.0</c:v>
                </c:pt>
                <c:pt idx="41">
                  <c:v>1.0</c:v>
                </c:pt>
                <c:pt idx="42">
                  <c:v>1.0</c:v>
                </c:pt>
                <c:pt idx="43">
                  <c:v>1.0</c:v>
                </c:pt>
                <c:pt idx="44">
                  <c:v>-1.0</c:v>
                </c:pt>
                <c:pt idx="45">
                  <c:v>-1.0</c:v>
                </c:pt>
                <c:pt idx="46">
                  <c:v>-1.0</c:v>
                </c:pt>
                <c:pt idx="47">
                  <c:v>-1.0</c:v>
                </c:pt>
                <c:pt idx="48">
                  <c:v>1.0</c:v>
                </c:pt>
                <c:pt idx="49">
                  <c:v>1.0</c:v>
                </c:pt>
                <c:pt idx="50">
                  <c:v>1.0</c:v>
                </c:pt>
                <c:pt idx="51">
                  <c:v>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-1.0</c:v>
                </c:pt>
                <c:pt idx="61">
                  <c:v>-1.0</c:v>
                </c:pt>
                <c:pt idx="62">
                  <c:v>-1.0</c:v>
                </c:pt>
                <c:pt idx="63">
                  <c:v>-1.0</c:v>
                </c:pt>
              </c:numCache>
            </c:numRef>
          </c:val>
          <c:smooth val="0"/>
        </c:ser>
        <c:ser>
          <c:idx val="7"/>
          <c:order val="1"/>
          <c:tx>
            <c:strRef>
              <c:f>'Orthogonale Signale (1)'!$N$32</c:f>
              <c:strCache>
                <c:ptCount val="1"/>
                <c:pt idx="0">
                  <c:v>s(i) * s2(i)</c:v>
                </c:pt>
              </c:strCache>
            </c:strRef>
          </c:tx>
          <c:marker>
            <c:symbol val="none"/>
          </c:marker>
          <c:val>
            <c:numRef>
              <c:f>'Orthogonale Signale (1)'!$N$33:$N$96</c:f>
              <c:numCache>
                <c:formatCode>General</c:formatCode>
                <c:ptCount val="64"/>
                <c:pt idx="0">
                  <c:v>-1.0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1.0</c:v>
                </c:pt>
                <c:pt idx="11">
                  <c:v>0.0</c:v>
                </c:pt>
                <c:pt idx="12">
                  <c:v>-1.0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-1.0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1.0</c:v>
                </c:pt>
                <c:pt idx="31">
                  <c:v>0.0</c:v>
                </c:pt>
                <c:pt idx="32">
                  <c:v>-1.0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1.0</c:v>
                </c:pt>
                <c:pt idx="43">
                  <c:v>0.0</c:v>
                </c:pt>
                <c:pt idx="44">
                  <c:v>-1.0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1.0</c:v>
                </c:pt>
                <c:pt idx="59">
                  <c:v>0.0</c:v>
                </c:pt>
                <c:pt idx="60">
                  <c:v>-1.0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014856"/>
        <c:axId val="2102017864"/>
      </c:lineChart>
      <c:catAx>
        <c:axId val="2102014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017864"/>
        <c:crosses val="autoZero"/>
        <c:auto val="1"/>
        <c:lblAlgn val="ctr"/>
        <c:lblOffset val="100"/>
        <c:noMultiLvlLbl val="0"/>
      </c:catAx>
      <c:valAx>
        <c:axId val="2102017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0148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3"/>
          <c:order val="0"/>
          <c:tx>
            <c:strRef>
              <c:f>'Orthogonale Signale (1)'!$D$32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(1)'!$A$33:$A$96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(1)'!$D$33:$D$96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041656"/>
        <c:axId val="2102044632"/>
      </c:lineChart>
      <c:catAx>
        <c:axId val="2102041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044632"/>
        <c:crosses val="autoZero"/>
        <c:auto val="1"/>
        <c:lblAlgn val="ctr"/>
        <c:lblOffset val="100"/>
        <c:noMultiLvlLbl val="0"/>
      </c:catAx>
      <c:valAx>
        <c:axId val="2102044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0416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(1)'!$H$32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(1)'!$H$33:$H$96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068184"/>
        <c:axId val="2102070984"/>
      </c:lineChart>
      <c:catAx>
        <c:axId val="2102068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070984"/>
        <c:crosses val="autoZero"/>
        <c:auto val="1"/>
        <c:lblAlgn val="ctr"/>
        <c:lblOffset val="100"/>
        <c:noMultiLvlLbl val="0"/>
      </c:catAx>
      <c:valAx>
        <c:axId val="2102070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0681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(2a)'!$B$2</c:f>
              <c:strCache>
                <c:ptCount val="1"/>
                <c:pt idx="0">
                  <c:v>s1(i)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(2a)'!$A$3:$A$6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(2a)'!$B$3:$B$6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'Orthogonale Signale (2a)'!$C$2</c:f>
              <c:strCache>
                <c:ptCount val="1"/>
                <c:pt idx="0">
                  <c:v>s2(i)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(2a)'!$A$3:$A$6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(2a)'!$C$3:$C$6</c:f>
              <c:numCache>
                <c:formatCode>General</c:formatCode>
                <c:ptCount val="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114664"/>
        <c:axId val="2102117640"/>
      </c:lineChart>
      <c:catAx>
        <c:axId val="21021146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02117640"/>
        <c:crosses val="autoZero"/>
        <c:auto val="1"/>
        <c:lblAlgn val="ctr"/>
        <c:lblOffset val="100"/>
        <c:noMultiLvlLbl val="0"/>
      </c:catAx>
      <c:valAx>
        <c:axId val="2102117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1146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(2a)'!$B$32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cat>
            <c:numRef>
              <c:f>'Orthogonale Signale (2a)'!$A$33:$A$96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(2a)'!$B$33:$B$96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(2a)'!$D$32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(2a)'!$A$33:$A$96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(2a)'!$D$33:$D$96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744680"/>
        <c:axId val="2102747688"/>
      </c:lineChart>
      <c:catAx>
        <c:axId val="2102744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747688"/>
        <c:crosses val="autoZero"/>
        <c:auto val="1"/>
        <c:lblAlgn val="ctr"/>
        <c:lblOffset val="100"/>
        <c:noMultiLvlLbl val="0"/>
      </c:catAx>
      <c:valAx>
        <c:axId val="2102747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7446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'Orthogonale Signale (2a)'!$E$32</c:f>
              <c:strCache>
                <c:ptCount val="1"/>
                <c:pt idx="0">
                  <c:v>Inphase(i)</c:v>
                </c:pt>
              </c:strCache>
            </c:strRef>
          </c:tx>
          <c:marker>
            <c:symbol val="none"/>
          </c:marker>
          <c:cat>
            <c:numRef>
              <c:f>'Orthogonale Signale (2a)'!$A$33:$A$96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(2a)'!$E$33:$E$96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149512"/>
        <c:axId val="2102152488"/>
      </c:lineChart>
      <c:catAx>
        <c:axId val="21021495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152488"/>
        <c:crosses val="autoZero"/>
        <c:auto val="1"/>
        <c:lblAlgn val="ctr"/>
        <c:lblOffset val="100"/>
        <c:noMultiLvlLbl val="0"/>
      </c:catAx>
      <c:valAx>
        <c:axId val="2102152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1495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(2a)'!$F$32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val>
            <c:numRef>
              <c:f>'Orthogonale Signale (2a)'!$F$33:$F$96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'Orthogonale Signale (2a)'!$H$32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(2a)'!$H$33:$H$96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181736"/>
        <c:axId val="2102184744"/>
      </c:lineChart>
      <c:catAx>
        <c:axId val="2102181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184744"/>
        <c:crosses val="autoZero"/>
        <c:auto val="1"/>
        <c:lblAlgn val="ctr"/>
        <c:lblOffset val="100"/>
        <c:noMultiLvlLbl val="0"/>
      </c:catAx>
      <c:valAx>
        <c:axId val="2102184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1817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038862530718692"/>
          <c:y val="0.224299065420561"/>
          <c:w val="0.828357741110387"/>
          <c:h val="0.654205607476635"/>
        </c:manualLayout>
      </c:layout>
      <c:lineChart>
        <c:grouping val="standard"/>
        <c:varyColors val="0"/>
        <c:ser>
          <c:idx val="0"/>
          <c:order val="0"/>
          <c:tx>
            <c:strRef>
              <c:f>'Orthogonale Signale (2a)'!$I$32</c:f>
              <c:strCache>
                <c:ptCount val="1"/>
                <c:pt idx="0">
                  <c:v>Quad(i)</c:v>
                </c:pt>
              </c:strCache>
            </c:strRef>
          </c:tx>
          <c:marker>
            <c:symbol val="none"/>
          </c:marker>
          <c:val>
            <c:numRef>
              <c:f>'Orthogonale Signale (2a)'!$I$33:$I$96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-1.0</c:v>
                </c:pt>
                <c:pt idx="9">
                  <c:v>0.0</c:v>
                </c:pt>
                <c:pt idx="10">
                  <c:v>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-1.0</c:v>
                </c:pt>
                <c:pt idx="29">
                  <c:v>0.0</c:v>
                </c:pt>
                <c:pt idx="30">
                  <c:v>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-1.0</c:v>
                </c:pt>
                <c:pt idx="41">
                  <c:v>0.0</c:v>
                </c:pt>
                <c:pt idx="42">
                  <c:v>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-1.0</c:v>
                </c:pt>
                <c:pt idx="49">
                  <c:v>0.0</c:v>
                </c:pt>
                <c:pt idx="50">
                  <c:v>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209608"/>
        <c:axId val="2102212392"/>
      </c:lineChart>
      <c:catAx>
        <c:axId val="2102209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212392"/>
        <c:crosses val="autoZero"/>
        <c:auto val="1"/>
        <c:lblAlgn val="ctr"/>
        <c:lblOffset val="100"/>
        <c:noMultiLvlLbl val="0"/>
      </c:catAx>
      <c:valAx>
        <c:axId val="2102212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2096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(2a)'!$J$32</c:f>
              <c:strCache>
                <c:ptCount val="1"/>
                <c:pt idx="0">
                  <c:v>s(i)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'Orthogonale Signale (2a)'!$A$33:$A$96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(2a)'!$J$33:$J$96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-1.0</c:v>
                </c:pt>
                <c:pt idx="3">
                  <c:v>-1.0</c:v>
                </c:pt>
                <c:pt idx="4">
                  <c:v>1.0</c:v>
                </c:pt>
                <c:pt idx="5">
                  <c:v>1.0</c:v>
                </c:pt>
                <c:pt idx="6">
                  <c:v>-1.0</c:v>
                </c:pt>
                <c:pt idx="7">
                  <c:v>-1.0</c:v>
                </c:pt>
                <c:pt idx="8">
                  <c:v>-1.0</c:v>
                </c:pt>
                <c:pt idx="9">
                  <c:v>-1.0</c:v>
                </c:pt>
                <c:pt idx="10">
                  <c:v>1.0</c:v>
                </c:pt>
                <c:pt idx="11">
                  <c:v>1.0</c:v>
                </c:pt>
                <c:pt idx="12">
                  <c:v>1.0</c:v>
                </c:pt>
                <c:pt idx="13">
                  <c:v>1.0</c:v>
                </c:pt>
                <c:pt idx="14">
                  <c:v>-1.0</c:v>
                </c:pt>
                <c:pt idx="15">
                  <c:v>-1.0</c:v>
                </c:pt>
                <c:pt idx="16">
                  <c:v>-1.0</c:v>
                </c:pt>
                <c:pt idx="17">
                  <c:v>-1.0</c:v>
                </c:pt>
                <c:pt idx="18">
                  <c:v>1.0</c:v>
                </c:pt>
                <c:pt idx="19">
                  <c:v>1.0</c:v>
                </c:pt>
                <c:pt idx="20">
                  <c:v>-1.0</c:v>
                </c:pt>
                <c:pt idx="21">
                  <c:v>-1.0</c:v>
                </c:pt>
                <c:pt idx="22">
                  <c:v>1.0</c:v>
                </c:pt>
                <c:pt idx="23">
                  <c:v>1.0</c:v>
                </c:pt>
                <c:pt idx="24">
                  <c:v>1.0</c:v>
                </c:pt>
                <c:pt idx="25">
                  <c:v>1.0</c:v>
                </c:pt>
                <c:pt idx="26">
                  <c:v>-1.0</c:v>
                </c:pt>
                <c:pt idx="27">
                  <c:v>-1.0</c:v>
                </c:pt>
                <c:pt idx="28">
                  <c:v>-1.0</c:v>
                </c:pt>
                <c:pt idx="29">
                  <c:v>-1.0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-1.0</c:v>
                </c:pt>
                <c:pt idx="35">
                  <c:v>-1.0</c:v>
                </c:pt>
                <c:pt idx="36">
                  <c:v>1.0</c:v>
                </c:pt>
                <c:pt idx="37">
                  <c:v>1.0</c:v>
                </c:pt>
                <c:pt idx="38">
                  <c:v>-1.0</c:v>
                </c:pt>
                <c:pt idx="39">
                  <c:v>-1.0</c:v>
                </c:pt>
                <c:pt idx="40">
                  <c:v>-1.0</c:v>
                </c:pt>
                <c:pt idx="41">
                  <c:v>-1.0</c:v>
                </c:pt>
                <c:pt idx="42">
                  <c:v>1.0</c:v>
                </c:pt>
                <c:pt idx="43">
                  <c:v>1.0</c:v>
                </c:pt>
                <c:pt idx="44">
                  <c:v>1.0</c:v>
                </c:pt>
                <c:pt idx="45">
                  <c:v>1.0</c:v>
                </c:pt>
                <c:pt idx="46">
                  <c:v>-1.0</c:v>
                </c:pt>
                <c:pt idx="47">
                  <c:v>-1.0</c:v>
                </c:pt>
                <c:pt idx="48">
                  <c:v>-1.0</c:v>
                </c:pt>
                <c:pt idx="49">
                  <c:v>-1.0</c:v>
                </c:pt>
                <c:pt idx="50">
                  <c:v>1.0</c:v>
                </c:pt>
                <c:pt idx="51">
                  <c:v>1.0</c:v>
                </c:pt>
                <c:pt idx="52">
                  <c:v>-1.0</c:v>
                </c:pt>
                <c:pt idx="53">
                  <c:v>-1.0</c:v>
                </c:pt>
                <c:pt idx="54">
                  <c:v>1.0</c:v>
                </c:pt>
                <c:pt idx="55">
                  <c:v>1.0</c:v>
                </c:pt>
                <c:pt idx="56">
                  <c:v>1.0</c:v>
                </c:pt>
                <c:pt idx="57">
                  <c:v>1.0</c:v>
                </c:pt>
                <c:pt idx="58">
                  <c:v>-1.0</c:v>
                </c:pt>
                <c:pt idx="59">
                  <c:v>-1.0</c:v>
                </c:pt>
                <c:pt idx="60">
                  <c:v>1.0</c:v>
                </c:pt>
                <c:pt idx="61">
                  <c:v>1.0</c:v>
                </c:pt>
                <c:pt idx="62">
                  <c:v>-1.0</c:v>
                </c:pt>
                <c:pt idx="63">
                  <c:v>-1.0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754648"/>
        <c:axId val="2102757704"/>
      </c:lineChart>
      <c:catAx>
        <c:axId val="2102754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757704"/>
        <c:crosses val="autoZero"/>
        <c:auto val="1"/>
        <c:lblAlgn val="ctr"/>
        <c:lblOffset val="100"/>
        <c:noMultiLvlLbl val="0"/>
      </c:catAx>
      <c:valAx>
        <c:axId val="21027577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7546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(2a)'!$C$32</c:f>
              <c:strCache>
                <c:ptCount val="1"/>
                <c:pt idx="0">
                  <c:v>VZ1(i)</c:v>
                </c:pt>
              </c:strCache>
            </c:strRef>
          </c:tx>
          <c:spPr>
            <a:ln w="28575">
              <a:prstDash val="sysDash"/>
            </a:ln>
          </c:spPr>
          <c:marker>
            <c:symbol val="none"/>
          </c:marker>
          <c:val>
            <c:numRef>
              <c:f>'Orthogonale Signale (2a)'!$C$33:$C$96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(2a)'!$L$32</c:f>
              <c:strCache>
                <c:ptCount val="1"/>
                <c:pt idx="0">
                  <c:v>s(i) * s1(i)</c:v>
                </c:pt>
              </c:strCache>
            </c:strRef>
          </c:tx>
          <c:marker>
            <c:symbol val="none"/>
          </c:marker>
          <c:val>
            <c:numRef>
              <c:f>'Orthogonale Signale (2a)'!$L$33:$L$96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794520"/>
        <c:axId val="2102797528"/>
      </c:lineChart>
      <c:catAx>
        <c:axId val="2102794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797528"/>
        <c:crosses val="autoZero"/>
        <c:auto val="1"/>
        <c:lblAlgn val="ctr"/>
        <c:lblOffset val="100"/>
        <c:noMultiLvlLbl val="0"/>
      </c:catAx>
      <c:valAx>
        <c:axId val="2102797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7945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(2a)'!$L$32</c:f>
              <c:strCache>
                <c:ptCount val="1"/>
                <c:pt idx="0">
                  <c:v>s(i) * s1(i)</c:v>
                </c:pt>
              </c:strCache>
            </c:strRef>
          </c:tx>
          <c:spPr>
            <a:ln w="25400"/>
          </c:spPr>
          <c:marker>
            <c:symbol val="none"/>
          </c:marker>
          <c:cat>
            <c:numRef>
              <c:f>'Orthogonale Signale (2a)'!$A$33:$A$96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(2a)'!$L$33:$L$96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(2a)'!$M$32</c:f>
              <c:strCache>
                <c:ptCount val="1"/>
                <c:pt idx="0">
                  <c:v>LPF</c:v>
                </c:pt>
              </c:strCache>
            </c:strRef>
          </c:tx>
          <c:marker>
            <c:symbol val="none"/>
          </c:marker>
          <c:cat>
            <c:numRef>
              <c:f>'Orthogonale Signale (2a)'!$A$33:$A$96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(2a)'!$M$33:$M$96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 formatCode="0.00">
                  <c:v>1.0</c:v>
                </c:pt>
                <c:pt idx="5" formatCode="0.00">
                  <c:v>1.0</c:v>
                </c:pt>
                <c:pt idx="6" formatCode="0.00">
                  <c:v>1.0</c:v>
                </c:pt>
                <c:pt idx="7" formatCode="0.00">
                  <c:v>1.0</c:v>
                </c:pt>
                <c:pt idx="8" formatCode="0.00">
                  <c:v>1.0</c:v>
                </c:pt>
                <c:pt idx="9" formatCode="0.00">
                  <c:v>1.0</c:v>
                </c:pt>
                <c:pt idx="10" formatCode="0.00">
                  <c:v>0.0</c:v>
                </c:pt>
                <c:pt idx="11" formatCode="0.00">
                  <c:v>0.0</c:v>
                </c:pt>
                <c:pt idx="12" formatCode="0.00">
                  <c:v>-1.0</c:v>
                </c:pt>
                <c:pt idx="13" formatCode="0.00">
                  <c:v>-1.0</c:v>
                </c:pt>
                <c:pt idx="14" formatCode="0.00">
                  <c:v>0.0</c:v>
                </c:pt>
                <c:pt idx="15" formatCode="0.00">
                  <c:v>0.0</c:v>
                </c:pt>
                <c:pt idx="16" formatCode="0.00">
                  <c:v>1.0</c:v>
                </c:pt>
                <c:pt idx="17" formatCode="0.00">
                  <c:v>1.0</c:v>
                </c:pt>
                <c:pt idx="18" formatCode="0.00">
                  <c:v>0.0</c:v>
                </c:pt>
                <c:pt idx="19" formatCode="0.00">
                  <c:v>0.0</c:v>
                </c:pt>
                <c:pt idx="20" formatCode="0.00">
                  <c:v>-1.0</c:v>
                </c:pt>
                <c:pt idx="21" formatCode="0.00">
                  <c:v>-1.0</c:v>
                </c:pt>
                <c:pt idx="22" formatCode="0.00">
                  <c:v>-1.0</c:v>
                </c:pt>
                <c:pt idx="23" formatCode="0.00">
                  <c:v>-1.0</c:v>
                </c:pt>
                <c:pt idx="24" formatCode="0.00">
                  <c:v>-1.0</c:v>
                </c:pt>
                <c:pt idx="25" formatCode="0.00">
                  <c:v>-1.0</c:v>
                </c:pt>
                <c:pt idx="26" formatCode="0.00">
                  <c:v>0.0</c:v>
                </c:pt>
                <c:pt idx="27" formatCode="0.00">
                  <c:v>0.0</c:v>
                </c:pt>
                <c:pt idx="28" formatCode="0.00">
                  <c:v>1.0</c:v>
                </c:pt>
                <c:pt idx="29" formatCode="0.00">
                  <c:v>1.0</c:v>
                </c:pt>
                <c:pt idx="30" formatCode="0.00">
                  <c:v>0.0</c:v>
                </c:pt>
                <c:pt idx="31" formatCode="0.00">
                  <c:v>0.0</c:v>
                </c:pt>
                <c:pt idx="32" formatCode="0.00">
                  <c:v>-1.0</c:v>
                </c:pt>
                <c:pt idx="33" formatCode="0.00">
                  <c:v>-1.0</c:v>
                </c:pt>
                <c:pt idx="34" formatCode="0.00">
                  <c:v>0.0</c:v>
                </c:pt>
                <c:pt idx="35" formatCode="0.00">
                  <c:v>0.0</c:v>
                </c:pt>
                <c:pt idx="36" formatCode="0.00">
                  <c:v>1.0</c:v>
                </c:pt>
                <c:pt idx="37" formatCode="0.00">
                  <c:v>1.0</c:v>
                </c:pt>
                <c:pt idx="38" formatCode="0.00">
                  <c:v>1.0</c:v>
                </c:pt>
                <c:pt idx="39" formatCode="0.00">
                  <c:v>1.0</c:v>
                </c:pt>
                <c:pt idx="40" formatCode="0.00">
                  <c:v>1.0</c:v>
                </c:pt>
                <c:pt idx="41" formatCode="0.00">
                  <c:v>1.0</c:v>
                </c:pt>
                <c:pt idx="42" formatCode="0.00">
                  <c:v>0.0</c:v>
                </c:pt>
                <c:pt idx="43" formatCode="0.00">
                  <c:v>0.0</c:v>
                </c:pt>
                <c:pt idx="44" formatCode="0.00">
                  <c:v>-1.0</c:v>
                </c:pt>
                <c:pt idx="45" formatCode="0.00">
                  <c:v>-1.0</c:v>
                </c:pt>
                <c:pt idx="46" formatCode="0.00">
                  <c:v>0.0</c:v>
                </c:pt>
                <c:pt idx="47" formatCode="0.00">
                  <c:v>0.0</c:v>
                </c:pt>
                <c:pt idx="48" formatCode="0.00">
                  <c:v>1.0</c:v>
                </c:pt>
                <c:pt idx="49" formatCode="0.00">
                  <c:v>1.0</c:v>
                </c:pt>
                <c:pt idx="50" formatCode="0.00">
                  <c:v>0.0</c:v>
                </c:pt>
                <c:pt idx="51" formatCode="0.00">
                  <c:v>0.0</c:v>
                </c:pt>
                <c:pt idx="52" formatCode="0.00">
                  <c:v>-1.0</c:v>
                </c:pt>
                <c:pt idx="53" formatCode="0.00">
                  <c:v>-1.0</c:v>
                </c:pt>
                <c:pt idx="54" formatCode="0.00">
                  <c:v>-1.0</c:v>
                </c:pt>
                <c:pt idx="55" formatCode="0.00">
                  <c:v>-1.0</c:v>
                </c:pt>
                <c:pt idx="56" formatCode="0.00">
                  <c:v>-1.0</c:v>
                </c:pt>
                <c:pt idx="57" formatCode="0.00">
                  <c:v>-1.0</c:v>
                </c:pt>
                <c:pt idx="58" formatCode="0.00">
                  <c:v>0.0</c:v>
                </c:pt>
                <c:pt idx="59" formatCode="0.00">
                  <c:v>0.0</c:v>
                </c:pt>
                <c:pt idx="60" formatCode="0.00">
                  <c:v>1.0</c:v>
                </c:pt>
                <c:pt idx="61" formatCode="0.00">
                  <c:v>1.0</c:v>
                </c:pt>
                <c:pt idx="62" formatCode="0.00">
                  <c:v>1.0</c:v>
                </c:pt>
                <c:pt idx="63" formatCode="0.00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828264"/>
        <c:axId val="2102219368"/>
      </c:lineChart>
      <c:catAx>
        <c:axId val="2102828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219368"/>
        <c:crosses val="autoZero"/>
        <c:auto val="1"/>
        <c:lblAlgn val="ctr"/>
        <c:lblOffset val="100"/>
        <c:noMultiLvlLbl val="0"/>
      </c:catAx>
      <c:valAx>
        <c:axId val="21022193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8282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(2a)'!$N$32</c:f>
              <c:strCache>
                <c:ptCount val="1"/>
                <c:pt idx="0">
                  <c:v>s(i) * s2(i)</c:v>
                </c:pt>
              </c:strCache>
            </c:strRef>
          </c:tx>
          <c:spPr>
            <a:ln w="25400"/>
          </c:spPr>
          <c:marker>
            <c:symbol val="none"/>
          </c:marker>
          <c:val>
            <c:numRef>
              <c:f>'Orthogonale Signale (2a)'!$N$33:$N$96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1.0</c:v>
                </c:pt>
                <c:pt idx="7">
                  <c:v>0.0</c:v>
                </c:pt>
                <c:pt idx="8">
                  <c:v>-1.0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1.0</c:v>
                </c:pt>
                <c:pt idx="15">
                  <c:v>0.0</c:v>
                </c:pt>
                <c:pt idx="16">
                  <c:v>-1.0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1.0</c:v>
                </c:pt>
                <c:pt idx="27">
                  <c:v>0.0</c:v>
                </c:pt>
                <c:pt idx="28">
                  <c:v>-1.0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1.0</c:v>
                </c:pt>
                <c:pt idx="39">
                  <c:v>0.0</c:v>
                </c:pt>
                <c:pt idx="40">
                  <c:v>-1.0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1.0</c:v>
                </c:pt>
                <c:pt idx="47">
                  <c:v>0.0</c:v>
                </c:pt>
                <c:pt idx="48">
                  <c:v>-1.0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1.0</c:v>
                </c:pt>
                <c:pt idx="63">
                  <c:v>0.0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(2a)'!$O$32</c:f>
              <c:strCache>
                <c:ptCount val="1"/>
                <c:pt idx="0">
                  <c:v>LPF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val>
            <c:numRef>
              <c:f>'Orthogonale Signale (2a)'!$O$33:$O$96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0.0</c:v>
                </c:pt>
                <c:pt idx="10">
                  <c:v>0.0</c:v>
                </c:pt>
                <c:pt idx="11">
                  <c:v>-1.0</c:v>
                </c:pt>
                <c:pt idx="12">
                  <c:v>-1.0</c:v>
                </c:pt>
                <c:pt idx="13">
                  <c:v>0.0</c:v>
                </c:pt>
                <c:pt idx="14">
                  <c:v>0.0</c:v>
                </c:pt>
                <c:pt idx="15">
                  <c:v>1.0</c:v>
                </c:pt>
                <c:pt idx="16">
                  <c:v>1.0</c:v>
                </c:pt>
                <c:pt idx="17">
                  <c:v>0.0</c:v>
                </c:pt>
                <c:pt idx="18">
                  <c:v>0.0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-1.0</c:v>
                </c:pt>
                <c:pt idx="25">
                  <c:v>0.0</c:v>
                </c:pt>
                <c:pt idx="26">
                  <c:v>0.0</c:v>
                </c:pt>
                <c:pt idx="27">
                  <c:v>1.0</c:v>
                </c:pt>
                <c:pt idx="28">
                  <c:v>1.0</c:v>
                </c:pt>
                <c:pt idx="29">
                  <c:v>0.0</c:v>
                </c:pt>
                <c:pt idx="30">
                  <c:v>0.0</c:v>
                </c:pt>
                <c:pt idx="31">
                  <c:v>-1.0</c:v>
                </c:pt>
                <c:pt idx="32">
                  <c:v>-1.0</c:v>
                </c:pt>
                <c:pt idx="33">
                  <c:v>0.0</c:v>
                </c:pt>
                <c:pt idx="34">
                  <c:v>0.0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1.0</c:v>
                </c:pt>
                <c:pt idx="41">
                  <c:v>0.0</c:v>
                </c:pt>
                <c:pt idx="42">
                  <c:v>0.0</c:v>
                </c:pt>
                <c:pt idx="43">
                  <c:v>-1.0</c:v>
                </c:pt>
                <c:pt idx="44">
                  <c:v>-1.0</c:v>
                </c:pt>
                <c:pt idx="45">
                  <c:v>0.0</c:v>
                </c:pt>
                <c:pt idx="46">
                  <c:v>0.0</c:v>
                </c:pt>
                <c:pt idx="47">
                  <c:v>1.0</c:v>
                </c:pt>
                <c:pt idx="48">
                  <c:v>1.0</c:v>
                </c:pt>
                <c:pt idx="49">
                  <c:v>0.0</c:v>
                </c:pt>
                <c:pt idx="50">
                  <c:v>0.0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-1.0</c:v>
                </c:pt>
                <c:pt idx="57">
                  <c:v>0.0</c:v>
                </c:pt>
                <c:pt idx="58">
                  <c:v>0.0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850392"/>
        <c:axId val="2102853400"/>
      </c:lineChart>
      <c:catAx>
        <c:axId val="2102850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853400"/>
        <c:crosses val="autoZero"/>
        <c:auto val="1"/>
        <c:lblAlgn val="ctr"/>
        <c:lblOffset val="100"/>
        <c:noMultiLvlLbl val="0"/>
      </c:catAx>
      <c:valAx>
        <c:axId val="21028534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8503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(2a)'!$G$32</c:f>
              <c:strCache>
                <c:ptCount val="1"/>
                <c:pt idx="0">
                  <c:v>VZ2(i)</c:v>
                </c:pt>
              </c:strCache>
            </c:strRef>
          </c:tx>
          <c:spPr>
            <a:ln w="28575">
              <a:solidFill>
                <a:schemeClr val="accent1"/>
              </a:solidFill>
              <a:prstDash val="sysDash"/>
            </a:ln>
          </c:spPr>
          <c:marker>
            <c:symbol val="none"/>
          </c:marker>
          <c:val>
            <c:numRef>
              <c:f>'Orthogonale Signale (2a)'!$G$33:$G$96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7"/>
          <c:order val="1"/>
          <c:tx>
            <c:strRef>
              <c:f>'Orthogonale Signale (2a)'!$N$32</c:f>
              <c:strCache>
                <c:ptCount val="1"/>
                <c:pt idx="0">
                  <c:v>s(i) * s2(i)</c:v>
                </c:pt>
              </c:strCache>
            </c:strRef>
          </c:tx>
          <c:marker>
            <c:symbol val="none"/>
          </c:marker>
          <c:val>
            <c:numRef>
              <c:f>'Orthogonale Signale (2a)'!$N$33:$N$96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1.0</c:v>
                </c:pt>
                <c:pt idx="7">
                  <c:v>0.0</c:v>
                </c:pt>
                <c:pt idx="8">
                  <c:v>-1.0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1.0</c:v>
                </c:pt>
                <c:pt idx="15">
                  <c:v>0.0</c:v>
                </c:pt>
                <c:pt idx="16">
                  <c:v>-1.0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1.0</c:v>
                </c:pt>
                <c:pt idx="27">
                  <c:v>0.0</c:v>
                </c:pt>
                <c:pt idx="28">
                  <c:v>-1.0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1.0</c:v>
                </c:pt>
                <c:pt idx="39">
                  <c:v>0.0</c:v>
                </c:pt>
                <c:pt idx="40">
                  <c:v>-1.0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1.0</c:v>
                </c:pt>
                <c:pt idx="47">
                  <c:v>0.0</c:v>
                </c:pt>
                <c:pt idx="48">
                  <c:v>-1.0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870584"/>
        <c:axId val="2102235768"/>
      </c:lineChart>
      <c:catAx>
        <c:axId val="21028705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235768"/>
        <c:crosses val="autoZero"/>
        <c:auto val="1"/>
        <c:lblAlgn val="ctr"/>
        <c:lblOffset val="100"/>
        <c:noMultiLvlLbl val="0"/>
      </c:catAx>
      <c:valAx>
        <c:axId val="2102235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8705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3"/>
          <c:order val="0"/>
          <c:tx>
            <c:strRef>
              <c:f>'Orthogonale Signale (2a)'!$D$32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(2a)'!$A$33:$A$96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(2a)'!$D$33:$D$96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250696"/>
        <c:axId val="2102253720"/>
      </c:lineChart>
      <c:catAx>
        <c:axId val="2102250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253720"/>
        <c:crosses val="autoZero"/>
        <c:auto val="1"/>
        <c:lblAlgn val="ctr"/>
        <c:lblOffset val="100"/>
        <c:noMultiLvlLbl val="0"/>
      </c:catAx>
      <c:valAx>
        <c:axId val="2102253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25069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(2a)'!$H$32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(2a)'!$H$33:$H$96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886488"/>
        <c:axId val="2102888920"/>
      </c:lineChart>
      <c:catAx>
        <c:axId val="2102886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888920"/>
        <c:crosses val="autoZero"/>
        <c:auto val="1"/>
        <c:lblAlgn val="ctr"/>
        <c:lblOffset val="100"/>
        <c:noMultiLvlLbl val="0"/>
      </c:catAx>
      <c:valAx>
        <c:axId val="2102888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8864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(2a)'!$B$32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cat>
            <c:numRef>
              <c:f>'Orthogonale Signale (2a)'!$A$33:$A$96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(2a)'!$B$33:$B$96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910776"/>
        <c:axId val="2102913800"/>
      </c:lineChart>
      <c:catAx>
        <c:axId val="21029107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913800"/>
        <c:crosses val="autoZero"/>
        <c:auto val="1"/>
        <c:lblAlgn val="ctr"/>
        <c:lblOffset val="100"/>
        <c:noMultiLvlLbl val="0"/>
      </c:catAx>
      <c:valAx>
        <c:axId val="2102913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9107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(2a)'!$F$32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val>
            <c:numRef>
              <c:f>'Orthogonale Signale (2a)'!$F$33:$F$96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940632"/>
        <c:axId val="2102943432"/>
      </c:lineChart>
      <c:catAx>
        <c:axId val="2102940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943432"/>
        <c:crosses val="autoZero"/>
        <c:auto val="1"/>
        <c:lblAlgn val="ctr"/>
        <c:lblOffset val="100"/>
        <c:noMultiLvlLbl val="0"/>
      </c:catAx>
      <c:valAx>
        <c:axId val="21029434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9406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24710769421539"/>
          <c:y val="0.0413793103448276"/>
          <c:w val="0.80459780519561"/>
          <c:h val="0.820689655172414"/>
        </c:manualLayout>
      </c:layout>
      <c:lineChart>
        <c:grouping val="standard"/>
        <c:varyColors val="0"/>
        <c:ser>
          <c:idx val="1"/>
          <c:order val="0"/>
          <c:tx>
            <c:strRef>
              <c:f>'Orthogonale Signale (2a)'!$P$32</c:f>
              <c:strCache>
                <c:ptCount val="1"/>
                <c:pt idx="0">
                  <c:v>s(i)(s1(i)+s2(i))</c:v>
                </c:pt>
              </c:strCache>
            </c:strRef>
          </c:tx>
          <c:spPr>
            <a:ln w="25400"/>
          </c:spPr>
          <c:marker>
            <c:symbol val="none"/>
          </c:marker>
          <c:val>
            <c:numRef>
              <c:f>'Orthogonale Signale (2a)'!$P$33:$P$96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(2a)'!$Q$32</c:f>
              <c:strCache>
                <c:ptCount val="1"/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val>
            <c:numRef>
              <c:f>'Orthogonale Signale (2a)'!$Q$33:$Q$96</c:f>
              <c:numCache>
                <c:formatCode>General</c:formatCode>
                <c:ptCount val="64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290904"/>
        <c:axId val="2102293912"/>
      </c:lineChart>
      <c:catAx>
        <c:axId val="2102290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293912"/>
        <c:crosses val="autoZero"/>
        <c:auto val="1"/>
        <c:lblAlgn val="ctr"/>
        <c:lblOffset val="100"/>
        <c:noMultiLvlLbl val="0"/>
      </c:catAx>
      <c:valAx>
        <c:axId val="2102293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2909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(2b)'!$B$2</c:f>
              <c:strCache>
                <c:ptCount val="1"/>
                <c:pt idx="0">
                  <c:v>s1(i)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(2b)'!$A$3:$A$6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(2b)'!$B$3:$B$6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'Orthogonale Signale (2b)'!$C$2</c:f>
              <c:strCache>
                <c:ptCount val="1"/>
                <c:pt idx="0">
                  <c:v>s2(i)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(2b)'!$A$3:$A$6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(2b)'!$C$3:$C$6</c:f>
              <c:numCache>
                <c:formatCode>General</c:formatCode>
                <c:ptCount val="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025048"/>
        <c:axId val="2103028024"/>
      </c:lineChart>
      <c:catAx>
        <c:axId val="21030250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03028024"/>
        <c:crosses val="autoZero"/>
        <c:auto val="1"/>
        <c:lblAlgn val="ctr"/>
        <c:lblOffset val="100"/>
        <c:noMultiLvlLbl val="0"/>
      </c:catAx>
      <c:valAx>
        <c:axId val="2103028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0250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(2b)'!$B$32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cat>
            <c:numRef>
              <c:f>'Orthogonale Signale (2b)'!$A$33:$A$96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(2b)'!$B$33:$B$96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(2b)'!$D$32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(2b)'!$A$33:$A$96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(2b)'!$D$33:$D$96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306632"/>
        <c:axId val="2102309608"/>
      </c:lineChart>
      <c:catAx>
        <c:axId val="2102306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309608"/>
        <c:crosses val="autoZero"/>
        <c:auto val="1"/>
        <c:lblAlgn val="ctr"/>
        <c:lblOffset val="100"/>
        <c:noMultiLvlLbl val="0"/>
      </c:catAx>
      <c:valAx>
        <c:axId val="21023096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3066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'Orthogonale Signale (2b)'!$E$32</c:f>
              <c:strCache>
                <c:ptCount val="1"/>
                <c:pt idx="0">
                  <c:v>Inphase(i)</c:v>
                </c:pt>
              </c:strCache>
            </c:strRef>
          </c:tx>
          <c:marker>
            <c:symbol val="none"/>
          </c:marker>
          <c:cat>
            <c:numRef>
              <c:f>'Orthogonale Signale (2b)'!$A$33:$A$96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(2b)'!$E$33:$E$96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048392"/>
        <c:axId val="2103051416"/>
      </c:lineChart>
      <c:catAx>
        <c:axId val="21030483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051416"/>
        <c:crosses val="autoZero"/>
        <c:auto val="1"/>
        <c:lblAlgn val="ctr"/>
        <c:lblOffset val="100"/>
        <c:noMultiLvlLbl val="0"/>
      </c:catAx>
      <c:valAx>
        <c:axId val="2103051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0483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(2b)'!$F$32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val>
            <c:numRef>
              <c:f>'Orthogonale Signale (2b)'!$F$33:$F$96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'Orthogonale Signale (2b)'!$H$32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(2b)'!$H$33:$H$96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340920"/>
        <c:axId val="2102343912"/>
      </c:lineChart>
      <c:catAx>
        <c:axId val="2102340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343912"/>
        <c:crosses val="autoZero"/>
        <c:auto val="1"/>
        <c:lblAlgn val="ctr"/>
        <c:lblOffset val="100"/>
        <c:noMultiLvlLbl val="0"/>
      </c:catAx>
      <c:valAx>
        <c:axId val="210234391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3409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038862530718692"/>
          <c:y val="0.224299065420561"/>
          <c:w val="0.828357741110387"/>
          <c:h val="0.654205607476635"/>
        </c:manualLayout>
      </c:layout>
      <c:lineChart>
        <c:grouping val="standard"/>
        <c:varyColors val="0"/>
        <c:ser>
          <c:idx val="0"/>
          <c:order val="0"/>
          <c:tx>
            <c:strRef>
              <c:f>'Orthogonale Signale (2b)'!$I$32</c:f>
              <c:strCache>
                <c:ptCount val="1"/>
                <c:pt idx="0">
                  <c:v>Quad(i)</c:v>
                </c:pt>
              </c:strCache>
            </c:strRef>
          </c:tx>
          <c:marker>
            <c:symbol val="none"/>
          </c:marker>
          <c:val>
            <c:numRef>
              <c:f>'Orthogonale Signale (2b)'!$I$33:$I$96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-1.0</c:v>
                </c:pt>
                <c:pt idx="9">
                  <c:v>0.0</c:v>
                </c:pt>
                <c:pt idx="10">
                  <c:v>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-1.0</c:v>
                </c:pt>
                <c:pt idx="29">
                  <c:v>0.0</c:v>
                </c:pt>
                <c:pt idx="30">
                  <c:v>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-1.0</c:v>
                </c:pt>
                <c:pt idx="41">
                  <c:v>0.0</c:v>
                </c:pt>
                <c:pt idx="42">
                  <c:v>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-1.0</c:v>
                </c:pt>
                <c:pt idx="49">
                  <c:v>0.0</c:v>
                </c:pt>
                <c:pt idx="50">
                  <c:v>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2374040"/>
        <c:axId val="2102376824"/>
      </c:lineChart>
      <c:catAx>
        <c:axId val="2102374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2376824"/>
        <c:crosses val="autoZero"/>
        <c:auto val="1"/>
        <c:lblAlgn val="ctr"/>
        <c:lblOffset val="100"/>
        <c:noMultiLvlLbl val="0"/>
      </c:catAx>
      <c:valAx>
        <c:axId val="2102376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23740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(2b)'!$J$32</c:f>
              <c:strCache>
                <c:ptCount val="1"/>
                <c:pt idx="0">
                  <c:v>s(i)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'Orthogonale Signale (2b)'!$A$33:$A$96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(2b)'!$J$33:$J$96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-1.0</c:v>
                </c:pt>
                <c:pt idx="3">
                  <c:v>-1.0</c:v>
                </c:pt>
                <c:pt idx="4">
                  <c:v>1.0</c:v>
                </c:pt>
                <c:pt idx="5">
                  <c:v>1.0</c:v>
                </c:pt>
                <c:pt idx="6">
                  <c:v>-1.0</c:v>
                </c:pt>
                <c:pt idx="7">
                  <c:v>-1.0</c:v>
                </c:pt>
                <c:pt idx="8">
                  <c:v>-1.0</c:v>
                </c:pt>
                <c:pt idx="9">
                  <c:v>-1.0</c:v>
                </c:pt>
                <c:pt idx="10">
                  <c:v>1.0</c:v>
                </c:pt>
                <c:pt idx="11">
                  <c:v>1.0</c:v>
                </c:pt>
                <c:pt idx="12">
                  <c:v>1.0</c:v>
                </c:pt>
                <c:pt idx="13">
                  <c:v>1.0</c:v>
                </c:pt>
                <c:pt idx="14">
                  <c:v>-1.0</c:v>
                </c:pt>
                <c:pt idx="15">
                  <c:v>-1.0</c:v>
                </c:pt>
                <c:pt idx="16">
                  <c:v>-1.0</c:v>
                </c:pt>
                <c:pt idx="17">
                  <c:v>-1.0</c:v>
                </c:pt>
                <c:pt idx="18">
                  <c:v>1.0</c:v>
                </c:pt>
                <c:pt idx="19">
                  <c:v>1.0</c:v>
                </c:pt>
                <c:pt idx="20">
                  <c:v>-1.0</c:v>
                </c:pt>
                <c:pt idx="21">
                  <c:v>-1.0</c:v>
                </c:pt>
                <c:pt idx="22">
                  <c:v>1.0</c:v>
                </c:pt>
                <c:pt idx="23">
                  <c:v>1.0</c:v>
                </c:pt>
                <c:pt idx="24">
                  <c:v>1.0</c:v>
                </c:pt>
                <c:pt idx="25">
                  <c:v>1.0</c:v>
                </c:pt>
                <c:pt idx="26">
                  <c:v>-1.0</c:v>
                </c:pt>
                <c:pt idx="27">
                  <c:v>-1.0</c:v>
                </c:pt>
                <c:pt idx="28">
                  <c:v>-1.0</c:v>
                </c:pt>
                <c:pt idx="29">
                  <c:v>-1.0</c:v>
                </c:pt>
                <c:pt idx="30">
                  <c:v>1.0</c:v>
                </c:pt>
                <c:pt idx="31">
                  <c:v>1.0</c:v>
                </c:pt>
                <c:pt idx="32">
                  <c:v>1.0</c:v>
                </c:pt>
                <c:pt idx="33">
                  <c:v>1.0</c:v>
                </c:pt>
                <c:pt idx="34">
                  <c:v>-1.0</c:v>
                </c:pt>
                <c:pt idx="35">
                  <c:v>-1.0</c:v>
                </c:pt>
                <c:pt idx="36">
                  <c:v>1.0</c:v>
                </c:pt>
                <c:pt idx="37">
                  <c:v>1.0</c:v>
                </c:pt>
                <c:pt idx="38">
                  <c:v>-1.0</c:v>
                </c:pt>
                <c:pt idx="39">
                  <c:v>-1.0</c:v>
                </c:pt>
                <c:pt idx="40">
                  <c:v>-1.0</c:v>
                </c:pt>
                <c:pt idx="41">
                  <c:v>-1.0</c:v>
                </c:pt>
                <c:pt idx="42">
                  <c:v>1.0</c:v>
                </c:pt>
                <c:pt idx="43">
                  <c:v>1.0</c:v>
                </c:pt>
                <c:pt idx="44">
                  <c:v>1.0</c:v>
                </c:pt>
                <c:pt idx="45">
                  <c:v>1.0</c:v>
                </c:pt>
                <c:pt idx="46">
                  <c:v>-1.0</c:v>
                </c:pt>
                <c:pt idx="47">
                  <c:v>-1.0</c:v>
                </c:pt>
                <c:pt idx="48">
                  <c:v>-1.0</c:v>
                </c:pt>
                <c:pt idx="49">
                  <c:v>-1.0</c:v>
                </c:pt>
                <c:pt idx="50">
                  <c:v>1.0</c:v>
                </c:pt>
                <c:pt idx="51">
                  <c:v>1.0</c:v>
                </c:pt>
                <c:pt idx="52">
                  <c:v>-1.0</c:v>
                </c:pt>
                <c:pt idx="53">
                  <c:v>-1.0</c:v>
                </c:pt>
                <c:pt idx="54">
                  <c:v>1.0</c:v>
                </c:pt>
                <c:pt idx="55">
                  <c:v>1.0</c:v>
                </c:pt>
                <c:pt idx="56">
                  <c:v>1.0</c:v>
                </c:pt>
                <c:pt idx="57">
                  <c:v>1.0</c:v>
                </c:pt>
                <c:pt idx="58">
                  <c:v>-1.0</c:v>
                </c:pt>
                <c:pt idx="59">
                  <c:v>-1.0</c:v>
                </c:pt>
                <c:pt idx="60">
                  <c:v>1.0</c:v>
                </c:pt>
                <c:pt idx="61">
                  <c:v>1.0</c:v>
                </c:pt>
                <c:pt idx="62">
                  <c:v>-1.0</c:v>
                </c:pt>
                <c:pt idx="63">
                  <c:v>-1.0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470072"/>
        <c:axId val="2103473080"/>
      </c:lineChart>
      <c:catAx>
        <c:axId val="2103470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473080"/>
        <c:crosses val="autoZero"/>
        <c:auto val="1"/>
        <c:lblAlgn val="ctr"/>
        <c:lblOffset val="100"/>
        <c:noMultiLvlLbl val="0"/>
      </c:catAx>
      <c:valAx>
        <c:axId val="2103473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470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(2b)'!$C$32</c:f>
              <c:strCache>
                <c:ptCount val="1"/>
                <c:pt idx="0">
                  <c:v>VZ1(i)</c:v>
                </c:pt>
              </c:strCache>
            </c:strRef>
          </c:tx>
          <c:spPr>
            <a:ln w="28575">
              <a:prstDash val="sysDash"/>
            </a:ln>
          </c:spPr>
          <c:marker>
            <c:symbol val="none"/>
          </c:marker>
          <c:val>
            <c:numRef>
              <c:f>'Orthogonale Signale (2b)'!$C$33:$C$96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(2b)'!$L$32</c:f>
              <c:strCache>
                <c:ptCount val="1"/>
                <c:pt idx="0">
                  <c:v>s(i) * s1(i)</c:v>
                </c:pt>
              </c:strCache>
            </c:strRef>
          </c:tx>
          <c:marker>
            <c:symbol val="none"/>
          </c:marker>
          <c:val>
            <c:numRef>
              <c:f>'Orthogonale Signale (2b)'!$L$33:$L$96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1.0</c:v>
                </c:pt>
                <c:pt idx="7">
                  <c:v>0.0</c:v>
                </c:pt>
                <c:pt idx="8">
                  <c:v>-1.0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1.0</c:v>
                </c:pt>
                <c:pt idx="15">
                  <c:v>0.0</c:v>
                </c:pt>
                <c:pt idx="16">
                  <c:v>-1.0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1.0</c:v>
                </c:pt>
                <c:pt idx="27">
                  <c:v>0.0</c:v>
                </c:pt>
                <c:pt idx="28">
                  <c:v>-1.0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1.0</c:v>
                </c:pt>
                <c:pt idx="39">
                  <c:v>0.0</c:v>
                </c:pt>
                <c:pt idx="40">
                  <c:v>-1.0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1.0</c:v>
                </c:pt>
                <c:pt idx="47">
                  <c:v>0.0</c:v>
                </c:pt>
                <c:pt idx="48">
                  <c:v>-1.0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502648"/>
        <c:axId val="2103505656"/>
      </c:lineChart>
      <c:catAx>
        <c:axId val="2103502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505656"/>
        <c:crosses val="autoZero"/>
        <c:auto val="1"/>
        <c:lblAlgn val="ctr"/>
        <c:lblOffset val="100"/>
        <c:noMultiLvlLbl val="0"/>
      </c:catAx>
      <c:valAx>
        <c:axId val="2103505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5026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(2b)'!$L$32</c:f>
              <c:strCache>
                <c:ptCount val="1"/>
                <c:pt idx="0">
                  <c:v>s(i) * s1(i)</c:v>
                </c:pt>
              </c:strCache>
            </c:strRef>
          </c:tx>
          <c:spPr>
            <a:ln w="25400"/>
          </c:spPr>
          <c:marker>
            <c:symbol val="none"/>
          </c:marker>
          <c:cat>
            <c:numRef>
              <c:f>'Orthogonale Signale (2b)'!$A$33:$A$96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(2b)'!$L$33:$L$96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1.0</c:v>
                </c:pt>
                <c:pt idx="7">
                  <c:v>0.0</c:v>
                </c:pt>
                <c:pt idx="8">
                  <c:v>-1.0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1.0</c:v>
                </c:pt>
                <c:pt idx="15">
                  <c:v>0.0</c:v>
                </c:pt>
                <c:pt idx="16">
                  <c:v>-1.0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1.0</c:v>
                </c:pt>
                <c:pt idx="27">
                  <c:v>0.0</c:v>
                </c:pt>
                <c:pt idx="28">
                  <c:v>-1.0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1.0</c:v>
                </c:pt>
                <c:pt idx="39">
                  <c:v>0.0</c:v>
                </c:pt>
                <c:pt idx="40">
                  <c:v>-1.0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1.0</c:v>
                </c:pt>
                <c:pt idx="47">
                  <c:v>0.0</c:v>
                </c:pt>
                <c:pt idx="48">
                  <c:v>-1.0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1.0</c:v>
                </c:pt>
                <c:pt idx="63">
                  <c:v>0.0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(2b)'!$M$32</c:f>
              <c:strCache>
                <c:ptCount val="1"/>
                <c:pt idx="0">
                  <c:v>LPF</c:v>
                </c:pt>
              </c:strCache>
            </c:strRef>
          </c:tx>
          <c:marker>
            <c:symbol val="none"/>
          </c:marker>
          <c:cat>
            <c:numRef>
              <c:f>'Orthogonale Signale (2b)'!$A$33:$A$96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(2b)'!$M$33:$M$96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 formatCode="0.00">
                  <c:v>1.0</c:v>
                </c:pt>
                <c:pt idx="5" formatCode="0.00">
                  <c:v>1.0</c:v>
                </c:pt>
                <c:pt idx="6" formatCode="0.00">
                  <c:v>1.0</c:v>
                </c:pt>
                <c:pt idx="7" formatCode="0.00">
                  <c:v>1.0</c:v>
                </c:pt>
                <c:pt idx="8" formatCode="0.00">
                  <c:v>1.0</c:v>
                </c:pt>
                <c:pt idx="9" formatCode="0.00">
                  <c:v>0.0</c:v>
                </c:pt>
                <c:pt idx="10" formatCode="0.00">
                  <c:v>0.0</c:v>
                </c:pt>
                <c:pt idx="11" formatCode="0.00">
                  <c:v>-1.0</c:v>
                </c:pt>
                <c:pt idx="12" formatCode="0.00">
                  <c:v>-1.0</c:v>
                </c:pt>
                <c:pt idx="13" formatCode="0.00">
                  <c:v>0.0</c:v>
                </c:pt>
                <c:pt idx="14" formatCode="0.00">
                  <c:v>0.0</c:v>
                </c:pt>
                <c:pt idx="15" formatCode="0.00">
                  <c:v>1.0</c:v>
                </c:pt>
                <c:pt idx="16" formatCode="0.00">
                  <c:v>1.0</c:v>
                </c:pt>
                <c:pt idx="17" formatCode="0.00">
                  <c:v>0.0</c:v>
                </c:pt>
                <c:pt idx="18" formatCode="0.00">
                  <c:v>0.0</c:v>
                </c:pt>
                <c:pt idx="19" formatCode="0.00">
                  <c:v>-1.0</c:v>
                </c:pt>
                <c:pt idx="20" formatCode="0.00">
                  <c:v>-1.0</c:v>
                </c:pt>
                <c:pt idx="21" formatCode="0.00">
                  <c:v>-1.0</c:v>
                </c:pt>
                <c:pt idx="22" formatCode="0.00">
                  <c:v>-1.0</c:v>
                </c:pt>
                <c:pt idx="23" formatCode="0.00">
                  <c:v>-1.0</c:v>
                </c:pt>
                <c:pt idx="24" formatCode="0.00">
                  <c:v>-1.0</c:v>
                </c:pt>
                <c:pt idx="25" formatCode="0.00">
                  <c:v>0.0</c:v>
                </c:pt>
                <c:pt idx="26" formatCode="0.00">
                  <c:v>0.0</c:v>
                </c:pt>
                <c:pt idx="27" formatCode="0.00">
                  <c:v>1.0</c:v>
                </c:pt>
                <c:pt idx="28" formatCode="0.00">
                  <c:v>1.0</c:v>
                </c:pt>
                <c:pt idx="29" formatCode="0.00">
                  <c:v>0.0</c:v>
                </c:pt>
                <c:pt idx="30" formatCode="0.00">
                  <c:v>0.0</c:v>
                </c:pt>
                <c:pt idx="31" formatCode="0.00">
                  <c:v>-1.0</c:v>
                </c:pt>
                <c:pt idx="32" formatCode="0.00">
                  <c:v>-1.0</c:v>
                </c:pt>
                <c:pt idx="33" formatCode="0.00">
                  <c:v>0.0</c:v>
                </c:pt>
                <c:pt idx="34" formatCode="0.00">
                  <c:v>0.0</c:v>
                </c:pt>
                <c:pt idx="35" formatCode="0.00">
                  <c:v>1.0</c:v>
                </c:pt>
                <c:pt idx="36" formatCode="0.00">
                  <c:v>1.0</c:v>
                </c:pt>
                <c:pt idx="37" formatCode="0.00">
                  <c:v>1.0</c:v>
                </c:pt>
                <c:pt idx="38" formatCode="0.00">
                  <c:v>1.0</c:v>
                </c:pt>
                <c:pt idx="39" formatCode="0.00">
                  <c:v>1.0</c:v>
                </c:pt>
                <c:pt idx="40" formatCode="0.00">
                  <c:v>1.0</c:v>
                </c:pt>
                <c:pt idx="41" formatCode="0.00">
                  <c:v>0.0</c:v>
                </c:pt>
                <c:pt idx="42" formatCode="0.00">
                  <c:v>0.0</c:v>
                </c:pt>
                <c:pt idx="43" formatCode="0.00">
                  <c:v>-1.0</c:v>
                </c:pt>
                <c:pt idx="44" formatCode="0.00">
                  <c:v>-1.0</c:v>
                </c:pt>
                <c:pt idx="45" formatCode="0.00">
                  <c:v>0.0</c:v>
                </c:pt>
                <c:pt idx="46" formatCode="0.00">
                  <c:v>0.0</c:v>
                </c:pt>
                <c:pt idx="47" formatCode="0.00">
                  <c:v>1.0</c:v>
                </c:pt>
                <c:pt idx="48" formatCode="0.00">
                  <c:v>1.0</c:v>
                </c:pt>
                <c:pt idx="49" formatCode="0.00">
                  <c:v>0.0</c:v>
                </c:pt>
                <c:pt idx="50" formatCode="0.00">
                  <c:v>0.0</c:v>
                </c:pt>
                <c:pt idx="51" formatCode="0.00">
                  <c:v>-1.0</c:v>
                </c:pt>
                <c:pt idx="52" formatCode="0.00">
                  <c:v>-1.0</c:v>
                </c:pt>
                <c:pt idx="53" formatCode="0.00">
                  <c:v>-1.0</c:v>
                </c:pt>
                <c:pt idx="54" formatCode="0.00">
                  <c:v>-1.0</c:v>
                </c:pt>
                <c:pt idx="55" formatCode="0.00">
                  <c:v>-1.0</c:v>
                </c:pt>
                <c:pt idx="56" formatCode="0.00">
                  <c:v>-1.0</c:v>
                </c:pt>
                <c:pt idx="57" formatCode="0.00">
                  <c:v>0.0</c:v>
                </c:pt>
                <c:pt idx="58" formatCode="0.00">
                  <c:v>0.0</c:v>
                </c:pt>
                <c:pt idx="59" formatCode="0.00">
                  <c:v>1.0</c:v>
                </c:pt>
                <c:pt idx="60" formatCode="0.00">
                  <c:v>1.0</c:v>
                </c:pt>
                <c:pt idx="61" formatCode="0.00">
                  <c:v>1.0</c:v>
                </c:pt>
                <c:pt idx="62" formatCode="0.00">
                  <c:v>1.0</c:v>
                </c:pt>
                <c:pt idx="63" formatCode="0.00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096344"/>
        <c:axId val="2103099416"/>
      </c:lineChart>
      <c:catAx>
        <c:axId val="21030963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099416"/>
        <c:crosses val="autoZero"/>
        <c:auto val="1"/>
        <c:lblAlgn val="ctr"/>
        <c:lblOffset val="100"/>
        <c:noMultiLvlLbl val="0"/>
      </c:catAx>
      <c:valAx>
        <c:axId val="21030994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0963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(2b)'!$N$32</c:f>
              <c:strCache>
                <c:ptCount val="1"/>
                <c:pt idx="0">
                  <c:v>s(i) * s2(i)</c:v>
                </c:pt>
              </c:strCache>
            </c:strRef>
          </c:tx>
          <c:spPr>
            <a:ln w="25400"/>
          </c:spPr>
          <c:marker>
            <c:symbol val="none"/>
          </c:marker>
          <c:val>
            <c:numRef>
              <c:f>'Orthogonale Signale (2b)'!$N$33:$N$96</c:f>
              <c:numCache>
                <c:formatCode>General</c:formatCode>
                <c:ptCount val="64"/>
                <c:pt idx="0">
                  <c:v>0.0</c:v>
                </c:pt>
                <c:pt idx="1">
                  <c:v>-1.0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-1.0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1.0</c:v>
                </c:pt>
                <c:pt idx="12">
                  <c:v>0.0</c:v>
                </c:pt>
                <c:pt idx="13">
                  <c:v>-1.0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1.0</c:v>
                </c:pt>
                <c:pt idx="24">
                  <c:v>0.0</c:v>
                </c:pt>
                <c:pt idx="25">
                  <c:v>-1.0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1.0</c:v>
                </c:pt>
                <c:pt idx="32">
                  <c:v>0.0</c:v>
                </c:pt>
                <c:pt idx="33">
                  <c:v>-1.0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-1.0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1.0</c:v>
                </c:pt>
                <c:pt idx="44">
                  <c:v>0.0</c:v>
                </c:pt>
                <c:pt idx="45">
                  <c:v>-1.0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1.0</c:v>
                </c:pt>
                <c:pt idx="56">
                  <c:v>0.0</c:v>
                </c:pt>
                <c:pt idx="57">
                  <c:v>-1.0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-1.0</c:v>
                </c:pt>
                <c:pt idx="62">
                  <c:v>0.0</c:v>
                </c:pt>
                <c:pt idx="63">
                  <c:v>0.0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(2b)'!$O$32</c:f>
              <c:strCache>
                <c:ptCount val="1"/>
                <c:pt idx="0">
                  <c:v>LPF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val>
            <c:numRef>
              <c:f>'Orthogonale Signale (2b)'!$O$33:$O$96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-1.0</c:v>
                </c:pt>
                <c:pt idx="5">
                  <c:v>-1.0</c:v>
                </c:pt>
                <c:pt idx="6">
                  <c:v>-1.0</c:v>
                </c:pt>
                <c:pt idx="7">
                  <c:v>-1.0</c:v>
                </c:pt>
                <c:pt idx="8">
                  <c:v>-1.0</c:v>
                </c:pt>
                <c:pt idx="9">
                  <c:v>-1.0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0.0</c:v>
                </c:pt>
                <c:pt idx="15">
                  <c:v>0.0</c:v>
                </c:pt>
                <c:pt idx="16">
                  <c:v>-1.0</c:v>
                </c:pt>
                <c:pt idx="17">
                  <c:v>-1.0</c:v>
                </c:pt>
                <c:pt idx="18">
                  <c:v>0.0</c:v>
                </c:pt>
                <c:pt idx="19">
                  <c:v>0.0</c:v>
                </c:pt>
                <c:pt idx="20">
                  <c:v>1.0</c:v>
                </c:pt>
                <c:pt idx="21">
                  <c:v>1.0</c:v>
                </c:pt>
                <c:pt idx="22">
                  <c:v>1.0</c:v>
                </c:pt>
                <c:pt idx="23">
                  <c:v>1.0</c:v>
                </c:pt>
                <c:pt idx="24">
                  <c:v>1.0</c:v>
                </c:pt>
                <c:pt idx="25">
                  <c:v>1.0</c:v>
                </c:pt>
                <c:pt idx="26">
                  <c:v>0.0</c:v>
                </c:pt>
                <c:pt idx="27">
                  <c:v>0.0</c:v>
                </c:pt>
                <c:pt idx="28">
                  <c:v>-1.0</c:v>
                </c:pt>
                <c:pt idx="29">
                  <c:v>-1.0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0.0</c:v>
                </c:pt>
                <c:pt idx="35">
                  <c:v>0.0</c:v>
                </c:pt>
                <c:pt idx="36">
                  <c:v>-1.0</c:v>
                </c:pt>
                <c:pt idx="37">
                  <c:v>-1.0</c:v>
                </c:pt>
                <c:pt idx="38">
                  <c:v>-1.0</c:v>
                </c:pt>
                <c:pt idx="39">
                  <c:v>-1.0</c:v>
                </c:pt>
                <c:pt idx="40">
                  <c:v>-1.0</c:v>
                </c:pt>
                <c:pt idx="41">
                  <c:v>-1.0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0.0</c:v>
                </c:pt>
                <c:pt idx="47">
                  <c:v>0.0</c:v>
                </c:pt>
                <c:pt idx="48">
                  <c:v>-1.0</c:v>
                </c:pt>
                <c:pt idx="49">
                  <c:v>-1.0</c:v>
                </c:pt>
                <c:pt idx="50">
                  <c:v>0.0</c:v>
                </c:pt>
                <c:pt idx="51">
                  <c:v>0.0</c:v>
                </c:pt>
                <c:pt idx="52">
                  <c:v>1.0</c:v>
                </c:pt>
                <c:pt idx="53">
                  <c:v>1.0</c:v>
                </c:pt>
                <c:pt idx="54">
                  <c:v>1.0</c:v>
                </c:pt>
                <c:pt idx="55">
                  <c:v>1.0</c:v>
                </c:pt>
                <c:pt idx="56">
                  <c:v>1.0</c:v>
                </c:pt>
                <c:pt idx="57">
                  <c:v>1.0</c:v>
                </c:pt>
                <c:pt idx="58">
                  <c:v>0.0</c:v>
                </c:pt>
                <c:pt idx="59">
                  <c:v>0.0</c:v>
                </c:pt>
                <c:pt idx="60">
                  <c:v>-1.0</c:v>
                </c:pt>
                <c:pt idx="61">
                  <c:v>-1.0</c:v>
                </c:pt>
                <c:pt idx="62">
                  <c:v>-1.0</c:v>
                </c:pt>
                <c:pt idx="63">
                  <c:v>-1.0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127816"/>
        <c:axId val="2103130824"/>
      </c:lineChart>
      <c:catAx>
        <c:axId val="2103127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130824"/>
        <c:crosses val="autoZero"/>
        <c:auto val="1"/>
        <c:lblAlgn val="ctr"/>
        <c:lblOffset val="100"/>
        <c:noMultiLvlLbl val="0"/>
      </c:catAx>
      <c:valAx>
        <c:axId val="21031308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1278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(2b)'!$G$32</c:f>
              <c:strCache>
                <c:ptCount val="1"/>
                <c:pt idx="0">
                  <c:v>VZ2(i)</c:v>
                </c:pt>
              </c:strCache>
            </c:strRef>
          </c:tx>
          <c:spPr>
            <a:ln w="28575">
              <a:solidFill>
                <a:schemeClr val="accent1"/>
              </a:solidFill>
              <a:prstDash val="sysDash"/>
            </a:ln>
          </c:spPr>
          <c:marker>
            <c:symbol val="none"/>
          </c:marker>
          <c:val>
            <c:numRef>
              <c:f>'Orthogonale Signale (2b)'!$G$33:$G$96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7"/>
          <c:order val="1"/>
          <c:tx>
            <c:strRef>
              <c:f>'Orthogonale Signale (2b)'!$N$32</c:f>
              <c:strCache>
                <c:ptCount val="1"/>
                <c:pt idx="0">
                  <c:v>s(i) * s2(i)</c:v>
                </c:pt>
              </c:strCache>
            </c:strRef>
          </c:tx>
          <c:marker>
            <c:symbol val="none"/>
          </c:marker>
          <c:val>
            <c:numRef>
              <c:f>'Orthogonale Signale (2b)'!$N$33:$N$96</c:f>
              <c:numCache>
                <c:formatCode>General</c:formatCode>
                <c:ptCount val="64"/>
                <c:pt idx="0">
                  <c:v>0.0</c:v>
                </c:pt>
                <c:pt idx="1">
                  <c:v>-1.0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-1.0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1.0</c:v>
                </c:pt>
                <c:pt idx="12">
                  <c:v>0.0</c:v>
                </c:pt>
                <c:pt idx="13">
                  <c:v>-1.0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1.0</c:v>
                </c:pt>
                <c:pt idx="24">
                  <c:v>0.0</c:v>
                </c:pt>
                <c:pt idx="25">
                  <c:v>-1.0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1.0</c:v>
                </c:pt>
                <c:pt idx="32">
                  <c:v>0.0</c:v>
                </c:pt>
                <c:pt idx="33">
                  <c:v>-1.0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-1.0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1.0</c:v>
                </c:pt>
                <c:pt idx="44">
                  <c:v>0.0</c:v>
                </c:pt>
                <c:pt idx="45">
                  <c:v>-1.0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1.0</c:v>
                </c:pt>
                <c:pt idx="56">
                  <c:v>0.0</c:v>
                </c:pt>
                <c:pt idx="57">
                  <c:v>-1.0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-1.0</c:v>
                </c:pt>
                <c:pt idx="62">
                  <c:v>0.0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489816"/>
        <c:axId val="2103492072"/>
      </c:lineChart>
      <c:catAx>
        <c:axId val="2103489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492072"/>
        <c:crosses val="autoZero"/>
        <c:auto val="1"/>
        <c:lblAlgn val="ctr"/>
        <c:lblOffset val="100"/>
        <c:noMultiLvlLbl val="0"/>
      </c:catAx>
      <c:valAx>
        <c:axId val="2103492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4898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3"/>
          <c:order val="0"/>
          <c:tx>
            <c:strRef>
              <c:f>'Orthogonale Signale (2b)'!$D$32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(2b)'!$A$33:$A$96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(2b)'!$D$33:$D$96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0.0</c:v>
                </c:pt>
                <c:pt idx="3">
                  <c:v>-1.0</c:v>
                </c:pt>
                <c:pt idx="4">
                  <c:v>0.0</c:v>
                </c:pt>
                <c:pt idx="5">
                  <c:v>1.0</c:v>
                </c:pt>
                <c:pt idx="6">
                  <c:v>0.0</c:v>
                </c:pt>
                <c:pt idx="7">
                  <c:v>-1.0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1.0</c:v>
                </c:pt>
                <c:pt idx="14">
                  <c:v>0.0</c:v>
                </c:pt>
                <c:pt idx="15">
                  <c:v>-1.0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1.0</c:v>
                </c:pt>
                <c:pt idx="26">
                  <c:v>0.0</c:v>
                </c:pt>
                <c:pt idx="27">
                  <c:v>-1.0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1.0</c:v>
                </c:pt>
                <c:pt idx="34">
                  <c:v>0.0</c:v>
                </c:pt>
                <c:pt idx="35">
                  <c:v>-1.0</c:v>
                </c:pt>
                <c:pt idx="36">
                  <c:v>0.0</c:v>
                </c:pt>
                <c:pt idx="37">
                  <c:v>1.0</c:v>
                </c:pt>
                <c:pt idx="38">
                  <c:v>0.0</c:v>
                </c:pt>
                <c:pt idx="39">
                  <c:v>-1.0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1.0</c:v>
                </c:pt>
                <c:pt idx="46">
                  <c:v>0.0</c:v>
                </c:pt>
                <c:pt idx="47">
                  <c:v>-1.0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1.0</c:v>
                </c:pt>
                <c:pt idx="58">
                  <c:v>0.0</c:v>
                </c:pt>
                <c:pt idx="59">
                  <c:v>-1.0</c:v>
                </c:pt>
                <c:pt idx="60">
                  <c:v>0.0</c:v>
                </c:pt>
                <c:pt idx="61">
                  <c:v>1.0</c:v>
                </c:pt>
                <c:pt idx="62">
                  <c:v>0.0</c:v>
                </c:pt>
                <c:pt idx="63">
                  <c:v>-1.0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541560"/>
        <c:axId val="2103544536"/>
      </c:lineChart>
      <c:catAx>
        <c:axId val="2103541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544536"/>
        <c:crosses val="autoZero"/>
        <c:auto val="1"/>
        <c:lblAlgn val="ctr"/>
        <c:lblOffset val="100"/>
        <c:noMultiLvlLbl val="0"/>
      </c:catAx>
      <c:valAx>
        <c:axId val="21035445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5415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(2b)'!$H$32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(2b)'!$H$33:$H$96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568072"/>
        <c:axId val="2103570872"/>
      </c:lineChart>
      <c:catAx>
        <c:axId val="2103568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570872"/>
        <c:crosses val="autoZero"/>
        <c:auto val="1"/>
        <c:lblAlgn val="ctr"/>
        <c:lblOffset val="100"/>
        <c:noMultiLvlLbl val="0"/>
      </c:catAx>
      <c:valAx>
        <c:axId val="2103570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5680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(2b)'!$B$32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cat>
            <c:numRef>
              <c:f>'Orthogonale Signale (2b)'!$A$33:$A$96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(2b)'!$B$33:$B$96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595576"/>
        <c:axId val="2103598552"/>
      </c:lineChart>
      <c:catAx>
        <c:axId val="2103595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598552"/>
        <c:crosses val="autoZero"/>
        <c:auto val="1"/>
        <c:lblAlgn val="ctr"/>
        <c:lblOffset val="100"/>
        <c:noMultiLvlLbl val="0"/>
      </c:catAx>
      <c:valAx>
        <c:axId val="2103598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5955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(2b)'!$F$32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val>
            <c:numRef>
              <c:f>'Orthogonale Signale (2b)'!$F$33:$F$96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622648"/>
        <c:axId val="2103625640"/>
      </c:lineChart>
      <c:catAx>
        <c:axId val="21036226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625640"/>
        <c:crosses val="autoZero"/>
        <c:auto val="1"/>
        <c:lblAlgn val="ctr"/>
        <c:lblOffset val="100"/>
        <c:noMultiLvlLbl val="0"/>
      </c:catAx>
      <c:valAx>
        <c:axId val="21036256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6226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424710769421539"/>
          <c:y val="0.0413793103448276"/>
          <c:w val="0.80459780519561"/>
          <c:h val="0.820689655172414"/>
        </c:manualLayout>
      </c:layout>
      <c:lineChart>
        <c:grouping val="standard"/>
        <c:varyColors val="0"/>
        <c:ser>
          <c:idx val="1"/>
          <c:order val="0"/>
          <c:tx>
            <c:strRef>
              <c:f>'Orthogonale Signale (2b)'!$P$32</c:f>
              <c:strCache>
                <c:ptCount val="1"/>
                <c:pt idx="0">
                  <c:v>s(i)(s1(i)+s2(i))</c:v>
                </c:pt>
              </c:strCache>
            </c:strRef>
          </c:tx>
          <c:spPr>
            <a:ln w="25400"/>
          </c:spPr>
          <c:marker>
            <c:symbol val="none"/>
          </c:marker>
          <c:val>
            <c:numRef>
              <c:f>'Orthogonale Signale (2b)'!$P$33:$P$96</c:f>
              <c:numCache>
                <c:formatCode>General</c:formatCode>
                <c:ptCount val="64"/>
                <c:pt idx="0">
                  <c:v>1.0</c:v>
                </c:pt>
                <c:pt idx="1">
                  <c:v>-1.0</c:v>
                </c:pt>
                <c:pt idx="2">
                  <c:v>1.0</c:v>
                </c:pt>
                <c:pt idx="3">
                  <c:v>-1.0</c:v>
                </c:pt>
                <c:pt idx="4">
                  <c:v>1.0</c:v>
                </c:pt>
                <c:pt idx="5">
                  <c:v>-1.0</c:v>
                </c:pt>
                <c:pt idx="6">
                  <c:v>1.0</c:v>
                </c:pt>
                <c:pt idx="7">
                  <c:v>-1.0</c:v>
                </c:pt>
                <c:pt idx="8">
                  <c:v>-1.0</c:v>
                </c:pt>
                <c:pt idx="9">
                  <c:v>1.0</c:v>
                </c:pt>
                <c:pt idx="10">
                  <c:v>-1.0</c:v>
                </c:pt>
                <c:pt idx="11">
                  <c:v>1.0</c:v>
                </c:pt>
                <c:pt idx="12">
                  <c:v>1.0</c:v>
                </c:pt>
                <c:pt idx="13">
                  <c:v>-1.0</c:v>
                </c:pt>
                <c:pt idx="14">
                  <c:v>1.0</c:v>
                </c:pt>
                <c:pt idx="15">
                  <c:v>-1.0</c:v>
                </c:pt>
                <c:pt idx="16">
                  <c:v>-1.0</c:v>
                </c:pt>
                <c:pt idx="17">
                  <c:v>1.0</c:v>
                </c:pt>
                <c:pt idx="18">
                  <c:v>-1.0</c:v>
                </c:pt>
                <c:pt idx="19">
                  <c:v>1.0</c:v>
                </c:pt>
                <c:pt idx="20">
                  <c:v>-1.0</c:v>
                </c:pt>
                <c:pt idx="21">
                  <c:v>1.0</c:v>
                </c:pt>
                <c:pt idx="22">
                  <c:v>-1.0</c:v>
                </c:pt>
                <c:pt idx="23">
                  <c:v>1.0</c:v>
                </c:pt>
                <c:pt idx="24">
                  <c:v>1.0</c:v>
                </c:pt>
                <c:pt idx="25">
                  <c:v>-1.0</c:v>
                </c:pt>
                <c:pt idx="26">
                  <c:v>1.0</c:v>
                </c:pt>
                <c:pt idx="27">
                  <c:v>-1.0</c:v>
                </c:pt>
                <c:pt idx="28">
                  <c:v>-1.0</c:v>
                </c:pt>
                <c:pt idx="29">
                  <c:v>1.0</c:v>
                </c:pt>
                <c:pt idx="30">
                  <c:v>-1.0</c:v>
                </c:pt>
                <c:pt idx="31">
                  <c:v>1.0</c:v>
                </c:pt>
                <c:pt idx="32">
                  <c:v>1.0</c:v>
                </c:pt>
                <c:pt idx="33">
                  <c:v>-1.0</c:v>
                </c:pt>
                <c:pt idx="34">
                  <c:v>1.0</c:v>
                </c:pt>
                <c:pt idx="35">
                  <c:v>-1.0</c:v>
                </c:pt>
                <c:pt idx="36">
                  <c:v>1.0</c:v>
                </c:pt>
                <c:pt idx="37">
                  <c:v>-1.0</c:v>
                </c:pt>
                <c:pt idx="38">
                  <c:v>1.0</c:v>
                </c:pt>
                <c:pt idx="39">
                  <c:v>-1.0</c:v>
                </c:pt>
                <c:pt idx="40">
                  <c:v>-1.0</c:v>
                </c:pt>
                <c:pt idx="41">
                  <c:v>1.0</c:v>
                </c:pt>
                <c:pt idx="42">
                  <c:v>-1.0</c:v>
                </c:pt>
                <c:pt idx="43">
                  <c:v>1.0</c:v>
                </c:pt>
                <c:pt idx="44">
                  <c:v>1.0</c:v>
                </c:pt>
                <c:pt idx="45">
                  <c:v>-1.0</c:v>
                </c:pt>
                <c:pt idx="46">
                  <c:v>1.0</c:v>
                </c:pt>
                <c:pt idx="47">
                  <c:v>-1.0</c:v>
                </c:pt>
                <c:pt idx="48">
                  <c:v>-1.0</c:v>
                </c:pt>
                <c:pt idx="49">
                  <c:v>1.0</c:v>
                </c:pt>
                <c:pt idx="50">
                  <c:v>-1.0</c:v>
                </c:pt>
                <c:pt idx="51">
                  <c:v>1.0</c:v>
                </c:pt>
                <c:pt idx="52">
                  <c:v>-1.0</c:v>
                </c:pt>
                <c:pt idx="53">
                  <c:v>1.0</c:v>
                </c:pt>
                <c:pt idx="54">
                  <c:v>-1.0</c:v>
                </c:pt>
                <c:pt idx="55">
                  <c:v>1.0</c:v>
                </c:pt>
                <c:pt idx="56">
                  <c:v>1.0</c:v>
                </c:pt>
                <c:pt idx="57">
                  <c:v>-1.0</c:v>
                </c:pt>
                <c:pt idx="58">
                  <c:v>1.0</c:v>
                </c:pt>
                <c:pt idx="59">
                  <c:v>-1.0</c:v>
                </c:pt>
                <c:pt idx="60">
                  <c:v>1.0</c:v>
                </c:pt>
                <c:pt idx="61">
                  <c:v>-1.0</c:v>
                </c:pt>
                <c:pt idx="62">
                  <c:v>1.0</c:v>
                </c:pt>
                <c:pt idx="63">
                  <c:v>0.0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(2b)'!$Q$32</c:f>
              <c:strCache>
                <c:ptCount val="1"/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val>
            <c:numRef>
              <c:f>'Orthogonale Signale (2b)'!$Q$33:$Q$96</c:f>
              <c:numCache>
                <c:formatCode>General</c:formatCode>
                <c:ptCount val="64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657640"/>
        <c:axId val="2103660648"/>
      </c:lineChart>
      <c:catAx>
        <c:axId val="2103657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660648"/>
        <c:crosses val="autoZero"/>
        <c:auto val="1"/>
        <c:lblAlgn val="ctr"/>
        <c:lblOffset val="100"/>
        <c:noMultiLvlLbl val="0"/>
      </c:catAx>
      <c:valAx>
        <c:axId val="21036606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6576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(3)'!$B$2</c:f>
              <c:strCache>
                <c:ptCount val="1"/>
                <c:pt idx="0">
                  <c:v>s1(i)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(3)'!$A$3:$A$6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(3)'!$B$3:$B$6</c:f>
              <c:numCache>
                <c:formatCode>General</c:formatCode>
                <c:ptCount val="4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'Orthogonale Signale (3)'!$C$2</c:f>
              <c:strCache>
                <c:ptCount val="1"/>
                <c:pt idx="0">
                  <c:v>s2(i)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(3)'!$A$3:$A$6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(3)'!$C$3:$C$6</c:f>
              <c:numCache>
                <c:formatCode>General</c:formatCode>
                <c:ptCount val="4"/>
                <c:pt idx="0">
                  <c:v>-1.0</c:v>
                </c:pt>
                <c:pt idx="1">
                  <c:v>-1.0</c:v>
                </c:pt>
                <c:pt idx="2">
                  <c:v>0.0</c:v>
                </c:pt>
                <c:pt idx="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190712"/>
        <c:axId val="2103193688"/>
      </c:lineChart>
      <c:catAx>
        <c:axId val="2103190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03193688"/>
        <c:crosses val="autoZero"/>
        <c:auto val="1"/>
        <c:lblAlgn val="ctr"/>
        <c:lblOffset val="100"/>
        <c:noMultiLvlLbl val="0"/>
      </c:catAx>
      <c:valAx>
        <c:axId val="2103193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1907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(3)'!$B$32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cat>
            <c:numRef>
              <c:f>'Orthogonale Signale (3)'!$A$33:$A$96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(3)'!$B$33:$B$96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(3)'!$D$32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(3)'!$A$33:$A$96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(3)'!$D$33:$D$96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0.0</c:v>
                </c:pt>
                <c:pt idx="5">
                  <c:v>0.0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1.0</c:v>
                </c:pt>
                <c:pt idx="11">
                  <c:v>1.0</c:v>
                </c:pt>
                <c:pt idx="12">
                  <c:v>0.0</c:v>
                </c:pt>
                <c:pt idx="13">
                  <c:v>0.0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1.0</c:v>
                </c:pt>
                <c:pt idx="19">
                  <c:v>1.0</c:v>
                </c:pt>
                <c:pt idx="20">
                  <c:v>0.0</c:v>
                </c:pt>
                <c:pt idx="21">
                  <c:v>0.0</c:v>
                </c:pt>
                <c:pt idx="22">
                  <c:v>1.0</c:v>
                </c:pt>
                <c:pt idx="23">
                  <c:v>1.0</c:v>
                </c:pt>
                <c:pt idx="24">
                  <c:v>0.0</c:v>
                </c:pt>
                <c:pt idx="25">
                  <c:v>0.0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1.0</c:v>
                </c:pt>
                <c:pt idx="31">
                  <c:v>1.0</c:v>
                </c:pt>
                <c:pt idx="32">
                  <c:v>0.0</c:v>
                </c:pt>
                <c:pt idx="33">
                  <c:v>0.0</c:v>
                </c:pt>
                <c:pt idx="34">
                  <c:v>1.0</c:v>
                </c:pt>
                <c:pt idx="35">
                  <c:v>1.0</c:v>
                </c:pt>
                <c:pt idx="36">
                  <c:v>0.0</c:v>
                </c:pt>
                <c:pt idx="37">
                  <c:v>0.0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1.0</c:v>
                </c:pt>
                <c:pt idx="43">
                  <c:v>1.0</c:v>
                </c:pt>
                <c:pt idx="44">
                  <c:v>0.0</c:v>
                </c:pt>
                <c:pt idx="45">
                  <c:v>0.0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1.0</c:v>
                </c:pt>
                <c:pt idx="51">
                  <c:v>1.0</c:v>
                </c:pt>
                <c:pt idx="52">
                  <c:v>0.0</c:v>
                </c:pt>
                <c:pt idx="53">
                  <c:v>0.0</c:v>
                </c:pt>
                <c:pt idx="54">
                  <c:v>1.0</c:v>
                </c:pt>
                <c:pt idx="55">
                  <c:v>1.0</c:v>
                </c:pt>
                <c:pt idx="56">
                  <c:v>0.0</c:v>
                </c:pt>
                <c:pt idx="57">
                  <c:v>0.0</c:v>
                </c:pt>
                <c:pt idx="58">
                  <c:v>1.0</c:v>
                </c:pt>
                <c:pt idx="59">
                  <c:v>1.0</c:v>
                </c:pt>
                <c:pt idx="60">
                  <c:v>0.0</c:v>
                </c:pt>
                <c:pt idx="61">
                  <c:v>0.0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692760"/>
        <c:axId val="2103695736"/>
      </c:lineChart>
      <c:catAx>
        <c:axId val="2103692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695736"/>
        <c:crosses val="autoZero"/>
        <c:auto val="1"/>
        <c:lblAlgn val="ctr"/>
        <c:lblOffset val="100"/>
        <c:noMultiLvlLbl val="0"/>
      </c:catAx>
      <c:valAx>
        <c:axId val="2103695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6927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'Orthogonale Signale (3)'!$E$32</c:f>
              <c:strCache>
                <c:ptCount val="1"/>
                <c:pt idx="0">
                  <c:v>Inphase(i)</c:v>
                </c:pt>
              </c:strCache>
            </c:strRef>
          </c:tx>
          <c:marker>
            <c:symbol val="none"/>
          </c:marker>
          <c:cat>
            <c:numRef>
              <c:f>'Orthogonale Signale (3)'!$A$33:$A$96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(3)'!$E$33:$E$96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0.0</c:v>
                </c:pt>
                <c:pt idx="5">
                  <c:v>0.0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-1.0</c:v>
                </c:pt>
                <c:pt idx="11">
                  <c:v>-1.0</c:v>
                </c:pt>
                <c:pt idx="12">
                  <c:v>0.0</c:v>
                </c:pt>
                <c:pt idx="13">
                  <c:v>0.0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-1.0</c:v>
                </c:pt>
                <c:pt idx="19">
                  <c:v>-1.0</c:v>
                </c:pt>
                <c:pt idx="20">
                  <c:v>0.0</c:v>
                </c:pt>
                <c:pt idx="21">
                  <c:v>0.0</c:v>
                </c:pt>
                <c:pt idx="22">
                  <c:v>-1.0</c:v>
                </c:pt>
                <c:pt idx="23">
                  <c:v>-1.0</c:v>
                </c:pt>
                <c:pt idx="24">
                  <c:v>0.0</c:v>
                </c:pt>
                <c:pt idx="25">
                  <c:v>0.0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-1.0</c:v>
                </c:pt>
                <c:pt idx="31">
                  <c:v>-1.0</c:v>
                </c:pt>
                <c:pt idx="32">
                  <c:v>0.0</c:v>
                </c:pt>
                <c:pt idx="33">
                  <c:v>0.0</c:v>
                </c:pt>
                <c:pt idx="34">
                  <c:v>1.0</c:v>
                </c:pt>
                <c:pt idx="35">
                  <c:v>1.0</c:v>
                </c:pt>
                <c:pt idx="36">
                  <c:v>0.0</c:v>
                </c:pt>
                <c:pt idx="37">
                  <c:v>0.0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-1.0</c:v>
                </c:pt>
                <c:pt idx="43">
                  <c:v>-1.0</c:v>
                </c:pt>
                <c:pt idx="44">
                  <c:v>0.0</c:v>
                </c:pt>
                <c:pt idx="45">
                  <c:v>0.0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-1.0</c:v>
                </c:pt>
                <c:pt idx="51">
                  <c:v>-1.0</c:v>
                </c:pt>
                <c:pt idx="52">
                  <c:v>0.0</c:v>
                </c:pt>
                <c:pt idx="53">
                  <c:v>0.0</c:v>
                </c:pt>
                <c:pt idx="54">
                  <c:v>-1.0</c:v>
                </c:pt>
                <c:pt idx="55">
                  <c:v>-1.0</c:v>
                </c:pt>
                <c:pt idx="56">
                  <c:v>0.0</c:v>
                </c:pt>
                <c:pt idx="57">
                  <c:v>0.0</c:v>
                </c:pt>
                <c:pt idx="58">
                  <c:v>1.0</c:v>
                </c:pt>
                <c:pt idx="59">
                  <c:v>1.0</c:v>
                </c:pt>
                <c:pt idx="60">
                  <c:v>0.0</c:v>
                </c:pt>
                <c:pt idx="61">
                  <c:v>0.0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730888"/>
        <c:axId val="2103733864"/>
      </c:lineChart>
      <c:catAx>
        <c:axId val="2103730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733864"/>
        <c:crosses val="autoZero"/>
        <c:auto val="1"/>
        <c:lblAlgn val="ctr"/>
        <c:lblOffset val="100"/>
        <c:noMultiLvlLbl val="0"/>
      </c:catAx>
      <c:valAx>
        <c:axId val="210373386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7308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(3)'!$F$32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val>
            <c:numRef>
              <c:f>'Orthogonale Signale (3)'!$F$33:$F$96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'Orthogonale Signale (3)'!$H$32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(3)'!$H$33:$H$96</c:f>
              <c:numCache>
                <c:formatCode>General</c:formatCode>
                <c:ptCount val="64"/>
                <c:pt idx="0">
                  <c:v>-1.0</c:v>
                </c:pt>
                <c:pt idx="1">
                  <c:v>-1.0</c:v>
                </c:pt>
                <c:pt idx="2">
                  <c:v>0.0</c:v>
                </c:pt>
                <c:pt idx="3">
                  <c:v>0.0</c:v>
                </c:pt>
                <c:pt idx="4">
                  <c:v>-1.0</c:v>
                </c:pt>
                <c:pt idx="5">
                  <c:v>-1.0</c:v>
                </c:pt>
                <c:pt idx="6">
                  <c:v>0.0</c:v>
                </c:pt>
                <c:pt idx="7">
                  <c:v>0.0</c:v>
                </c:pt>
                <c:pt idx="8">
                  <c:v>-1.0</c:v>
                </c:pt>
                <c:pt idx="9">
                  <c:v>-1.0</c:v>
                </c:pt>
                <c:pt idx="10">
                  <c:v>0.0</c:v>
                </c:pt>
                <c:pt idx="11">
                  <c:v>0.0</c:v>
                </c:pt>
                <c:pt idx="12">
                  <c:v>-1.0</c:v>
                </c:pt>
                <c:pt idx="13">
                  <c:v>-1.0</c:v>
                </c:pt>
                <c:pt idx="14">
                  <c:v>0.0</c:v>
                </c:pt>
                <c:pt idx="15">
                  <c:v>0.0</c:v>
                </c:pt>
                <c:pt idx="16">
                  <c:v>-1.0</c:v>
                </c:pt>
                <c:pt idx="17">
                  <c:v>-1.0</c:v>
                </c:pt>
                <c:pt idx="18">
                  <c:v>0.0</c:v>
                </c:pt>
                <c:pt idx="19">
                  <c:v>0.0</c:v>
                </c:pt>
                <c:pt idx="20">
                  <c:v>-1.0</c:v>
                </c:pt>
                <c:pt idx="21">
                  <c:v>-1.0</c:v>
                </c:pt>
                <c:pt idx="22">
                  <c:v>0.0</c:v>
                </c:pt>
                <c:pt idx="23">
                  <c:v>0.0</c:v>
                </c:pt>
                <c:pt idx="24">
                  <c:v>-1.0</c:v>
                </c:pt>
                <c:pt idx="25">
                  <c:v>-1.0</c:v>
                </c:pt>
                <c:pt idx="26">
                  <c:v>0.0</c:v>
                </c:pt>
                <c:pt idx="27">
                  <c:v>0.0</c:v>
                </c:pt>
                <c:pt idx="28">
                  <c:v>-1.0</c:v>
                </c:pt>
                <c:pt idx="29">
                  <c:v>-1.0</c:v>
                </c:pt>
                <c:pt idx="30">
                  <c:v>0.0</c:v>
                </c:pt>
                <c:pt idx="31">
                  <c:v>0.0</c:v>
                </c:pt>
                <c:pt idx="32">
                  <c:v>-1.0</c:v>
                </c:pt>
                <c:pt idx="33">
                  <c:v>-1.0</c:v>
                </c:pt>
                <c:pt idx="34">
                  <c:v>0.0</c:v>
                </c:pt>
                <c:pt idx="35">
                  <c:v>0.0</c:v>
                </c:pt>
                <c:pt idx="36">
                  <c:v>-1.0</c:v>
                </c:pt>
                <c:pt idx="37">
                  <c:v>-1.0</c:v>
                </c:pt>
                <c:pt idx="38">
                  <c:v>0.0</c:v>
                </c:pt>
                <c:pt idx="39">
                  <c:v>0.0</c:v>
                </c:pt>
                <c:pt idx="40">
                  <c:v>-1.0</c:v>
                </c:pt>
                <c:pt idx="41">
                  <c:v>-1.0</c:v>
                </c:pt>
                <c:pt idx="42">
                  <c:v>0.0</c:v>
                </c:pt>
                <c:pt idx="43">
                  <c:v>0.0</c:v>
                </c:pt>
                <c:pt idx="44">
                  <c:v>-1.0</c:v>
                </c:pt>
                <c:pt idx="45">
                  <c:v>-1.0</c:v>
                </c:pt>
                <c:pt idx="46">
                  <c:v>0.0</c:v>
                </c:pt>
                <c:pt idx="47">
                  <c:v>0.0</c:v>
                </c:pt>
                <c:pt idx="48">
                  <c:v>-1.0</c:v>
                </c:pt>
                <c:pt idx="49">
                  <c:v>-1.0</c:v>
                </c:pt>
                <c:pt idx="50">
                  <c:v>0.0</c:v>
                </c:pt>
                <c:pt idx="51">
                  <c:v>0.0</c:v>
                </c:pt>
                <c:pt idx="52">
                  <c:v>-1.0</c:v>
                </c:pt>
                <c:pt idx="53">
                  <c:v>-1.0</c:v>
                </c:pt>
                <c:pt idx="54">
                  <c:v>0.0</c:v>
                </c:pt>
                <c:pt idx="55">
                  <c:v>0.0</c:v>
                </c:pt>
                <c:pt idx="56">
                  <c:v>-1.0</c:v>
                </c:pt>
                <c:pt idx="57">
                  <c:v>-1.0</c:v>
                </c:pt>
                <c:pt idx="58">
                  <c:v>0.0</c:v>
                </c:pt>
                <c:pt idx="59">
                  <c:v>0.0</c:v>
                </c:pt>
                <c:pt idx="60">
                  <c:v>-1.0</c:v>
                </c:pt>
                <c:pt idx="61">
                  <c:v>-1.0</c:v>
                </c:pt>
                <c:pt idx="62">
                  <c:v>0.0</c:v>
                </c:pt>
                <c:pt idx="6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217464"/>
        <c:axId val="2103220440"/>
      </c:lineChart>
      <c:catAx>
        <c:axId val="2103217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220440"/>
        <c:crosses val="autoZero"/>
        <c:auto val="1"/>
        <c:lblAlgn val="ctr"/>
        <c:lblOffset val="100"/>
        <c:noMultiLvlLbl val="0"/>
      </c:catAx>
      <c:valAx>
        <c:axId val="210322044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2174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038862530718692"/>
          <c:y val="0.224299065420561"/>
          <c:w val="0.828357741110387"/>
          <c:h val="0.654205607476635"/>
        </c:manualLayout>
      </c:layout>
      <c:lineChart>
        <c:grouping val="standard"/>
        <c:varyColors val="0"/>
        <c:ser>
          <c:idx val="0"/>
          <c:order val="0"/>
          <c:tx>
            <c:strRef>
              <c:f>'Orthogonale Signale (3)'!$I$32</c:f>
              <c:strCache>
                <c:ptCount val="1"/>
                <c:pt idx="0">
                  <c:v>Quad(i)</c:v>
                </c:pt>
              </c:strCache>
            </c:strRef>
          </c:tx>
          <c:marker>
            <c:symbol val="none"/>
          </c:marker>
          <c:val>
            <c:numRef>
              <c:f>'Orthogonale Signale (3)'!$I$33:$I$96</c:f>
              <c:numCache>
                <c:formatCode>General</c:formatCode>
                <c:ptCount val="64"/>
                <c:pt idx="0">
                  <c:v>-1.0</c:v>
                </c:pt>
                <c:pt idx="1">
                  <c:v>-1.0</c:v>
                </c:pt>
                <c:pt idx="2">
                  <c:v>0.0</c:v>
                </c:pt>
                <c:pt idx="3">
                  <c:v>0.0</c:v>
                </c:pt>
                <c:pt idx="4">
                  <c:v>-1.0</c:v>
                </c:pt>
                <c:pt idx="5">
                  <c:v>-1.0</c:v>
                </c:pt>
                <c:pt idx="6">
                  <c:v>0.0</c:v>
                </c:pt>
                <c:pt idx="7">
                  <c:v>0.0</c:v>
                </c:pt>
                <c:pt idx="8">
                  <c:v>1.0</c:v>
                </c:pt>
                <c:pt idx="9">
                  <c:v>1.0</c:v>
                </c:pt>
                <c:pt idx="10">
                  <c:v>0.0</c:v>
                </c:pt>
                <c:pt idx="11">
                  <c:v>0.0</c:v>
                </c:pt>
                <c:pt idx="12">
                  <c:v>-1.0</c:v>
                </c:pt>
                <c:pt idx="13">
                  <c:v>-1.0</c:v>
                </c:pt>
                <c:pt idx="14">
                  <c:v>0.0</c:v>
                </c:pt>
                <c:pt idx="15">
                  <c:v>0.0</c:v>
                </c:pt>
                <c:pt idx="16">
                  <c:v>1.0</c:v>
                </c:pt>
                <c:pt idx="17">
                  <c:v>1.0</c:v>
                </c:pt>
                <c:pt idx="18">
                  <c:v>0.0</c:v>
                </c:pt>
                <c:pt idx="19">
                  <c:v>0.0</c:v>
                </c:pt>
                <c:pt idx="20">
                  <c:v>1.0</c:v>
                </c:pt>
                <c:pt idx="21">
                  <c:v>1.0</c:v>
                </c:pt>
                <c:pt idx="22">
                  <c:v>0.0</c:v>
                </c:pt>
                <c:pt idx="23">
                  <c:v>0.0</c:v>
                </c:pt>
                <c:pt idx="24">
                  <c:v>-1.0</c:v>
                </c:pt>
                <c:pt idx="25">
                  <c:v>-1.0</c:v>
                </c:pt>
                <c:pt idx="26">
                  <c:v>0.0</c:v>
                </c:pt>
                <c:pt idx="27">
                  <c:v>0.0</c:v>
                </c:pt>
                <c:pt idx="28">
                  <c:v>1.0</c:v>
                </c:pt>
                <c:pt idx="29">
                  <c:v>1.0</c:v>
                </c:pt>
                <c:pt idx="30">
                  <c:v>0.0</c:v>
                </c:pt>
                <c:pt idx="31">
                  <c:v>0.0</c:v>
                </c:pt>
                <c:pt idx="32">
                  <c:v>-1.0</c:v>
                </c:pt>
                <c:pt idx="33">
                  <c:v>-1.0</c:v>
                </c:pt>
                <c:pt idx="34">
                  <c:v>0.0</c:v>
                </c:pt>
                <c:pt idx="35">
                  <c:v>0.0</c:v>
                </c:pt>
                <c:pt idx="36">
                  <c:v>-1.0</c:v>
                </c:pt>
                <c:pt idx="37">
                  <c:v>-1.0</c:v>
                </c:pt>
                <c:pt idx="38">
                  <c:v>0.0</c:v>
                </c:pt>
                <c:pt idx="39">
                  <c:v>0.0</c:v>
                </c:pt>
                <c:pt idx="40">
                  <c:v>1.0</c:v>
                </c:pt>
                <c:pt idx="41">
                  <c:v>1.0</c:v>
                </c:pt>
                <c:pt idx="42">
                  <c:v>0.0</c:v>
                </c:pt>
                <c:pt idx="43">
                  <c:v>0.0</c:v>
                </c:pt>
                <c:pt idx="44">
                  <c:v>-1.0</c:v>
                </c:pt>
                <c:pt idx="45">
                  <c:v>-1.0</c:v>
                </c:pt>
                <c:pt idx="46">
                  <c:v>0.0</c:v>
                </c:pt>
                <c:pt idx="47">
                  <c:v>0.0</c:v>
                </c:pt>
                <c:pt idx="48">
                  <c:v>1.0</c:v>
                </c:pt>
                <c:pt idx="49">
                  <c:v>1.0</c:v>
                </c:pt>
                <c:pt idx="50">
                  <c:v>0.0</c:v>
                </c:pt>
                <c:pt idx="51">
                  <c:v>0.0</c:v>
                </c:pt>
                <c:pt idx="52">
                  <c:v>1.0</c:v>
                </c:pt>
                <c:pt idx="53">
                  <c:v>1.0</c:v>
                </c:pt>
                <c:pt idx="54">
                  <c:v>0.0</c:v>
                </c:pt>
                <c:pt idx="55">
                  <c:v>0.0</c:v>
                </c:pt>
                <c:pt idx="56">
                  <c:v>-1.0</c:v>
                </c:pt>
                <c:pt idx="57">
                  <c:v>-1.0</c:v>
                </c:pt>
                <c:pt idx="58">
                  <c:v>0.0</c:v>
                </c:pt>
                <c:pt idx="59">
                  <c:v>0.0</c:v>
                </c:pt>
                <c:pt idx="60">
                  <c:v>-1.0</c:v>
                </c:pt>
                <c:pt idx="61">
                  <c:v>-1.0</c:v>
                </c:pt>
                <c:pt idx="62">
                  <c:v>0.0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249064"/>
        <c:axId val="2103251848"/>
      </c:lineChart>
      <c:catAx>
        <c:axId val="2103249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251848"/>
        <c:crosses val="autoZero"/>
        <c:auto val="1"/>
        <c:lblAlgn val="ctr"/>
        <c:lblOffset val="100"/>
        <c:noMultiLvlLbl val="0"/>
      </c:catAx>
      <c:valAx>
        <c:axId val="210325184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249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(3)'!$J$32</c:f>
              <c:strCache>
                <c:ptCount val="1"/>
                <c:pt idx="0">
                  <c:v>s(i)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'Orthogonale Signale (3)'!$A$33:$A$96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(3)'!$J$33:$J$96</c:f>
              <c:numCache>
                <c:formatCode>General</c:formatCode>
                <c:ptCount val="64"/>
                <c:pt idx="0">
                  <c:v>-1.0</c:v>
                </c:pt>
                <c:pt idx="1">
                  <c:v>-1.0</c:v>
                </c:pt>
                <c:pt idx="2">
                  <c:v>1.0</c:v>
                </c:pt>
                <c:pt idx="3">
                  <c:v>1.0</c:v>
                </c:pt>
                <c:pt idx="4">
                  <c:v>-1.0</c:v>
                </c:pt>
                <c:pt idx="5">
                  <c:v>-1.0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-1.0</c:v>
                </c:pt>
                <c:pt idx="11">
                  <c:v>-1.0</c:v>
                </c:pt>
                <c:pt idx="12">
                  <c:v>-1.0</c:v>
                </c:pt>
                <c:pt idx="13">
                  <c:v>-1.0</c:v>
                </c:pt>
                <c:pt idx="14">
                  <c:v>1.0</c:v>
                </c:pt>
                <c:pt idx="15">
                  <c:v>1.0</c:v>
                </c:pt>
                <c:pt idx="16">
                  <c:v>1.0</c:v>
                </c:pt>
                <c:pt idx="17">
                  <c:v>1.0</c:v>
                </c:pt>
                <c:pt idx="18">
                  <c:v>-1.0</c:v>
                </c:pt>
                <c:pt idx="19">
                  <c:v>-1.0</c:v>
                </c:pt>
                <c:pt idx="20">
                  <c:v>1.0</c:v>
                </c:pt>
                <c:pt idx="21">
                  <c:v>1.0</c:v>
                </c:pt>
                <c:pt idx="22">
                  <c:v>-1.0</c:v>
                </c:pt>
                <c:pt idx="23">
                  <c:v>-1.0</c:v>
                </c:pt>
                <c:pt idx="24">
                  <c:v>-1.0</c:v>
                </c:pt>
                <c:pt idx="25">
                  <c:v>-1.0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1.0</c:v>
                </c:pt>
                <c:pt idx="30">
                  <c:v>-1.0</c:v>
                </c:pt>
                <c:pt idx="31">
                  <c:v>-1.0</c:v>
                </c:pt>
                <c:pt idx="32">
                  <c:v>-1.0</c:v>
                </c:pt>
                <c:pt idx="33">
                  <c:v>-1.0</c:v>
                </c:pt>
                <c:pt idx="34">
                  <c:v>1.0</c:v>
                </c:pt>
                <c:pt idx="35">
                  <c:v>1.0</c:v>
                </c:pt>
                <c:pt idx="36">
                  <c:v>-1.0</c:v>
                </c:pt>
                <c:pt idx="37">
                  <c:v>-1.0</c:v>
                </c:pt>
                <c:pt idx="38">
                  <c:v>1.0</c:v>
                </c:pt>
                <c:pt idx="39">
                  <c:v>1.0</c:v>
                </c:pt>
                <c:pt idx="40">
                  <c:v>1.0</c:v>
                </c:pt>
                <c:pt idx="41">
                  <c:v>1.0</c:v>
                </c:pt>
                <c:pt idx="42">
                  <c:v>-1.0</c:v>
                </c:pt>
                <c:pt idx="43">
                  <c:v>-1.0</c:v>
                </c:pt>
                <c:pt idx="44">
                  <c:v>-1.0</c:v>
                </c:pt>
                <c:pt idx="45">
                  <c:v>-1.0</c:v>
                </c:pt>
                <c:pt idx="46">
                  <c:v>1.0</c:v>
                </c:pt>
                <c:pt idx="47">
                  <c:v>1.0</c:v>
                </c:pt>
                <c:pt idx="48">
                  <c:v>1.0</c:v>
                </c:pt>
                <c:pt idx="49">
                  <c:v>1.0</c:v>
                </c:pt>
                <c:pt idx="50">
                  <c:v>-1.0</c:v>
                </c:pt>
                <c:pt idx="51">
                  <c:v>-1.0</c:v>
                </c:pt>
                <c:pt idx="52">
                  <c:v>1.0</c:v>
                </c:pt>
                <c:pt idx="53">
                  <c:v>1.0</c:v>
                </c:pt>
                <c:pt idx="54">
                  <c:v>-1.0</c:v>
                </c:pt>
                <c:pt idx="55">
                  <c:v>-1.0</c:v>
                </c:pt>
                <c:pt idx="56">
                  <c:v>-1.0</c:v>
                </c:pt>
                <c:pt idx="57">
                  <c:v>-1.0</c:v>
                </c:pt>
                <c:pt idx="58">
                  <c:v>1.0</c:v>
                </c:pt>
                <c:pt idx="59">
                  <c:v>1.0</c:v>
                </c:pt>
                <c:pt idx="60">
                  <c:v>-1.0</c:v>
                </c:pt>
                <c:pt idx="61">
                  <c:v>-1.0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279672"/>
        <c:axId val="2103282680"/>
      </c:lineChart>
      <c:catAx>
        <c:axId val="21032796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282680"/>
        <c:crosses val="autoZero"/>
        <c:auto val="1"/>
        <c:lblAlgn val="ctr"/>
        <c:lblOffset val="100"/>
        <c:noMultiLvlLbl val="0"/>
      </c:catAx>
      <c:valAx>
        <c:axId val="21032826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2796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(3)'!$C$32</c:f>
              <c:strCache>
                <c:ptCount val="1"/>
                <c:pt idx="0">
                  <c:v>VZ1(i)</c:v>
                </c:pt>
              </c:strCache>
            </c:strRef>
          </c:tx>
          <c:spPr>
            <a:ln w="28575">
              <a:prstDash val="sysDash"/>
            </a:ln>
          </c:spPr>
          <c:marker>
            <c:symbol val="none"/>
          </c:marker>
          <c:val>
            <c:numRef>
              <c:f>'Orthogonale Signale (3)'!$C$33:$C$96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(3)'!$L$32</c:f>
              <c:strCache>
                <c:ptCount val="1"/>
                <c:pt idx="0">
                  <c:v>s(i) * s1(i)</c:v>
                </c:pt>
              </c:strCache>
            </c:strRef>
          </c:tx>
          <c:marker>
            <c:symbol val="none"/>
          </c:marker>
          <c:val>
            <c:numRef>
              <c:f>'Orthogonale Signale (3)'!$L$33:$L$96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0.0</c:v>
                </c:pt>
                <c:pt idx="5">
                  <c:v>0.0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-1.0</c:v>
                </c:pt>
                <c:pt idx="11">
                  <c:v>-1.0</c:v>
                </c:pt>
                <c:pt idx="12">
                  <c:v>0.0</c:v>
                </c:pt>
                <c:pt idx="13">
                  <c:v>0.0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-1.0</c:v>
                </c:pt>
                <c:pt idx="19">
                  <c:v>-1.0</c:v>
                </c:pt>
                <c:pt idx="20">
                  <c:v>0.0</c:v>
                </c:pt>
                <c:pt idx="21">
                  <c:v>0.0</c:v>
                </c:pt>
                <c:pt idx="22">
                  <c:v>-1.0</c:v>
                </c:pt>
                <c:pt idx="23">
                  <c:v>-1.0</c:v>
                </c:pt>
                <c:pt idx="24">
                  <c:v>0.0</c:v>
                </c:pt>
                <c:pt idx="25">
                  <c:v>0.0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-1.0</c:v>
                </c:pt>
                <c:pt idx="31">
                  <c:v>-1.0</c:v>
                </c:pt>
                <c:pt idx="32">
                  <c:v>0.0</c:v>
                </c:pt>
                <c:pt idx="33">
                  <c:v>0.0</c:v>
                </c:pt>
                <c:pt idx="34">
                  <c:v>1.0</c:v>
                </c:pt>
                <c:pt idx="35">
                  <c:v>1.0</c:v>
                </c:pt>
                <c:pt idx="36">
                  <c:v>0.0</c:v>
                </c:pt>
                <c:pt idx="37">
                  <c:v>0.0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-1.0</c:v>
                </c:pt>
                <c:pt idx="43">
                  <c:v>-1.0</c:v>
                </c:pt>
                <c:pt idx="44">
                  <c:v>0.0</c:v>
                </c:pt>
                <c:pt idx="45">
                  <c:v>0.0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-1.0</c:v>
                </c:pt>
                <c:pt idx="51">
                  <c:v>-1.0</c:v>
                </c:pt>
                <c:pt idx="52">
                  <c:v>0.0</c:v>
                </c:pt>
                <c:pt idx="53">
                  <c:v>0.0</c:v>
                </c:pt>
                <c:pt idx="54">
                  <c:v>-1.0</c:v>
                </c:pt>
                <c:pt idx="55">
                  <c:v>-1.0</c:v>
                </c:pt>
                <c:pt idx="56">
                  <c:v>0.0</c:v>
                </c:pt>
                <c:pt idx="57">
                  <c:v>0.0</c:v>
                </c:pt>
                <c:pt idx="58">
                  <c:v>1.0</c:v>
                </c:pt>
                <c:pt idx="59">
                  <c:v>1.0</c:v>
                </c:pt>
                <c:pt idx="60">
                  <c:v>0.0</c:v>
                </c:pt>
                <c:pt idx="61">
                  <c:v>0.0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312760"/>
        <c:axId val="2103315768"/>
      </c:lineChart>
      <c:catAx>
        <c:axId val="21033127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315768"/>
        <c:crosses val="autoZero"/>
        <c:auto val="1"/>
        <c:lblAlgn val="ctr"/>
        <c:lblOffset val="100"/>
        <c:noMultiLvlLbl val="0"/>
      </c:catAx>
      <c:valAx>
        <c:axId val="2103315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3127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(3)'!$L$32</c:f>
              <c:strCache>
                <c:ptCount val="1"/>
                <c:pt idx="0">
                  <c:v>s(i) * s1(i)</c:v>
                </c:pt>
              </c:strCache>
            </c:strRef>
          </c:tx>
          <c:spPr>
            <a:ln w="25400"/>
          </c:spPr>
          <c:marker>
            <c:symbol val="none"/>
          </c:marker>
          <c:cat>
            <c:numRef>
              <c:f>'Orthogonale Signale (3)'!$A$33:$A$96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(3)'!$L$33:$L$96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0.0</c:v>
                </c:pt>
                <c:pt idx="5">
                  <c:v>0.0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-1.0</c:v>
                </c:pt>
                <c:pt idx="11">
                  <c:v>-1.0</c:v>
                </c:pt>
                <c:pt idx="12">
                  <c:v>0.0</c:v>
                </c:pt>
                <c:pt idx="13">
                  <c:v>0.0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-1.0</c:v>
                </c:pt>
                <c:pt idx="19">
                  <c:v>-1.0</c:v>
                </c:pt>
                <c:pt idx="20">
                  <c:v>0.0</c:v>
                </c:pt>
                <c:pt idx="21">
                  <c:v>0.0</c:v>
                </c:pt>
                <c:pt idx="22">
                  <c:v>-1.0</c:v>
                </c:pt>
                <c:pt idx="23">
                  <c:v>-1.0</c:v>
                </c:pt>
                <c:pt idx="24">
                  <c:v>0.0</c:v>
                </c:pt>
                <c:pt idx="25">
                  <c:v>0.0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-1.0</c:v>
                </c:pt>
                <c:pt idx="31">
                  <c:v>-1.0</c:v>
                </c:pt>
                <c:pt idx="32">
                  <c:v>0.0</c:v>
                </c:pt>
                <c:pt idx="33">
                  <c:v>0.0</c:v>
                </c:pt>
                <c:pt idx="34">
                  <c:v>1.0</c:v>
                </c:pt>
                <c:pt idx="35">
                  <c:v>1.0</c:v>
                </c:pt>
                <c:pt idx="36">
                  <c:v>0.0</c:v>
                </c:pt>
                <c:pt idx="37">
                  <c:v>0.0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-1.0</c:v>
                </c:pt>
                <c:pt idx="43">
                  <c:v>-1.0</c:v>
                </c:pt>
                <c:pt idx="44">
                  <c:v>0.0</c:v>
                </c:pt>
                <c:pt idx="45">
                  <c:v>0.0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-1.0</c:v>
                </c:pt>
                <c:pt idx="51">
                  <c:v>-1.0</c:v>
                </c:pt>
                <c:pt idx="52">
                  <c:v>0.0</c:v>
                </c:pt>
                <c:pt idx="53">
                  <c:v>0.0</c:v>
                </c:pt>
                <c:pt idx="54">
                  <c:v>-1.0</c:v>
                </c:pt>
                <c:pt idx="55">
                  <c:v>-1.0</c:v>
                </c:pt>
                <c:pt idx="56">
                  <c:v>0.0</c:v>
                </c:pt>
                <c:pt idx="57">
                  <c:v>0.0</c:v>
                </c:pt>
                <c:pt idx="58">
                  <c:v>1.0</c:v>
                </c:pt>
                <c:pt idx="59">
                  <c:v>1.0</c:v>
                </c:pt>
                <c:pt idx="60">
                  <c:v>0.0</c:v>
                </c:pt>
                <c:pt idx="61">
                  <c:v>0.0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(3)'!$M$32</c:f>
              <c:strCache>
                <c:ptCount val="1"/>
                <c:pt idx="0">
                  <c:v>LPF</c:v>
                </c:pt>
              </c:strCache>
            </c:strRef>
          </c:tx>
          <c:marker>
            <c:symbol val="none"/>
          </c:marker>
          <c:cat>
            <c:numRef>
              <c:f>'Orthogonale Signale (3)'!$A$33:$A$96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(3)'!$M$33:$M$96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 formatCode="0.00">
                  <c:v>1.0</c:v>
                </c:pt>
                <c:pt idx="5" formatCode="0.00">
                  <c:v>1.0</c:v>
                </c:pt>
                <c:pt idx="6" formatCode="0.00">
                  <c:v>1.0</c:v>
                </c:pt>
                <c:pt idx="7" formatCode="0.00">
                  <c:v>1.0</c:v>
                </c:pt>
                <c:pt idx="8" formatCode="0.00">
                  <c:v>1.0</c:v>
                </c:pt>
                <c:pt idx="9" formatCode="0.00">
                  <c:v>1.0</c:v>
                </c:pt>
                <c:pt idx="10" formatCode="0.00">
                  <c:v>1.0</c:v>
                </c:pt>
                <c:pt idx="11" formatCode="0.00">
                  <c:v>0.0</c:v>
                </c:pt>
                <c:pt idx="12" formatCode="0.00">
                  <c:v>-1.0</c:v>
                </c:pt>
                <c:pt idx="13" formatCode="0.00">
                  <c:v>-1.0</c:v>
                </c:pt>
                <c:pt idx="14" formatCode="0.00">
                  <c:v>-1.0</c:v>
                </c:pt>
                <c:pt idx="15" formatCode="0.00">
                  <c:v>0.0</c:v>
                </c:pt>
                <c:pt idx="16" formatCode="0.00">
                  <c:v>1.0</c:v>
                </c:pt>
                <c:pt idx="17" formatCode="0.00">
                  <c:v>1.0</c:v>
                </c:pt>
                <c:pt idx="18" formatCode="0.00">
                  <c:v>1.0</c:v>
                </c:pt>
                <c:pt idx="19" formatCode="0.00">
                  <c:v>0.0</c:v>
                </c:pt>
                <c:pt idx="20" formatCode="0.00">
                  <c:v>-1.0</c:v>
                </c:pt>
                <c:pt idx="21" formatCode="0.00">
                  <c:v>-1.0</c:v>
                </c:pt>
                <c:pt idx="22" formatCode="0.00">
                  <c:v>-1.0</c:v>
                </c:pt>
                <c:pt idx="23" formatCode="0.00">
                  <c:v>-1.0</c:v>
                </c:pt>
                <c:pt idx="24" formatCode="0.00">
                  <c:v>-1.0</c:v>
                </c:pt>
                <c:pt idx="25" formatCode="0.00">
                  <c:v>-1.0</c:v>
                </c:pt>
                <c:pt idx="26" formatCode="0.00">
                  <c:v>-1.0</c:v>
                </c:pt>
                <c:pt idx="27" formatCode="0.00">
                  <c:v>0.0</c:v>
                </c:pt>
                <c:pt idx="28" formatCode="0.00">
                  <c:v>1.0</c:v>
                </c:pt>
                <c:pt idx="29" formatCode="0.00">
                  <c:v>1.0</c:v>
                </c:pt>
                <c:pt idx="30" formatCode="0.00">
                  <c:v>1.0</c:v>
                </c:pt>
                <c:pt idx="31" formatCode="0.00">
                  <c:v>0.0</c:v>
                </c:pt>
                <c:pt idx="32" formatCode="0.00">
                  <c:v>-1.0</c:v>
                </c:pt>
                <c:pt idx="33" formatCode="0.00">
                  <c:v>-1.0</c:v>
                </c:pt>
                <c:pt idx="34" formatCode="0.00">
                  <c:v>-1.0</c:v>
                </c:pt>
                <c:pt idx="35" formatCode="0.00">
                  <c:v>0.0</c:v>
                </c:pt>
                <c:pt idx="36" formatCode="0.00">
                  <c:v>1.0</c:v>
                </c:pt>
                <c:pt idx="37" formatCode="0.00">
                  <c:v>1.0</c:v>
                </c:pt>
                <c:pt idx="38" formatCode="0.00">
                  <c:v>1.0</c:v>
                </c:pt>
                <c:pt idx="39" formatCode="0.00">
                  <c:v>1.0</c:v>
                </c:pt>
                <c:pt idx="40" formatCode="0.00">
                  <c:v>1.0</c:v>
                </c:pt>
                <c:pt idx="41" formatCode="0.00">
                  <c:v>1.0</c:v>
                </c:pt>
                <c:pt idx="42" formatCode="0.00">
                  <c:v>1.0</c:v>
                </c:pt>
                <c:pt idx="43" formatCode="0.00">
                  <c:v>0.0</c:v>
                </c:pt>
                <c:pt idx="44" formatCode="0.00">
                  <c:v>-1.0</c:v>
                </c:pt>
                <c:pt idx="45" formatCode="0.00">
                  <c:v>-1.0</c:v>
                </c:pt>
                <c:pt idx="46" formatCode="0.00">
                  <c:v>-1.0</c:v>
                </c:pt>
                <c:pt idx="47" formatCode="0.00">
                  <c:v>0.0</c:v>
                </c:pt>
                <c:pt idx="48" formatCode="0.00">
                  <c:v>1.0</c:v>
                </c:pt>
                <c:pt idx="49" formatCode="0.00">
                  <c:v>1.0</c:v>
                </c:pt>
                <c:pt idx="50" formatCode="0.00">
                  <c:v>1.0</c:v>
                </c:pt>
                <c:pt idx="51" formatCode="0.00">
                  <c:v>0.0</c:v>
                </c:pt>
                <c:pt idx="52" formatCode="0.00">
                  <c:v>-1.0</c:v>
                </c:pt>
                <c:pt idx="53" formatCode="0.00">
                  <c:v>-1.0</c:v>
                </c:pt>
                <c:pt idx="54" formatCode="0.00">
                  <c:v>-1.0</c:v>
                </c:pt>
                <c:pt idx="55" formatCode="0.00">
                  <c:v>-1.0</c:v>
                </c:pt>
                <c:pt idx="56" formatCode="0.00">
                  <c:v>-1.0</c:v>
                </c:pt>
                <c:pt idx="57" formatCode="0.00">
                  <c:v>-1.0</c:v>
                </c:pt>
                <c:pt idx="58" formatCode="0.00">
                  <c:v>-1.0</c:v>
                </c:pt>
                <c:pt idx="59" formatCode="0.00">
                  <c:v>0.0</c:v>
                </c:pt>
                <c:pt idx="60" formatCode="0.00">
                  <c:v>1.0</c:v>
                </c:pt>
                <c:pt idx="61" formatCode="0.00">
                  <c:v>1.0</c:v>
                </c:pt>
                <c:pt idx="62" formatCode="0.00">
                  <c:v>1.0</c:v>
                </c:pt>
                <c:pt idx="63" formatCode="0.00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779176"/>
        <c:axId val="2103782216"/>
      </c:lineChart>
      <c:catAx>
        <c:axId val="2103779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782216"/>
        <c:crosses val="autoZero"/>
        <c:auto val="1"/>
        <c:lblAlgn val="ctr"/>
        <c:lblOffset val="100"/>
        <c:noMultiLvlLbl val="0"/>
      </c:catAx>
      <c:valAx>
        <c:axId val="2103782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7791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(3)'!$N$32</c:f>
              <c:strCache>
                <c:ptCount val="1"/>
                <c:pt idx="0">
                  <c:v>s(i) * s2(i)</c:v>
                </c:pt>
              </c:strCache>
            </c:strRef>
          </c:tx>
          <c:spPr>
            <a:ln w="25400"/>
          </c:spPr>
          <c:marker>
            <c:symbol val="none"/>
          </c:marker>
          <c:val>
            <c:numRef>
              <c:f>'Orthogonale Signale (3)'!$N$33:$N$96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0.0</c:v>
                </c:pt>
                <c:pt idx="3">
                  <c:v>0.0</c:v>
                </c:pt>
                <c:pt idx="4">
                  <c:v>1.0</c:v>
                </c:pt>
                <c:pt idx="5">
                  <c:v>1.0</c:v>
                </c:pt>
                <c:pt idx="6">
                  <c:v>0.0</c:v>
                </c:pt>
                <c:pt idx="7">
                  <c:v>0.0</c:v>
                </c:pt>
                <c:pt idx="8">
                  <c:v>-1.0</c:v>
                </c:pt>
                <c:pt idx="9">
                  <c:v>-1.0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0.0</c:v>
                </c:pt>
                <c:pt idx="15">
                  <c:v>0.0</c:v>
                </c:pt>
                <c:pt idx="16">
                  <c:v>-1.0</c:v>
                </c:pt>
                <c:pt idx="17">
                  <c:v>-1.0</c:v>
                </c:pt>
                <c:pt idx="18">
                  <c:v>0.0</c:v>
                </c:pt>
                <c:pt idx="19">
                  <c:v>0.0</c:v>
                </c:pt>
                <c:pt idx="20">
                  <c:v>-1.0</c:v>
                </c:pt>
                <c:pt idx="21">
                  <c:v>-1.0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0.0</c:v>
                </c:pt>
                <c:pt idx="27">
                  <c:v>0.0</c:v>
                </c:pt>
                <c:pt idx="28">
                  <c:v>-1.0</c:v>
                </c:pt>
                <c:pt idx="29">
                  <c:v>-1.0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0.0</c:v>
                </c:pt>
                <c:pt idx="35">
                  <c:v>0.0</c:v>
                </c:pt>
                <c:pt idx="36">
                  <c:v>1.0</c:v>
                </c:pt>
                <c:pt idx="37">
                  <c:v>1.0</c:v>
                </c:pt>
                <c:pt idx="38">
                  <c:v>0.0</c:v>
                </c:pt>
                <c:pt idx="39">
                  <c:v>0.0</c:v>
                </c:pt>
                <c:pt idx="40">
                  <c:v>-1.0</c:v>
                </c:pt>
                <c:pt idx="41">
                  <c:v>-1.0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0.0</c:v>
                </c:pt>
                <c:pt idx="47">
                  <c:v>0.0</c:v>
                </c:pt>
                <c:pt idx="48">
                  <c:v>-1.0</c:v>
                </c:pt>
                <c:pt idx="49">
                  <c:v>-1.0</c:v>
                </c:pt>
                <c:pt idx="50">
                  <c:v>0.0</c:v>
                </c:pt>
                <c:pt idx="51">
                  <c:v>0.0</c:v>
                </c:pt>
                <c:pt idx="52">
                  <c:v>-1.0</c:v>
                </c:pt>
                <c:pt idx="53">
                  <c:v>-1.0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0.0</c:v>
                </c:pt>
                <c:pt idx="59">
                  <c:v>0.0</c:v>
                </c:pt>
                <c:pt idx="60">
                  <c:v>1.0</c:v>
                </c:pt>
                <c:pt idx="61">
                  <c:v>1.0</c:v>
                </c:pt>
                <c:pt idx="62">
                  <c:v>0.0</c:v>
                </c:pt>
                <c:pt idx="63">
                  <c:v>0.0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(3)'!$O$32</c:f>
              <c:strCache>
                <c:ptCount val="1"/>
                <c:pt idx="0">
                  <c:v>LPF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val>
            <c:numRef>
              <c:f>'Orthogonale Signale (3)'!$O$33:$O$96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-1.0</c:v>
                </c:pt>
                <c:pt idx="12">
                  <c:v>-1.0</c:v>
                </c:pt>
                <c:pt idx="13">
                  <c:v>0.0</c:v>
                </c:pt>
                <c:pt idx="14">
                  <c:v>1.0</c:v>
                </c:pt>
                <c:pt idx="15">
                  <c:v>1.0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-1.0</c:v>
                </c:pt>
                <c:pt idx="25">
                  <c:v>0.0</c:v>
                </c:pt>
                <c:pt idx="26">
                  <c:v>1.0</c:v>
                </c:pt>
                <c:pt idx="27">
                  <c:v>1.0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-1.0</c:v>
                </c:pt>
                <c:pt idx="32">
                  <c:v>-1.0</c:v>
                </c:pt>
                <c:pt idx="33">
                  <c:v>0.0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-1.0</c:v>
                </c:pt>
                <c:pt idx="44">
                  <c:v>-1.0</c:v>
                </c:pt>
                <c:pt idx="45">
                  <c:v>0.0</c:v>
                </c:pt>
                <c:pt idx="46">
                  <c:v>1.0</c:v>
                </c:pt>
                <c:pt idx="47">
                  <c:v>1.0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-1.0</c:v>
                </c:pt>
                <c:pt idx="57">
                  <c:v>0.0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807912"/>
        <c:axId val="2103810920"/>
      </c:lineChart>
      <c:catAx>
        <c:axId val="2103807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810920"/>
        <c:crosses val="autoZero"/>
        <c:auto val="1"/>
        <c:lblAlgn val="ctr"/>
        <c:lblOffset val="100"/>
        <c:noMultiLvlLbl val="0"/>
      </c:catAx>
      <c:valAx>
        <c:axId val="21038109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8079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(3)'!$G$32</c:f>
              <c:strCache>
                <c:ptCount val="1"/>
                <c:pt idx="0">
                  <c:v>VZ2(i)</c:v>
                </c:pt>
              </c:strCache>
            </c:strRef>
          </c:tx>
          <c:spPr>
            <a:ln w="28575">
              <a:solidFill>
                <a:schemeClr val="accent1"/>
              </a:solidFill>
              <a:prstDash val="sysDash"/>
            </a:ln>
          </c:spPr>
          <c:marker>
            <c:symbol val="none"/>
          </c:marker>
          <c:val>
            <c:numRef>
              <c:f>'Orthogonale Signale (3)'!$G$33:$G$96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7"/>
          <c:order val="1"/>
          <c:tx>
            <c:strRef>
              <c:f>'Orthogonale Signale (3)'!$N$32</c:f>
              <c:strCache>
                <c:ptCount val="1"/>
                <c:pt idx="0">
                  <c:v>s(i) * s2(i)</c:v>
                </c:pt>
              </c:strCache>
            </c:strRef>
          </c:tx>
          <c:marker>
            <c:symbol val="none"/>
          </c:marker>
          <c:val>
            <c:numRef>
              <c:f>'Orthogonale Signale (3)'!$N$33:$N$96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0.0</c:v>
                </c:pt>
                <c:pt idx="3">
                  <c:v>0.0</c:v>
                </c:pt>
                <c:pt idx="4">
                  <c:v>1.0</c:v>
                </c:pt>
                <c:pt idx="5">
                  <c:v>1.0</c:v>
                </c:pt>
                <c:pt idx="6">
                  <c:v>0.0</c:v>
                </c:pt>
                <c:pt idx="7">
                  <c:v>0.0</c:v>
                </c:pt>
                <c:pt idx="8">
                  <c:v>-1.0</c:v>
                </c:pt>
                <c:pt idx="9">
                  <c:v>-1.0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0.0</c:v>
                </c:pt>
                <c:pt idx="15">
                  <c:v>0.0</c:v>
                </c:pt>
                <c:pt idx="16">
                  <c:v>-1.0</c:v>
                </c:pt>
                <c:pt idx="17">
                  <c:v>-1.0</c:v>
                </c:pt>
                <c:pt idx="18">
                  <c:v>0.0</c:v>
                </c:pt>
                <c:pt idx="19">
                  <c:v>0.0</c:v>
                </c:pt>
                <c:pt idx="20">
                  <c:v>-1.0</c:v>
                </c:pt>
                <c:pt idx="21">
                  <c:v>-1.0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0.0</c:v>
                </c:pt>
                <c:pt idx="27">
                  <c:v>0.0</c:v>
                </c:pt>
                <c:pt idx="28">
                  <c:v>-1.0</c:v>
                </c:pt>
                <c:pt idx="29">
                  <c:v>-1.0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0.0</c:v>
                </c:pt>
                <c:pt idx="35">
                  <c:v>0.0</c:v>
                </c:pt>
                <c:pt idx="36">
                  <c:v>1.0</c:v>
                </c:pt>
                <c:pt idx="37">
                  <c:v>1.0</c:v>
                </c:pt>
                <c:pt idx="38">
                  <c:v>0.0</c:v>
                </c:pt>
                <c:pt idx="39">
                  <c:v>0.0</c:v>
                </c:pt>
                <c:pt idx="40">
                  <c:v>-1.0</c:v>
                </c:pt>
                <c:pt idx="41">
                  <c:v>-1.0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0.0</c:v>
                </c:pt>
                <c:pt idx="47">
                  <c:v>0.0</c:v>
                </c:pt>
                <c:pt idx="48">
                  <c:v>-1.0</c:v>
                </c:pt>
                <c:pt idx="49">
                  <c:v>-1.0</c:v>
                </c:pt>
                <c:pt idx="50">
                  <c:v>0.0</c:v>
                </c:pt>
                <c:pt idx="51">
                  <c:v>0.0</c:v>
                </c:pt>
                <c:pt idx="52">
                  <c:v>-1.0</c:v>
                </c:pt>
                <c:pt idx="53">
                  <c:v>-1.0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0.0</c:v>
                </c:pt>
                <c:pt idx="59">
                  <c:v>0.0</c:v>
                </c:pt>
                <c:pt idx="60">
                  <c:v>1.0</c:v>
                </c:pt>
                <c:pt idx="61">
                  <c:v>1.0</c:v>
                </c:pt>
                <c:pt idx="62">
                  <c:v>0.0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331864"/>
        <c:axId val="2103334872"/>
      </c:lineChart>
      <c:catAx>
        <c:axId val="2103331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334872"/>
        <c:crosses val="autoZero"/>
        <c:auto val="1"/>
        <c:lblAlgn val="ctr"/>
        <c:lblOffset val="100"/>
        <c:noMultiLvlLbl val="0"/>
      </c:catAx>
      <c:valAx>
        <c:axId val="2103334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3318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3"/>
          <c:order val="0"/>
          <c:tx>
            <c:strRef>
              <c:f>'Orthogonale Signale (3)'!$D$32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(3)'!$A$33:$A$96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(3)'!$D$33:$D$96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1.0</c:v>
                </c:pt>
                <c:pt idx="3">
                  <c:v>1.0</c:v>
                </c:pt>
                <c:pt idx="4">
                  <c:v>0.0</c:v>
                </c:pt>
                <c:pt idx="5">
                  <c:v>0.0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1.0</c:v>
                </c:pt>
                <c:pt idx="11">
                  <c:v>1.0</c:v>
                </c:pt>
                <c:pt idx="12">
                  <c:v>0.0</c:v>
                </c:pt>
                <c:pt idx="13">
                  <c:v>0.0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1.0</c:v>
                </c:pt>
                <c:pt idx="19">
                  <c:v>1.0</c:v>
                </c:pt>
                <c:pt idx="20">
                  <c:v>0.0</c:v>
                </c:pt>
                <c:pt idx="21">
                  <c:v>0.0</c:v>
                </c:pt>
                <c:pt idx="22">
                  <c:v>1.0</c:v>
                </c:pt>
                <c:pt idx="23">
                  <c:v>1.0</c:v>
                </c:pt>
                <c:pt idx="24">
                  <c:v>0.0</c:v>
                </c:pt>
                <c:pt idx="25">
                  <c:v>0.0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1.0</c:v>
                </c:pt>
                <c:pt idx="31">
                  <c:v>1.0</c:v>
                </c:pt>
                <c:pt idx="32">
                  <c:v>0.0</c:v>
                </c:pt>
                <c:pt idx="33">
                  <c:v>0.0</c:v>
                </c:pt>
                <c:pt idx="34">
                  <c:v>1.0</c:v>
                </c:pt>
                <c:pt idx="35">
                  <c:v>1.0</c:v>
                </c:pt>
                <c:pt idx="36">
                  <c:v>0.0</c:v>
                </c:pt>
                <c:pt idx="37">
                  <c:v>0.0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1.0</c:v>
                </c:pt>
                <c:pt idx="43">
                  <c:v>1.0</c:v>
                </c:pt>
                <c:pt idx="44">
                  <c:v>0.0</c:v>
                </c:pt>
                <c:pt idx="45">
                  <c:v>0.0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1.0</c:v>
                </c:pt>
                <c:pt idx="51">
                  <c:v>1.0</c:v>
                </c:pt>
                <c:pt idx="52">
                  <c:v>0.0</c:v>
                </c:pt>
                <c:pt idx="53">
                  <c:v>0.0</c:v>
                </c:pt>
                <c:pt idx="54">
                  <c:v>1.0</c:v>
                </c:pt>
                <c:pt idx="55">
                  <c:v>1.0</c:v>
                </c:pt>
                <c:pt idx="56">
                  <c:v>0.0</c:v>
                </c:pt>
                <c:pt idx="57">
                  <c:v>0.0</c:v>
                </c:pt>
                <c:pt idx="58">
                  <c:v>1.0</c:v>
                </c:pt>
                <c:pt idx="59">
                  <c:v>1.0</c:v>
                </c:pt>
                <c:pt idx="60">
                  <c:v>0.0</c:v>
                </c:pt>
                <c:pt idx="61">
                  <c:v>0.0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359768"/>
        <c:axId val="2103362744"/>
      </c:lineChart>
      <c:catAx>
        <c:axId val="2103359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362744"/>
        <c:crosses val="autoZero"/>
        <c:auto val="1"/>
        <c:lblAlgn val="ctr"/>
        <c:lblOffset val="100"/>
        <c:noMultiLvlLbl val="0"/>
      </c:catAx>
      <c:valAx>
        <c:axId val="21033627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3597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(3)'!$H$32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(3)'!$H$33:$H$96</c:f>
              <c:numCache>
                <c:formatCode>General</c:formatCode>
                <c:ptCount val="64"/>
                <c:pt idx="0">
                  <c:v>-1.0</c:v>
                </c:pt>
                <c:pt idx="1">
                  <c:v>-1.0</c:v>
                </c:pt>
                <c:pt idx="2">
                  <c:v>0.0</c:v>
                </c:pt>
                <c:pt idx="3">
                  <c:v>0.0</c:v>
                </c:pt>
                <c:pt idx="4">
                  <c:v>-1.0</c:v>
                </c:pt>
                <c:pt idx="5">
                  <c:v>-1.0</c:v>
                </c:pt>
                <c:pt idx="6">
                  <c:v>0.0</c:v>
                </c:pt>
                <c:pt idx="7">
                  <c:v>0.0</c:v>
                </c:pt>
                <c:pt idx="8">
                  <c:v>-1.0</c:v>
                </c:pt>
                <c:pt idx="9">
                  <c:v>-1.0</c:v>
                </c:pt>
                <c:pt idx="10">
                  <c:v>0.0</c:v>
                </c:pt>
                <c:pt idx="11">
                  <c:v>0.0</c:v>
                </c:pt>
                <c:pt idx="12">
                  <c:v>-1.0</c:v>
                </c:pt>
                <c:pt idx="13">
                  <c:v>-1.0</c:v>
                </c:pt>
                <c:pt idx="14">
                  <c:v>0.0</c:v>
                </c:pt>
                <c:pt idx="15">
                  <c:v>0.0</c:v>
                </c:pt>
                <c:pt idx="16">
                  <c:v>-1.0</c:v>
                </c:pt>
                <c:pt idx="17">
                  <c:v>-1.0</c:v>
                </c:pt>
                <c:pt idx="18">
                  <c:v>0.0</c:v>
                </c:pt>
                <c:pt idx="19">
                  <c:v>0.0</c:v>
                </c:pt>
                <c:pt idx="20">
                  <c:v>-1.0</c:v>
                </c:pt>
                <c:pt idx="21">
                  <c:v>-1.0</c:v>
                </c:pt>
                <c:pt idx="22">
                  <c:v>0.0</c:v>
                </c:pt>
                <c:pt idx="23">
                  <c:v>0.0</c:v>
                </c:pt>
                <c:pt idx="24">
                  <c:v>-1.0</c:v>
                </c:pt>
                <c:pt idx="25">
                  <c:v>-1.0</c:v>
                </c:pt>
                <c:pt idx="26">
                  <c:v>0.0</c:v>
                </c:pt>
                <c:pt idx="27">
                  <c:v>0.0</c:v>
                </c:pt>
                <c:pt idx="28">
                  <c:v>-1.0</c:v>
                </c:pt>
                <c:pt idx="29">
                  <c:v>-1.0</c:v>
                </c:pt>
                <c:pt idx="30">
                  <c:v>0.0</c:v>
                </c:pt>
                <c:pt idx="31">
                  <c:v>0.0</c:v>
                </c:pt>
                <c:pt idx="32">
                  <c:v>-1.0</c:v>
                </c:pt>
                <c:pt idx="33">
                  <c:v>-1.0</c:v>
                </c:pt>
                <c:pt idx="34">
                  <c:v>0.0</c:v>
                </c:pt>
                <c:pt idx="35">
                  <c:v>0.0</c:v>
                </c:pt>
                <c:pt idx="36">
                  <c:v>-1.0</c:v>
                </c:pt>
                <c:pt idx="37">
                  <c:v>-1.0</c:v>
                </c:pt>
                <c:pt idx="38">
                  <c:v>0.0</c:v>
                </c:pt>
                <c:pt idx="39">
                  <c:v>0.0</c:v>
                </c:pt>
                <c:pt idx="40">
                  <c:v>-1.0</c:v>
                </c:pt>
                <c:pt idx="41">
                  <c:v>-1.0</c:v>
                </c:pt>
                <c:pt idx="42">
                  <c:v>0.0</c:v>
                </c:pt>
                <c:pt idx="43">
                  <c:v>0.0</c:v>
                </c:pt>
                <c:pt idx="44">
                  <c:v>-1.0</c:v>
                </c:pt>
                <c:pt idx="45">
                  <c:v>-1.0</c:v>
                </c:pt>
                <c:pt idx="46">
                  <c:v>0.0</c:v>
                </c:pt>
                <c:pt idx="47">
                  <c:v>0.0</c:v>
                </c:pt>
                <c:pt idx="48">
                  <c:v>-1.0</c:v>
                </c:pt>
                <c:pt idx="49">
                  <c:v>-1.0</c:v>
                </c:pt>
                <c:pt idx="50">
                  <c:v>0.0</c:v>
                </c:pt>
                <c:pt idx="51">
                  <c:v>0.0</c:v>
                </c:pt>
                <c:pt idx="52">
                  <c:v>-1.0</c:v>
                </c:pt>
                <c:pt idx="53">
                  <c:v>-1.0</c:v>
                </c:pt>
                <c:pt idx="54">
                  <c:v>0.0</c:v>
                </c:pt>
                <c:pt idx="55">
                  <c:v>0.0</c:v>
                </c:pt>
                <c:pt idx="56">
                  <c:v>-1.0</c:v>
                </c:pt>
                <c:pt idx="57">
                  <c:v>-1.0</c:v>
                </c:pt>
                <c:pt idx="58">
                  <c:v>0.0</c:v>
                </c:pt>
                <c:pt idx="59">
                  <c:v>0.0</c:v>
                </c:pt>
                <c:pt idx="60">
                  <c:v>-1.0</c:v>
                </c:pt>
                <c:pt idx="61">
                  <c:v>-1.0</c:v>
                </c:pt>
                <c:pt idx="62">
                  <c:v>0.0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386280"/>
        <c:axId val="2103389080"/>
      </c:lineChart>
      <c:catAx>
        <c:axId val="2103386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389080"/>
        <c:crosses val="autoZero"/>
        <c:auto val="1"/>
        <c:lblAlgn val="ctr"/>
        <c:lblOffset val="100"/>
        <c:noMultiLvlLbl val="0"/>
      </c:catAx>
      <c:valAx>
        <c:axId val="21033890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3862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(3)'!$B$32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cat>
            <c:numRef>
              <c:f>'Orthogonale Signale (3)'!$A$33:$A$96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(3)'!$B$33:$B$96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824008"/>
        <c:axId val="2103827032"/>
      </c:lineChart>
      <c:catAx>
        <c:axId val="2103824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827032"/>
        <c:crosses val="autoZero"/>
        <c:auto val="1"/>
        <c:lblAlgn val="ctr"/>
        <c:lblOffset val="100"/>
        <c:noMultiLvlLbl val="0"/>
      </c:catAx>
      <c:valAx>
        <c:axId val="21038270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824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(3)'!$F$32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val>
            <c:numRef>
              <c:f>'Orthogonale Signale (3)'!$F$33:$F$96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862008"/>
        <c:axId val="2103864808"/>
      </c:lineChart>
      <c:catAx>
        <c:axId val="2103862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864808"/>
        <c:crosses val="autoZero"/>
        <c:auto val="1"/>
        <c:lblAlgn val="ctr"/>
        <c:lblOffset val="100"/>
        <c:noMultiLvlLbl val="0"/>
      </c:catAx>
      <c:valAx>
        <c:axId val="21038648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862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(4)'!$B$2</c:f>
              <c:strCache>
                <c:ptCount val="1"/>
                <c:pt idx="0">
                  <c:v>s1(i)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(4)'!$A$3:$A$6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(4)'!$B$3:$B$6</c:f>
              <c:numCache>
                <c:formatCode>General</c:formatCode>
                <c:ptCount val="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'Orthogonale Signale (4)'!$C$2</c:f>
              <c:strCache>
                <c:ptCount val="1"/>
                <c:pt idx="0">
                  <c:v>s2(i)</c:v>
                </c:pt>
              </c:strCache>
            </c:strRef>
          </c:tx>
          <c:spPr>
            <a:ln w="38100"/>
          </c:spPr>
          <c:marker>
            <c:symbol val="diamond"/>
            <c:size val="10"/>
          </c:marker>
          <c:cat>
            <c:numRef>
              <c:f>'Orthogonale Signale (4)'!$A$3:$A$6</c:f>
              <c:numCache>
                <c:formatCode>General</c:formatCode>
                <c:ptCount val="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</c:numCache>
            </c:numRef>
          </c:cat>
          <c:val>
            <c:numRef>
              <c:f>'Orthogonale Signale (4)'!$C$3:$C$6</c:f>
              <c:numCache>
                <c:formatCode>General</c:formatCode>
                <c:ptCount val="4"/>
                <c:pt idx="0">
                  <c:v>0.0</c:v>
                </c:pt>
                <c:pt idx="1">
                  <c:v>-1.0</c:v>
                </c:pt>
                <c:pt idx="2">
                  <c:v>0.0</c:v>
                </c:pt>
                <c:pt idx="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502520"/>
        <c:axId val="2104505496"/>
      </c:lineChart>
      <c:catAx>
        <c:axId val="2104502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104505496"/>
        <c:crosses val="autoZero"/>
        <c:auto val="1"/>
        <c:lblAlgn val="ctr"/>
        <c:lblOffset val="100"/>
        <c:noMultiLvlLbl val="0"/>
      </c:catAx>
      <c:valAx>
        <c:axId val="21045054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5025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/>
      <c:lineChart>
        <c:grouping val="standard"/>
        <c:varyColors val="0"/>
        <c:ser>
          <c:idx val="3"/>
          <c:order val="0"/>
          <c:tx>
            <c:strRef>
              <c:f>'Orthogonale Signale (4)'!$D$32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(4)'!$A$33:$A$96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(4)'!$D$33:$D$96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530312"/>
        <c:axId val="2104533288"/>
      </c:lineChart>
      <c:catAx>
        <c:axId val="21045303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533288"/>
        <c:crosses val="autoZero"/>
        <c:auto val="1"/>
        <c:lblAlgn val="ctr"/>
        <c:lblOffset val="100"/>
        <c:noMultiLvlLbl val="0"/>
      </c:catAx>
      <c:valAx>
        <c:axId val="21045332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53031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tx>
            <c:strRef>
              <c:f>'Orthogonale Signale (4)'!$E$32</c:f>
              <c:strCache>
                <c:ptCount val="1"/>
                <c:pt idx="0">
                  <c:v>Inphase(i)</c:v>
                </c:pt>
              </c:strCache>
            </c:strRef>
          </c:tx>
          <c:marker>
            <c:symbol val="none"/>
          </c:marker>
          <c:cat>
            <c:numRef>
              <c:f>'Orthogonale Signale (4)'!$A$33:$A$96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(4)'!$E$33:$E$96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-1.0</c:v>
                </c:pt>
                <c:pt idx="9">
                  <c:v>0.0</c:v>
                </c:pt>
                <c:pt idx="10">
                  <c:v>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-1.0</c:v>
                </c:pt>
                <c:pt idx="17">
                  <c:v>0.0</c:v>
                </c:pt>
                <c:pt idx="18">
                  <c:v>1.0</c:v>
                </c:pt>
                <c:pt idx="19">
                  <c:v>0.0</c:v>
                </c:pt>
                <c:pt idx="20">
                  <c:v>-1.0</c:v>
                </c:pt>
                <c:pt idx="21">
                  <c:v>0.0</c:v>
                </c:pt>
                <c:pt idx="22">
                  <c:v>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-1.0</c:v>
                </c:pt>
                <c:pt idx="29">
                  <c:v>0.0</c:v>
                </c:pt>
                <c:pt idx="30">
                  <c:v>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-1.0</c:v>
                </c:pt>
                <c:pt idx="41">
                  <c:v>0.0</c:v>
                </c:pt>
                <c:pt idx="42">
                  <c:v>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-1.0</c:v>
                </c:pt>
                <c:pt idx="49">
                  <c:v>0.0</c:v>
                </c:pt>
                <c:pt idx="50">
                  <c:v>1.0</c:v>
                </c:pt>
                <c:pt idx="51">
                  <c:v>0.0</c:v>
                </c:pt>
                <c:pt idx="52">
                  <c:v>-1.0</c:v>
                </c:pt>
                <c:pt idx="53">
                  <c:v>0.0</c:v>
                </c:pt>
                <c:pt idx="54">
                  <c:v>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899368"/>
        <c:axId val="2103902392"/>
      </c:lineChart>
      <c:catAx>
        <c:axId val="2103899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902392"/>
        <c:crosses val="autoZero"/>
        <c:auto val="1"/>
        <c:lblAlgn val="ctr"/>
        <c:lblOffset val="100"/>
        <c:noMultiLvlLbl val="0"/>
      </c:catAx>
      <c:valAx>
        <c:axId val="2103902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8993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(4)'!$F$32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val>
            <c:numRef>
              <c:f>'Orthogonale Signale (4)'!$F$33:$F$96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0"/>
          <c:order val="1"/>
          <c:tx>
            <c:strRef>
              <c:f>'Orthogonale Signale (4)'!$H$32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(4)'!$H$33:$H$96</c:f>
              <c:numCache>
                <c:formatCode>General</c:formatCode>
                <c:ptCount val="64"/>
                <c:pt idx="0">
                  <c:v>0.0</c:v>
                </c:pt>
                <c:pt idx="1">
                  <c:v>-1.0</c:v>
                </c:pt>
                <c:pt idx="2">
                  <c:v>0.0</c:v>
                </c:pt>
                <c:pt idx="3">
                  <c:v>1.0</c:v>
                </c:pt>
                <c:pt idx="4">
                  <c:v>0.0</c:v>
                </c:pt>
                <c:pt idx="5">
                  <c:v>-1.0</c:v>
                </c:pt>
                <c:pt idx="6">
                  <c:v>0.0</c:v>
                </c:pt>
                <c:pt idx="7">
                  <c:v>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1.0</c:v>
                </c:pt>
                <c:pt idx="12">
                  <c:v>0.0</c:v>
                </c:pt>
                <c:pt idx="13">
                  <c:v>-1.0</c:v>
                </c:pt>
                <c:pt idx="14">
                  <c:v>0.0</c:v>
                </c:pt>
                <c:pt idx="15">
                  <c:v>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1.0</c:v>
                </c:pt>
                <c:pt idx="24">
                  <c:v>0.0</c:v>
                </c:pt>
                <c:pt idx="25">
                  <c:v>-1.0</c:v>
                </c:pt>
                <c:pt idx="26">
                  <c:v>0.0</c:v>
                </c:pt>
                <c:pt idx="27">
                  <c:v>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1.0</c:v>
                </c:pt>
                <c:pt idx="32">
                  <c:v>0.0</c:v>
                </c:pt>
                <c:pt idx="33">
                  <c:v>-1.0</c:v>
                </c:pt>
                <c:pt idx="34">
                  <c:v>0.0</c:v>
                </c:pt>
                <c:pt idx="35">
                  <c:v>1.0</c:v>
                </c:pt>
                <c:pt idx="36">
                  <c:v>0.0</c:v>
                </c:pt>
                <c:pt idx="37">
                  <c:v>-1.0</c:v>
                </c:pt>
                <c:pt idx="38">
                  <c:v>0.0</c:v>
                </c:pt>
                <c:pt idx="39">
                  <c:v>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1.0</c:v>
                </c:pt>
                <c:pt idx="44">
                  <c:v>0.0</c:v>
                </c:pt>
                <c:pt idx="45">
                  <c:v>-1.0</c:v>
                </c:pt>
                <c:pt idx="46">
                  <c:v>0.0</c:v>
                </c:pt>
                <c:pt idx="47">
                  <c:v>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1.0</c:v>
                </c:pt>
                <c:pt idx="56">
                  <c:v>0.0</c:v>
                </c:pt>
                <c:pt idx="57">
                  <c:v>-1.0</c:v>
                </c:pt>
                <c:pt idx="58">
                  <c:v>0.0</c:v>
                </c:pt>
                <c:pt idx="59">
                  <c:v>1.0</c:v>
                </c:pt>
                <c:pt idx="60">
                  <c:v>0.0</c:v>
                </c:pt>
                <c:pt idx="61">
                  <c:v>-1.0</c:v>
                </c:pt>
                <c:pt idx="62">
                  <c:v>0.0</c:v>
                </c:pt>
                <c:pt idx="63">
                  <c:v>1.0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938520"/>
        <c:axId val="2103941528"/>
      </c:lineChart>
      <c:catAx>
        <c:axId val="2103938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941528"/>
        <c:crosses val="autoZero"/>
        <c:auto val="1"/>
        <c:lblAlgn val="ctr"/>
        <c:lblOffset val="100"/>
        <c:noMultiLvlLbl val="0"/>
      </c:catAx>
      <c:valAx>
        <c:axId val="21039415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9385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038862530718692"/>
          <c:y val="0.224299065420561"/>
          <c:w val="0.828357741110387"/>
          <c:h val="0.654205607476635"/>
        </c:manualLayout>
      </c:layout>
      <c:lineChart>
        <c:grouping val="standard"/>
        <c:varyColors val="0"/>
        <c:ser>
          <c:idx val="0"/>
          <c:order val="0"/>
          <c:tx>
            <c:strRef>
              <c:f>'Orthogonale Signale (4)'!$I$32</c:f>
              <c:strCache>
                <c:ptCount val="1"/>
                <c:pt idx="0">
                  <c:v>Quad(i)</c:v>
                </c:pt>
              </c:strCache>
            </c:strRef>
          </c:tx>
          <c:marker>
            <c:symbol val="none"/>
          </c:marker>
          <c:val>
            <c:numRef>
              <c:f>'Orthogonale Signale (4)'!$I$33:$I$96</c:f>
              <c:numCache>
                <c:formatCode>General</c:formatCode>
                <c:ptCount val="64"/>
                <c:pt idx="0">
                  <c:v>0.0</c:v>
                </c:pt>
                <c:pt idx="1">
                  <c:v>-1.0</c:v>
                </c:pt>
                <c:pt idx="2">
                  <c:v>0.0</c:v>
                </c:pt>
                <c:pt idx="3">
                  <c:v>1.0</c:v>
                </c:pt>
                <c:pt idx="4">
                  <c:v>0.0</c:v>
                </c:pt>
                <c:pt idx="5">
                  <c:v>-1.0</c:v>
                </c:pt>
                <c:pt idx="6">
                  <c:v>0.0</c:v>
                </c:pt>
                <c:pt idx="7">
                  <c:v>1.0</c:v>
                </c:pt>
                <c:pt idx="8">
                  <c:v>0.0</c:v>
                </c:pt>
                <c:pt idx="9">
                  <c:v>1.0</c:v>
                </c:pt>
                <c:pt idx="10">
                  <c:v>0.0</c:v>
                </c:pt>
                <c:pt idx="11">
                  <c:v>-1.0</c:v>
                </c:pt>
                <c:pt idx="12">
                  <c:v>0.0</c:v>
                </c:pt>
                <c:pt idx="13">
                  <c:v>-1.0</c:v>
                </c:pt>
                <c:pt idx="14">
                  <c:v>0.0</c:v>
                </c:pt>
                <c:pt idx="15">
                  <c:v>1.0</c:v>
                </c:pt>
                <c:pt idx="16">
                  <c:v>0.0</c:v>
                </c:pt>
                <c:pt idx="17">
                  <c:v>1.0</c:v>
                </c:pt>
                <c:pt idx="18">
                  <c:v>0.0</c:v>
                </c:pt>
                <c:pt idx="19">
                  <c:v>-1.0</c:v>
                </c:pt>
                <c:pt idx="20">
                  <c:v>0.0</c:v>
                </c:pt>
                <c:pt idx="21">
                  <c:v>1.0</c:v>
                </c:pt>
                <c:pt idx="22">
                  <c:v>0.0</c:v>
                </c:pt>
                <c:pt idx="23">
                  <c:v>-1.0</c:v>
                </c:pt>
                <c:pt idx="24">
                  <c:v>0.0</c:v>
                </c:pt>
                <c:pt idx="25">
                  <c:v>-1.0</c:v>
                </c:pt>
                <c:pt idx="26">
                  <c:v>0.0</c:v>
                </c:pt>
                <c:pt idx="27">
                  <c:v>1.0</c:v>
                </c:pt>
                <c:pt idx="28">
                  <c:v>0.0</c:v>
                </c:pt>
                <c:pt idx="29">
                  <c:v>1.0</c:v>
                </c:pt>
                <c:pt idx="30">
                  <c:v>0.0</c:v>
                </c:pt>
                <c:pt idx="31">
                  <c:v>-1.0</c:v>
                </c:pt>
                <c:pt idx="32">
                  <c:v>0.0</c:v>
                </c:pt>
                <c:pt idx="33">
                  <c:v>-1.0</c:v>
                </c:pt>
                <c:pt idx="34">
                  <c:v>0.0</c:v>
                </c:pt>
                <c:pt idx="35">
                  <c:v>1.0</c:v>
                </c:pt>
                <c:pt idx="36">
                  <c:v>0.0</c:v>
                </c:pt>
                <c:pt idx="37">
                  <c:v>-1.0</c:v>
                </c:pt>
                <c:pt idx="38">
                  <c:v>0.0</c:v>
                </c:pt>
                <c:pt idx="39">
                  <c:v>1.0</c:v>
                </c:pt>
                <c:pt idx="40">
                  <c:v>0.0</c:v>
                </c:pt>
                <c:pt idx="41">
                  <c:v>1.0</c:v>
                </c:pt>
                <c:pt idx="42">
                  <c:v>0.0</c:v>
                </c:pt>
                <c:pt idx="43">
                  <c:v>-1.0</c:v>
                </c:pt>
                <c:pt idx="44">
                  <c:v>0.0</c:v>
                </c:pt>
                <c:pt idx="45">
                  <c:v>-1.0</c:v>
                </c:pt>
                <c:pt idx="46">
                  <c:v>0.0</c:v>
                </c:pt>
                <c:pt idx="47">
                  <c:v>1.0</c:v>
                </c:pt>
                <c:pt idx="48">
                  <c:v>0.0</c:v>
                </c:pt>
                <c:pt idx="49">
                  <c:v>1.0</c:v>
                </c:pt>
                <c:pt idx="50">
                  <c:v>0.0</c:v>
                </c:pt>
                <c:pt idx="51">
                  <c:v>-1.0</c:v>
                </c:pt>
                <c:pt idx="52">
                  <c:v>0.0</c:v>
                </c:pt>
                <c:pt idx="53">
                  <c:v>1.0</c:v>
                </c:pt>
                <c:pt idx="54">
                  <c:v>0.0</c:v>
                </c:pt>
                <c:pt idx="55">
                  <c:v>-1.0</c:v>
                </c:pt>
                <c:pt idx="56">
                  <c:v>0.0</c:v>
                </c:pt>
                <c:pt idx="57">
                  <c:v>-1.0</c:v>
                </c:pt>
                <c:pt idx="58">
                  <c:v>0.0</c:v>
                </c:pt>
                <c:pt idx="59">
                  <c:v>1.0</c:v>
                </c:pt>
                <c:pt idx="60">
                  <c:v>0.0</c:v>
                </c:pt>
                <c:pt idx="61">
                  <c:v>-1.0</c:v>
                </c:pt>
                <c:pt idx="62">
                  <c:v>0.0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552536"/>
        <c:axId val="2104555560"/>
      </c:lineChart>
      <c:catAx>
        <c:axId val="2104552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555560"/>
        <c:crosses val="autoZero"/>
        <c:auto val="1"/>
        <c:lblAlgn val="ctr"/>
        <c:lblOffset val="100"/>
        <c:noMultiLvlLbl val="0"/>
      </c:catAx>
      <c:valAx>
        <c:axId val="2104555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55253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(4)'!$J$32</c:f>
              <c:strCache>
                <c:ptCount val="1"/>
                <c:pt idx="0">
                  <c:v>s(i)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'Orthogonale Signale (4)'!$A$33:$A$96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(4)'!$J$33:$J$96</c:f>
              <c:numCache>
                <c:formatCode>General</c:formatCode>
                <c:ptCount val="64"/>
                <c:pt idx="0">
                  <c:v>1.0</c:v>
                </c:pt>
                <c:pt idx="1">
                  <c:v>-1.0</c:v>
                </c:pt>
                <c:pt idx="2">
                  <c:v>-1.0</c:v>
                </c:pt>
                <c:pt idx="3">
                  <c:v>1.0</c:v>
                </c:pt>
                <c:pt idx="4">
                  <c:v>1.0</c:v>
                </c:pt>
                <c:pt idx="5">
                  <c:v>-1.0</c:v>
                </c:pt>
                <c:pt idx="6">
                  <c:v>-1.0</c:v>
                </c:pt>
                <c:pt idx="7">
                  <c:v>1.0</c:v>
                </c:pt>
                <c:pt idx="8">
                  <c:v>-1.0</c:v>
                </c:pt>
                <c:pt idx="9">
                  <c:v>1.0</c:v>
                </c:pt>
                <c:pt idx="10">
                  <c:v>1.0</c:v>
                </c:pt>
                <c:pt idx="11">
                  <c:v>-1.0</c:v>
                </c:pt>
                <c:pt idx="12">
                  <c:v>1.0</c:v>
                </c:pt>
                <c:pt idx="13">
                  <c:v>-1.0</c:v>
                </c:pt>
                <c:pt idx="14">
                  <c:v>-1.0</c:v>
                </c:pt>
                <c:pt idx="15">
                  <c:v>1.0</c:v>
                </c:pt>
                <c:pt idx="16">
                  <c:v>-1.0</c:v>
                </c:pt>
                <c:pt idx="17">
                  <c:v>1.0</c:v>
                </c:pt>
                <c:pt idx="18">
                  <c:v>1.0</c:v>
                </c:pt>
                <c:pt idx="19">
                  <c:v>-1.0</c:v>
                </c:pt>
                <c:pt idx="20">
                  <c:v>-1.0</c:v>
                </c:pt>
                <c:pt idx="21">
                  <c:v>1.0</c:v>
                </c:pt>
                <c:pt idx="22">
                  <c:v>1.0</c:v>
                </c:pt>
                <c:pt idx="23">
                  <c:v>-1.0</c:v>
                </c:pt>
                <c:pt idx="24">
                  <c:v>1.0</c:v>
                </c:pt>
                <c:pt idx="25">
                  <c:v>-1.0</c:v>
                </c:pt>
                <c:pt idx="26">
                  <c:v>-1.0</c:v>
                </c:pt>
                <c:pt idx="27">
                  <c:v>1.0</c:v>
                </c:pt>
                <c:pt idx="28">
                  <c:v>-1.0</c:v>
                </c:pt>
                <c:pt idx="29">
                  <c:v>1.0</c:v>
                </c:pt>
                <c:pt idx="30">
                  <c:v>1.0</c:v>
                </c:pt>
                <c:pt idx="31">
                  <c:v>-1.0</c:v>
                </c:pt>
                <c:pt idx="32">
                  <c:v>1.0</c:v>
                </c:pt>
                <c:pt idx="33">
                  <c:v>-1.0</c:v>
                </c:pt>
                <c:pt idx="34">
                  <c:v>-1.0</c:v>
                </c:pt>
                <c:pt idx="35">
                  <c:v>1.0</c:v>
                </c:pt>
                <c:pt idx="36">
                  <c:v>1.0</c:v>
                </c:pt>
                <c:pt idx="37">
                  <c:v>-1.0</c:v>
                </c:pt>
                <c:pt idx="38">
                  <c:v>-1.0</c:v>
                </c:pt>
                <c:pt idx="39">
                  <c:v>1.0</c:v>
                </c:pt>
                <c:pt idx="40">
                  <c:v>-1.0</c:v>
                </c:pt>
                <c:pt idx="41">
                  <c:v>1.0</c:v>
                </c:pt>
                <c:pt idx="42">
                  <c:v>1.0</c:v>
                </c:pt>
                <c:pt idx="43">
                  <c:v>-1.0</c:v>
                </c:pt>
                <c:pt idx="44">
                  <c:v>1.0</c:v>
                </c:pt>
                <c:pt idx="45">
                  <c:v>-1.0</c:v>
                </c:pt>
                <c:pt idx="46">
                  <c:v>-1.0</c:v>
                </c:pt>
                <c:pt idx="47">
                  <c:v>1.0</c:v>
                </c:pt>
                <c:pt idx="48">
                  <c:v>-1.0</c:v>
                </c:pt>
                <c:pt idx="49">
                  <c:v>1.0</c:v>
                </c:pt>
                <c:pt idx="50">
                  <c:v>1.0</c:v>
                </c:pt>
                <c:pt idx="51">
                  <c:v>-1.0</c:v>
                </c:pt>
                <c:pt idx="52">
                  <c:v>-1.0</c:v>
                </c:pt>
                <c:pt idx="53">
                  <c:v>1.0</c:v>
                </c:pt>
                <c:pt idx="54">
                  <c:v>1.0</c:v>
                </c:pt>
                <c:pt idx="55">
                  <c:v>-1.0</c:v>
                </c:pt>
                <c:pt idx="56">
                  <c:v>1.0</c:v>
                </c:pt>
                <c:pt idx="57">
                  <c:v>-1.0</c:v>
                </c:pt>
                <c:pt idx="58">
                  <c:v>-1.0</c:v>
                </c:pt>
                <c:pt idx="59">
                  <c:v>1.0</c:v>
                </c:pt>
                <c:pt idx="60">
                  <c:v>1.0</c:v>
                </c:pt>
                <c:pt idx="61">
                  <c:v>-1.0</c:v>
                </c:pt>
                <c:pt idx="62">
                  <c:v>-1.0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591320"/>
        <c:axId val="2104594328"/>
      </c:lineChart>
      <c:catAx>
        <c:axId val="2104591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594328"/>
        <c:crosses val="autoZero"/>
        <c:auto val="1"/>
        <c:lblAlgn val="ctr"/>
        <c:lblOffset val="100"/>
        <c:noMultiLvlLbl val="0"/>
      </c:catAx>
      <c:valAx>
        <c:axId val="21045943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5913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(4)'!$C$32</c:f>
              <c:strCache>
                <c:ptCount val="1"/>
                <c:pt idx="0">
                  <c:v>VZ1(i)</c:v>
                </c:pt>
              </c:strCache>
            </c:strRef>
          </c:tx>
          <c:spPr>
            <a:ln w="28575">
              <a:prstDash val="sysDash"/>
            </a:ln>
          </c:spPr>
          <c:marker>
            <c:symbol val="none"/>
          </c:marker>
          <c:val>
            <c:numRef>
              <c:f>'Orthogonale Signale (4)'!$C$33:$C$96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(4)'!$M$32</c:f>
              <c:strCache>
                <c:ptCount val="1"/>
                <c:pt idx="0">
                  <c:v>s(i) * s1(i)</c:v>
                </c:pt>
              </c:strCache>
            </c:strRef>
          </c:tx>
          <c:marker>
            <c:symbol val="none"/>
          </c:marker>
          <c:val>
            <c:numRef>
              <c:f>'Orthogonale Signale (4)'!$M$33:$M$96</c:f>
              <c:numCache>
                <c:formatCode>0.000</c:formatCode>
                <c:ptCount val="64"/>
                <c:pt idx="0">
                  <c:v>0.833153222434527</c:v>
                </c:pt>
                <c:pt idx="1">
                  <c:v>0.0</c:v>
                </c:pt>
                <c:pt idx="2">
                  <c:v>1.030529209945077</c:v>
                </c:pt>
                <c:pt idx="3">
                  <c:v>0.0</c:v>
                </c:pt>
                <c:pt idx="4">
                  <c:v>1.192137566725267</c:v>
                </c:pt>
                <c:pt idx="5">
                  <c:v>0.0</c:v>
                </c:pt>
                <c:pt idx="6">
                  <c:v>1.035947421508716</c:v>
                </c:pt>
                <c:pt idx="7">
                  <c:v>0.0</c:v>
                </c:pt>
                <c:pt idx="8">
                  <c:v>-0.80764653801122</c:v>
                </c:pt>
                <c:pt idx="9">
                  <c:v>0.0</c:v>
                </c:pt>
                <c:pt idx="10">
                  <c:v>-0.915411088512619</c:v>
                </c:pt>
                <c:pt idx="11">
                  <c:v>0.0</c:v>
                </c:pt>
                <c:pt idx="12">
                  <c:v>0.925332155552702</c:v>
                </c:pt>
                <c:pt idx="13">
                  <c:v>0.0</c:v>
                </c:pt>
                <c:pt idx="14">
                  <c:v>0.957089227001752</c:v>
                </c:pt>
                <c:pt idx="15">
                  <c:v>0.0</c:v>
                </c:pt>
                <c:pt idx="16">
                  <c:v>-1.057035641608615</c:v>
                </c:pt>
                <c:pt idx="17">
                  <c:v>0.0</c:v>
                </c:pt>
                <c:pt idx="18">
                  <c:v>-0.819630091169207</c:v>
                </c:pt>
                <c:pt idx="19">
                  <c:v>0.0</c:v>
                </c:pt>
                <c:pt idx="20">
                  <c:v>-0.992462208709341</c:v>
                </c:pt>
                <c:pt idx="21">
                  <c:v>0.0</c:v>
                </c:pt>
                <c:pt idx="22">
                  <c:v>-1.118744737886814</c:v>
                </c:pt>
                <c:pt idx="23">
                  <c:v>0.0</c:v>
                </c:pt>
                <c:pt idx="24">
                  <c:v>1.194937187080653</c:v>
                </c:pt>
                <c:pt idx="25">
                  <c:v>0.0</c:v>
                </c:pt>
                <c:pt idx="26">
                  <c:v>1.135713988663997</c:v>
                </c:pt>
                <c:pt idx="27">
                  <c:v>0.0</c:v>
                </c:pt>
                <c:pt idx="28">
                  <c:v>-0.983945643550789</c:v>
                </c:pt>
                <c:pt idx="29">
                  <c:v>0.0</c:v>
                </c:pt>
                <c:pt idx="30">
                  <c:v>-0.961579362072529</c:v>
                </c:pt>
                <c:pt idx="31">
                  <c:v>0.0</c:v>
                </c:pt>
                <c:pt idx="32">
                  <c:v>0.978996017108268</c:v>
                </c:pt>
                <c:pt idx="33">
                  <c:v>0.0</c:v>
                </c:pt>
                <c:pt idx="34">
                  <c:v>1.002416180209834</c:v>
                </c:pt>
                <c:pt idx="35">
                  <c:v>0.0</c:v>
                </c:pt>
                <c:pt idx="36">
                  <c:v>0.946382890135764</c:v>
                </c:pt>
                <c:pt idx="37">
                  <c:v>0.0</c:v>
                </c:pt>
                <c:pt idx="38">
                  <c:v>1.118440988462428</c:v>
                </c:pt>
                <c:pt idx="39">
                  <c:v>0.0</c:v>
                </c:pt>
                <c:pt idx="40">
                  <c:v>-1.076204479108064</c:v>
                </c:pt>
                <c:pt idx="41">
                  <c:v>0.0</c:v>
                </c:pt>
                <c:pt idx="42">
                  <c:v>-1.012995336388461</c:v>
                </c:pt>
                <c:pt idx="43">
                  <c:v>0.0</c:v>
                </c:pt>
                <c:pt idx="44">
                  <c:v>1.070257587134204</c:v>
                </c:pt>
                <c:pt idx="45">
                  <c:v>0.0</c:v>
                </c:pt>
                <c:pt idx="46">
                  <c:v>0.946007325523131</c:v>
                </c:pt>
                <c:pt idx="47">
                  <c:v>0.0</c:v>
                </c:pt>
                <c:pt idx="48">
                  <c:v>-0.906206651354516</c:v>
                </c:pt>
                <c:pt idx="49">
                  <c:v>0.0</c:v>
                </c:pt>
                <c:pt idx="50">
                  <c:v>-1.027634616140214</c:v>
                </c:pt>
                <c:pt idx="51">
                  <c:v>0.0</c:v>
                </c:pt>
                <c:pt idx="52">
                  <c:v>-1.037189586063284</c:v>
                </c:pt>
                <c:pt idx="53">
                  <c:v>0.0</c:v>
                </c:pt>
                <c:pt idx="54">
                  <c:v>-1.095438132864778</c:v>
                </c:pt>
                <c:pt idx="55">
                  <c:v>0.0</c:v>
                </c:pt>
                <c:pt idx="56">
                  <c:v>0.884571571867565</c:v>
                </c:pt>
                <c:pt idx="57">
                  <c:v>0.0</c:v>
                </c:pt>
                <c:pt idx="58">
                  <c:v>0.943362191999123</c:v>
                </c:pt>
                <c:pt idx="59">
                  <c:v>0.0</c:v>
                </c:pt>
                <c:pt idx="60">
                  <c:v>1.151004326477012</c:v>
                </c:pt>
                <c:pt idx="61">
                  <c:v>0.0</c:v>
                </c:pt>
                <c:pt idx="62">
                  <c:v>1.146225342399323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966824"/>
        <c:axId val="2103969768"/>
      </c:lineChart>
      <c:catAx>
        <c:axId val="2103966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3969768"/>
        <c:crosses val="autoZero"/>
        <c:auto val="1"/>
        <c:lblAlgn val="ctr"/>
        <c:lblOffset val="100"/>
        <c:noMultiLvlLbl val="0"/>
      </c:catAx>
      <c:valAx>
        <c:axId val="210396976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396682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(4)'!$M$32</c:f>
              <c:strCache>
                <c:ptCount val="1"/>
                <c:pt idx="0">
                  <c:v>s(i) * s1(i)</c:v>
                </c:pt>
              </c:strCache>
            </c:strRef>
          </c:tx>
          <c:spPr>
            <a:ln w="25400"/>
          </c:spPr>
          <c:marker>
            <c:symbol val="none"/>
          </c:marker>
          <c:cat>
            <c:numRef>
              <c:f>'Orthogonale Signale (4)'!$A$33:$A$96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(4)'!$M$33:$M$96</c:f>
              <c:numCache>
                <c:formatCode>0.000</c:formatCode>
                <c:ptCount val="64"/>
                <c:pt idx="0">
                  <c:v>0.833153222434527</c:v>
                </c:pt>
                <c:pt idx="1">
                  <c:v>0.0</c:v>
                </c:pt>
                <c:pt idx="2">
                  <c:v>1.030529209945077</c:v>
                </c:pt>
                <c:pt idx="3">
                  <c:v>0.0</c:v>
                </c:pt>
                <c:pt idx="4">
                  <c:v>1.192137566725267</c:v>
                </c:pt>
                <c:pt idx="5">
                  <c:v>0.0</c:v>
                </c:pt>
                <c:pt idx="6">
                  <c:v>1.035947421508716</c:v>
                </c:pt>
                <c:pt idx="7">
                  <c:v>0.0</c:v>
                </c:pt>
                <c:pt idx="8">
                  <c:v>-0.80764653801122</c:v>
                </c:pt>
                <c:pt idx="9">
                  <c:v>0.0</c:v>
                </c:pt>
                <c:pt idx="10">
                  <c:v>-0.915411088512619</c:v>
                </c:pt>
                <c:pt idx="11">
                  <c:v>0.0</c:v>
                </c:pt>
                <c:pt idx="12">
                  <c:v>0.925332155552702</c:v>
                </c:pt>
                <c:pt idx="13">
                  <c:v>0.0</c:v>
                </c:pt>
                <c:pt idx="14">
                  <c:v>0.957089227001752</c:v>
                </c:pt>
                <c:pt idx="15">
                  <c:v>0.0</c:v>
                </c:pt>
                <c:pt idx="16">
                  <c:v>-1.057035641608615</c:v>
                </c:pt>
                <c:pt idx="17">
                  <c:v>0.0</c:v>
                </c:pt>
                <c:pt idx="18">
                  <c:v>-0.819630091169207</c:v>
                </c:pt>
                <c:pt idx="19">
                  <c:v>0.0</c:v>
                </c:pt>
                <c:pt idx="20">
                  <c:v>-0.992462208709341</c:v>
                </c:pt>
                <c:pt idx="21">
                  <c:v>0.0</c:v>
                </c:pt>
                <c:pt idx="22">
                  <c:v>-1.118744737886814</c:v>
                </c:pt>
                <c:pt idx="23">
                  <c:v>0.0</c:v>
                </c:pt>
                <c:pt idx="24">
                  <c:v>1.194937187080653</c:v>
                </c:pt>
                <c:pt idx="25">
                  <c:v>0.0</c:v>
                </c:pt>
                <c:pt idx="26">
                  <c:v>1.135713988663997</c:v>
                </c:pt>
                <c:pt idx="27">
                  <c:v>0.0</c:v>
                </c:pt>
                <c:pt idx="28">
                  <c:v>-0.983945643550789</c:v>
                </c:pt>
                <c:pt idx="29">
                  <c:v>0.0</c:v>
                </c:pt>
                <c:pt idx="30">
                  <c:v>-0.961579362072529</c:v>
                </c:pt>
                <c:pt idx="31">
                  <c:v>0.0</c:v>
                </c:pt>
                <c:pt idx="32">
                  <c:v>0.978996017108268</c:v>
                </c:pt>
                <c:pt idx="33">
                  <c:v>0.0</c:v>
                </c:pt>
                <c:pt idx="34">
                  <c:v>1.002416180209834</c:v>
                </c:pt>
                <c:pt idx="35">
                  <c:v>0.0</c:v>
                </c:pt>
                <c:pt idx="36">
                  <c:v>0.946382890135764</c:v>
                </c:pt>
                <c:pt idx="37">
                  <c:v>0.0</c:v>
                </c:pt>
                <c:pt idx="38">
                  <c:v>1.118440988462428</c:v>
                </c:pt>
                <c:pt idx="39">
                  <c:v>0.0</c:v>
                </c:pt>
                <c:pt idx="40">
                  <c:v>-1.076204479108064</c:v>
                </c:pt>
                <c:pt idx="41">
                  <c:v>0.0</c:v>
                </c:pt>
                <c:pt idx="42">
                  <c:v>-1.012995336388461</c:v>
                </c:pt>
                <c:pt idx="43">
                  <c:v>0.0</c:v>
                </c:pt>
                <c:pt idx="44">
                  <c:v>1.070257587134204</c:v>
                </c:pt>
                <c:pt idx="45">
                  <c:v>0.0</c:v>
                </c:pt>
                <c:pt idx="46">
                  <c:v>0.946007325523131</c:v>
                </c:pt>
                <c:pt idx="47">
                  <c:v>0.0</c:v>
                </c:pt>
                <c:pt idx="48">
                  <c:v>-0.906206651354516</c:v>
                </c:pt>
                <c:pt idx="49">
                  <c:v>0.0</c:v>
                </c:pt>
                <c:pt idx="50">
                  <c:v>-1.027634616140214</c:v>
                </c:pt>
                <c:pt idx="51">
                  <c:v>0.0</c:v>
                </c:pt>
                <c:pt idx="52">
                  <c:v>-1.037189586063284</c:v>
                </c:pt>
                <c:pt idx="53">
                  <c:v>0.0</c:v>
                </c:pt>
                <c:pt idx="54">
                  <c:v>-1.095438132864778</c:v>
                </c:pt>
                <c:pt idx="55">
                  <c:v>0.0</c:v>
                </c:pt>
                <c:pt idx="56">
                  <c:v>0.884571571867565</c:v>
                </c:pt>
                <c:pt idx="57">
                  <c:v>0.0</c:v>
                </c:pt>
                <c:pt idx="58">
                  <c:v>0.943362191999123</c:v>
                </c:pt>
                <c:pt idx="59">
                  <c:v>0.0</c:v>
                </c:pt>
                <c:pt idx="60">
                  <c:v>1.151004326477012</c:v>
                </c:pt>
                <c:pt idx="61">
                  <c:v>0.0</c:v>
                </c:pt>
                <c:pt idx="62">
                  <c:v>1.146225342399323</c:v>
                </c:pt>
                <c:pt idx="63">
                  <c:v>0.0</c:v>
                </c:pt>
              </c:numCache>
            </c:numRef>
          </c:val>
          <c:smooth val="0"/>
        </c:ser>
        <c:ser>
          <c:idx val="3"/>
          <c:order val="1"/>
          <c:tx>
            <c:strRef>
              <c:f>'Orthogonale Signale (4)'!$N$32</c:f>
              <c:strCache>
                <c:ptCount val="1"/>
                <c:pt idx="0">
                  <c:v>LPF</c:v>
                </c:pt>
              </c:strCache>
            </c:strRef>
          </c:tx>
          <c:marker>
            <c:symbol val="none"/>
          </c:marker>
          <c:cat>
            <c:numRef>
              <c:f>'Orthogonale Signale (4)'!$A$33:$A$96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(4)'!$N$33:$N$96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0.0</c:v>
                </c:pt>
                <c:pt idx="4" formatCode="0.00">
                  <c:v>0.931841216189802</c:v>
                </c:pt>
                <c:pt idx="5" formatCode="0.00">
                  <c:v>1.111333388335172</c:v>
                </c:pt>
                <c:pt idx="6" formatCode="0.00">
                  <c:v>1.111333388335172</c:v>
                </c:pt>
                <c:pt idx="7" formatCode="0.00">
                  <c:v>1.114042494116992</c:v>
                </c:pt>
                <c:pt idx="8" formatCode="0.00">
                  <c:v>1.114042494116992</c:v>
                </c:pt>
                <c:pt idx="9" formatCode="0.00">
                  <c:v>0.114150441748748</c:v>
                </c:pt>
                <c:pt idx="10" formatCode="0.00">
                  <c:v>0.114150441748748</c:v>
                </c:pt>
                <c:pt idx="11" formatCode="0.00">
                  <c:v>-0.861528813261919</c:v>
                </c:pt>
                <c:pt idx="12" formatCode="0.00">
                  <c:v>-0.861528813261919</c:v>
                </c:pt>
                <c:pt idx="13" formatCode="0.00">
                  <c:v>0.00496053352004178</c:v>
                </c:pt>
                <c:pt idx="14" formatCode="0.00">
                  <c:v>0.00496053352004178</c:v>
                </c:pt>
                <c:pt idx="15" formatCode="0.00">
                  <c:v>0.941210691277227</c:v>
                </c:pt>
                <c:pt idx="16" formatCode="0.00">
                  <c:v>0.941210691277227</c:v>
                </c:pt>
                <c:pt idx="17" formatCode="0.00">
                  <c:v>-0.0499732073034315</c:v>
                </c:pt>
                <c:pt idx="18" formatCode="0.00">
                  <c:v>-0.0499732073034315</c:v>
                </c:pt>
                <c:pt idx="19" formatCode="0.00">
                  <c:v>-0.938332866388911</c:v>
                </c:pt>
                <c:pt idx="20" formatCode="0.00">
                  <c:v>-0.938332866388911</c:v>
                </c:pt>
                <c:pt idx="21" formatCode="0.00">
                  <c:v>-0.906046149939274</c:v>
                </c:pt>
                <c:pt idx="22" formatCode="0.00">
                  <c:v>-0.906046149939274</c:v>
                </c:pt>
                <c:pt idx="23" formatCode="0.00">
                  <c:v>-1.055603473298078</c:v>
                </c:pt>
                <c:pt idx="24" formatCode="0.00">
                  <c:v>-1.055603473298078</c:v>
                </c:pt>
                <c:pt idx="25" formatCode="0.00">
                  <c:v>0.0380962245969193</c:v>
                </c:pt>
                <c:pt idx="26" formatCode="0.00">
                  <c:v>0.0380962245969193</c:v>
                </c:pt>
                <c:pt idx="27" formatCode="0.00">
                  <c:v>1.165325587872325</c:v>
                </c:pt>
                <c:pt idx="28" formatCode="0.00">
                  <c:v>1.165325587872325</c:v>
                </c:pt>
                <c:pt idx="29" formatCode="0.00">
                  <c:v>0.0758841725566037</c:v>
                </c:pt>
                <c:pt idx="30" formatCode="0.00">
                  <c:v>0.0758841725566037</c:v>
                </c:pt>
                <c:pt idx="31" formatCode="0.00">
                  <c:v>-0.972762502811659</c:v>
                </c:pt>
                <c:pt idx="32" formatCode="0.00">
                  <c:v>-0.972762502811659</c:v>
                </c:pt>
                <c:pt idx="33" formatCode="0.00">
                  <c:v>0.00870832751786959</c:v>
                </c:pt>
                <c:pt idx="34" formatCode="0.00">
                  <c:v>0.00870832751786959</c:v>
                </c:pt>
                <c:pt idx="35" formatCode="0.00">
                  <c:v>0.990706098659051</c:v>
                </c:pt>
                <c:pt idx="36" formatCode="0.00">
                  <c:v>0.990706098659051</c:v>
                </c:pt>
                <c:pt idx="37" formatCode="0.00">
                  <c:v>0.974399535172799</c:v>
                </c:pt>
                <c:pt idx="38" formatCode="0.00">
                  <c:v>0.974399535172799</c:v>
                </c:pt>
                <c:pt idx="39" formatCode="0.00">
                  <c:v>1.032411939299096</c:v>
                </c:pt>
                <c:pt idx="40" formatCode="0.00">
                  <c:v>1.032411939299096</c:v>
                </c:pt>
                <c:pt idx="41" formatCode="0.00">
                  <c:v>0.0211182546771815</c:v>
                </c:pt>
                <c:pt idx="42" formatCode="0.00">
                  <c:v>0.0211182546771815</c:v>
                </c:pt>
                <c:pt idx="43" formatCode="0.00">
                  <c:v>-1.044599907748263</c:v>
                </c:pt>
                <c:pt idx="44" formatCode="0.00">
                  <c:v>-1.044599907748263</c:v>
                </c:pt>
                <c:pt idx="45" formatCode="0.00">
                  <c:v>0.0286311253728718</c:v>
                </c:pt>
                <c:pt idx="46" formatCode="0.00">
                  <c:v>0.0286311253728718</c:v>
                </c:pt>
                <c:pt idx="47" formatCode="0.00">
                  <c:v>1.008132456328668</c:v>
                </c:pt>
                <c:pt idx="48" formatCode="0.00">
                  <c:v>1.008132456328668</c:v>
                </c:pt>
                <c:pt idx="49" formatCode="0.00">
                  <c:v>0.0199003370843074</c:v>
                </c:pt>
                <c:pt idx="50" formatCode="0.00">
                  <c:v>0.0199003370843074</c:v>
                </c:pt>
                <c:pt idx="51" formatCode="0.00">
                  <c:v>-0.966920633747365</c:v>
                </c:pt>
                <c:pt idx="52" formatCode="0.00">
                  <c:v>-0.966920633747365</c:v>
                </c:pt>
                <c:pt idx="53" formatCode="0.00">
                  <c:v>-1.03241210110175</c:v>
                </c:pt>
                <c:pt idx="54" formatCode="0.00">
                  <c:v>-1.03241210110175</c:v>
                </c:pt>
                <c:pt idx="55" formatCode="0.00">
                  <c:v>-1.066313859464031</c:v>
                </c:pt>
                <c:pt idx="56" formatCode="0.00">
                  <c:v>-1.066313859464031</c:v>
                </c:pt>
                <c:pt idx="57" formatCode="0.00">
                  <c:v>-0.105433280498606</c:v>
                </c:pt>
                <c:pt idx="58" formatCode="0.00">
                  <c:v>-0.105433280498606</c:v>
                </c:pt>
                <c:pt idx="59" formatCode="0.00">
                  <c:v>0.913966881933344</c:v>
                </c:pt>
                <c:pt idx="60" formatCode="0.00">
                  <c:v>0.913966881933344</c:v>
                </c:pt>
                <c:pt idx="61" formatCode="0.00">
                  <c:v>1.047183259238068</c:v>
                </c:pt>
                <c:pt idx="62" formatCode="0.00">
                  <c:v>1.047183259238068</c:v>
                </c:pt>
                <c:pt idx="63" formatCode="0.00">
                  <c:v>1.148614834438167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004920"/>
        <c:axId val="2104007960"/>
      </c:lineChart>
      <c:catAx>
        <c:axId val="2104004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007960"/>
        <c:crosses val="autoZero"/>
        <c:auto val="1"/>
        <c:lblAlgn val="ctr"/>
        <c:lblOffset val="100"/>
        <c:noMultiLvlLbl val="0"/>
      </c:catAx>
      <c:valAx>
        <c:axId val="2104007960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040049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(4)'!$O$32</c:f>
              <c:strCache>
                <c:ptCount val="1"/>
                <c:pt idx="0">
                  <c:v>s(i)*(s1(i)+s2(i))</c:v>
                </c:pt>
              </c:strCache>
            </c:strRef>
          </c:tx>
          <c:spPr>
            <a:ln w="25400"/>
          </c:spPr>
          <c:marker>
            <c:symbol val="none"/>
          </c:marker>
          <c:val>
            <c:numRef>
              <c:f>'Orthogonale Signale (4)'!$O$33:$O$96</c:f>
              <c:numCache>
                <c:formatCode>0.000</c:formatCode>
                <c:ptCount val="64"/>
                <c:pt idx="0">
                  <c:v>0.833153222434527</c:v>
                </c:pt>
                <c:pt idx="1">
                  <c:v>0.841552640823268</c:v>
                </c:pt>
                <c:pt idx="2">
                  <c:v>1.030529209945077</c:v>
                </c:pt>
                <c:pt idx="3">
                  <c:v>0.823375150811505</c:v>
                </c:pt>
                <c:pt idx="4">
                  <c:v>1.192137566725267</c:v>
                </c:pt>
                <c:pt idx="5">
                  <c:v>0.826384840397959</c:v>
                </c:pt>
                <c:pt idx="6">
                  <c:v>1.035947421508716</c:v>
                </c:pt>
                <c:pt idx="7">
                  <c:v>0.815357187957825</c:v>
                </c:pt>
                <c:pt idx="8">
                  <c:v>-0.80764653801122</c:v>
                </c:pt>
                <c:pt idx="9">
                  <c:v>-1.174411902201785</c:v>
                </c:pt>
                <c:pt idx="10">
                  <c:v>-0.915411088512619</c:v>
                </c:pt>
                <c:pt idx="11">
                  <c:v>-0.916214389226882</c:v>
                </c:pt>
                <c:pt idx="12">
                  <c:v>0.925332155552702</c:v>
                </c:pt>
                <c:pt idx="13">
                  <c:v>0.962733549703146</c:v>
                </c:pt>
                <c:pt idx="14">
                  <c:v>0.957089227001752</c:v>
                </c:pt>
                <c:pt idx="15">
                  <c:v>1.167504693780951</c:v>
                </c:pt>
                <c:pt idx="16">
                  <c:v>-1.057035641608615</c:v>
                </c:pt>
                <c:pt idx="17">
                  <c:v>-1.094781569385743</c:v>
                </c:pt>
                <c:pt idx="18">
                  <c:v>-0.819630091169207</c:v>
                </c:pt>
                <c:pt idx="19">
                  <c:v>-0.859407025439198</c:v>
                </c:pt>
                <c:pt idx="20">
                  <c:v>-0.992462208709341</c:v>
                </c:pt>
                <c:pt idx="21">
                  <c:v>-1.131795239381876</c:v>
                </c:pt>
                <c:pt idx="22">
                  <c:v>-1.118744737886814</c:v>
                </c:pt>
                <c:pt idx="23">
                  <c:v>-1.130397162858772</c:v>
                </c:pt>
                <c:pt idx="24">
                  <c:v>1.194937187080653</c:v>
                </c:pt>
                <c:pt idx="25">
                  <c:v>0.814472132901795</c:v>
                </c:pt>
                <c:pt idx="26">
                  <c:v>1.135713988663997</c:v>
                </c:pt>
                <c:pt idx="27">
                  <c:v>0.98319836436976</c:v>
                </c:pt>
                <c:pt idx="28">
                  <c:v>-0.983945643550789</c:v>
                </c:pt>
                <c:pt idx="29">
                  <c:v>-1.018453702088533</c:v>
                </c:pt>
                <c:pt idx="30">
                  <c:v>-0.961579362072529</c:v>
                </c:pt>
                <c:pt idx="31">
                  <c:v>-1.076133312765258</c:v>
                </c:pt>
                <c:pt idx="32">
                  <c:v>0.978996017108268</c:v>
                </c:pt>
                <c:pt idx="33">
                  <c:v>0.940827141421235</c:v>
                </c:pt>
                <c:pt idx="34">
                  <c:v>1.002416180209834</c:v>
                </c:pt>
                <c:pt idx="35">
                  <c:v>1.184313357784785</c:v>
                </c:pt>
                <c:pt idx="36">
                  <c:v>0.946382890135764</c:v>
                </c:pt>
                <c:pt idx="37">
                  <c:v>0.859335995950169</c:v>
                </c:pt>
                <c:pt idx="38">
                  <c:v>1.118440988462428</c:v>
                </c:pt>
                <c:pt idx="39">
                  <c:v>1.000106468735976</c:v>
                </c:pt>
                <c:pt idx="40">
                  <c:v>-1.076204479108064</c:v>
                </c:pt>
                <c:pt idx="41">
                  <c:v>-1.087056169918811</c:v>
                </c:pt>
                <c:pt idx="42">
                  <c:v>-1.012995336388461</c:v>
                </c:pt>
                <c:pt idx="43">
                  <c:v>-0.978620893582878</c:v>
                </c:pt>
                <c:pt idx="44">
                  <c:v>1.070257587134204</c:v>
                </c:pt>
                <c:pt idx="45">
                  <c:v>1.034686987613091</c:v>
                </c:pt>
                <c:pt idx="46">
                  <c:v>0.946007325523131</c:v>
                </c:pt>
                <c:pt idx="47">
                  <c:v>0.858441488173398</c:v>
                </c:pt>
                <c:pt idx="48">
                  <c:v>-0.906206651354516</c:v>
                </c:pt>
                <c:pt idx="49">
                  <c:v>-1.089761773153856</c:v>
                </c:pt>
                <c:pt idx="50">
                  <c:v>-1.027634616140214</c:v>
                </c:pt>
                <c:pt idx="51">
                  <c:v>-1.111267485027597</c:v>
                </c:pt>
                <c:pt idx="52">
                  <c:v>-1.037189586063284</c:v>
                </c:pt>
                <c:pt idx="53">
                  <c:v>-0.920040497144249</c:v>
                </c:pt>
                <c:pt idx="54">
                  <c:v>-1.095438132864778</c:v>
                </c:pt>
                <c:pt idx="55">
                  <c:v>-1.112687992614962</c:v>
                </c:pt>
                <c:pt idx="56">
                  <c:v>0.884571571867565</c:v>
                </c:pt>
                <c:pt idx="57">
                  <c:v>1.060219115250692</c:v>
                </c:pt>
                <c:pt idx="58">
                  <c:v>0.943362191999123</c:v>
                </c:pt>
                <c:pt idx="59">
                  <c:v>1.073252257694508</c:v>
                </c:pt>
                <c:pt idx="60">
                  <c:v>1.151004326477012</c:v>
                </c:pt>
                <c:pt idx="61">
                  <c:v>0.830731236226883</c:v>
                </c:pt>
                <c:pt idx="62">
                  <c:v>1.146225342399323</c:v>
                </c:pt>
                <c:pt idx="63">
                  <c:v>0.889910444445454</c:v>
                </c:pt>
              </c:numCache>
            </c:numRef>
          </c:val>
          <c:smooth val="0"/>
        </c:ser>
        <c:ser>
          <c:idx val="9"/>
          <c:order val="1"/>
          <c:tx>
            <c:strRef>
              <c:f>'Orthogonale Signale (4)'!$P$32</c:f>
              <c:strCache>
                <c:ptCount val="1"/>
                <c:pt idx="0">
                  <c:v>LPF</c:v>
                </c:pt>
              </c:strCache>
            </c:strRef>
          </c:tx>
          <c:spPr>
            <a:ln>
              <a:solidFill>
                <a:schemeClr val="accent1"/>
              </a:solidFill>
            </a:ln>
          </c:spPr>
          <c:marker>
            <c:symbol val="none"/>
          </c:marker>
          <c:val>
            <c:numRef>
              <c:f>'Orthogonale Signale (4)'!$P$33:$P$96</c:f>
              <c:numCache>
                <c:formatCode>General</c:formatCode>
                <c:ptCount val="64"/>
                <c:pt idx="0">
                  <c:v>0.0</c:v>
                </c:pt>
                <c:pt idx="1">
                  <c:v>0.0</c:v>
                </c:pt>
                <c:pt idx="2">
                  <c:v>0.0</c:v>
                </c:pt>
                <c:pt idx="3">
                  <c:v>1.803490048801915</c:v>
                </c:pt>
                <c:pt idx="4">
                  <c:v>1.796971334386567</c:v>
                </c:pt>
                <c:pt idx="5">
                  <c:v>2.030694618321233</c:v>
                </c:pt>
                <c:pt idx="6">
                  <c:v>1.894598371956487</c:v>
                </c:pt>
                <c:pt idx="7">
                  <c:v>2.036313219087961</c:v>
                </c:pt>
                <c:pt idx="8">
                  <c:v>1.785126299909667</c:v>
                </c:pt>
                <c:pt idx="9">
                  <c:v>0.695772047636881</c:v>
                </c:pt>
                <c:pt idx="10">
                  <c:v>-0.777800834836786</c:v>
                </c:pt>
                <c:pt idx="11">
                  <c:v>-1.931646352483749</c:v>
                </c:pt>
                <c:pt idx="12">
                  <c:v>-2.004024919960857</c:v>
                </c:pt>
                <c:pt idx="13">
                  <c:v>-0.604195548124532</c:v>
                </c:pt>
                <c:pt idx="14">
                  <c:v>0.647900877352644</c:v>
                </c:pt>
                <c:pt idx="15">
                  <c:v>1.8967699548384</c:v>
                </c:pt>
                <c:pt idx="16">
                  <c:v>2.058218313657232</c:v>
                </c:pt>
                <c:pt idx="17">
                  <c:v>0.711705519449392</c:v>
                </c:pt>
                <c:pt idx="18">
                  <c:v>-0.656208344808937</c:v>
                </c:pt>
                <c:pt idx="19">
                  <c:v>-1.980964868109043</c:v>
                </c:pt>
                <c:pt idx="20">
                  <c:v>-1.849212457329432</c:v>
                </c:pt>
                <c:pt idx="21">
                  <c:v>-1.780999550211831</c:v>
                </c:pt>
                <c:pt idx="22">
                  <c:v>-1.989109649020277</c:v>
                </c:pt>
                <c:pt idx="23">
                  <c:v>-2.162001457318688</c:v>
                </c:pt>
                <c:pt idx="24">
                  <c:v>-2.253958093418308</c:v>
                </c:pt>
                <c:pt idx="25">
                  <c:v>-0.702803142443289</c:v>
                </c:pt>
                <c:pt idx="26">
                  <c:v>0.586008104749118</c:v>
                </c:pt>
                <c:pt idx="27">
                  <c:v>2.096748872430963</c:v>
                </c:pt>
                <c:pt idx="28">
                  <c:v>1.955589657290368</c:v>
                </c:pt>
                <c:pt idx="29">
                  <c:v>0.756644472988645</c:v>
                </c:pt>
                <c:pt idx="30">
                  <c:v>-0.679467320846375</c:v>
                </c:pt>
                <c:pt idx="31">
                  <c:v>-1.975985805141234</c:v>
                </c:pt>
                <c:pt idx="32">
                  <c:v>-2.037444251284213</c:v>
                </c:pt>
                <c:pt idx="33">
                  <c:v>-0.705811105153013</c:v>
                </c:pt>
                <c:pt idx="34">
                  <c:v>0.562459897176163</c:v>
                </c:pt>
                <c:pt idx="35">
                  <c:v>1.948159559159558</c:v>
                </c:pt>
                <c:pt idx="36">
                  <c:v>2.085037786277235</c:v>
                </c:pt>
                <c:pt idx="37">
                  <c:v>2.088741618753588</c:v>
                </c:pt>
                <c:pt idx="38">
                  <c:v>1.993354829247145</c:v>
                </c:pt>
                <c:pt idx="39">
                  <c:v>1.949439916365574</c:v>
                </c:pt>
                <c:pt idx="40">
                  <c:v>1.985255635432382</c:v>
                </c:pt>
                <c:pt idx="41">
                  <c:v>0.694895318726893</c:v>
                </c:pt>
                <c:pt idx="42">
                  <c:v>-0.775436120193932</c:v>
                </c:pt>
                <c:pt idx="43">
                  <c:v>-2.11750399027689</c:v>
                </c:pt>
                <c:pt idx="44">
                  <c:v>-2.052448266593433</c:v>
                </c:pt>
                <c:pt idx="45">
                  <c:v>-0.614239095224756</c:v>
                </c:pt>
                <c:pt idx="46">
                  <c:v>0.750882454109612</c:v>
                </c:pt>
                <c:pt idx="47">
                  <c:v>2.033967933513618</c:v>
                </c:pt>
                <c:pt idx="48">
                  <c:v>1.89275720087308</c:v>
                </c:pt>
                <c:pt idx="49">
                  <c:v>0.598828108228009</c:v>
                </c:pt>
                <c:pt idx="50">
                  <c:v>-0.758351290889982</c:v>
                </c:pt>
                <c:pt idx="51">
                  <c:v>-2.01573536043239</c:v>
                </c:pt>
                <c:pt idx="52">
                  <c:v>-2.152442582881111</c:v>
                </c:pt>
                <c:pt idx="53">
                  <c:v>-2.117394458154063</c:v>
                </c:pt>
                <c:pt idx="54">
                  <c:v>-2.045665045490086</c:v>
                </c:pt>
                <c:pt idx="55">
                  <c:v>-2.035112144048207</c:v>
                </c:pt>
                <c:pt idx="56">
                  <c:v>-2.085444415082659</c:v>
                </c:pt>
                <c:pt idx="57">
                  <c:v>-0.882369702408116</c:v>
                </c:pt>
                <c:pt idx="58">
                  <c:v>0.554735129668864</c:v>
                </c:pt>
                <c:pt idx="59">
                  <c:v>1.92543525274492</c:v>
                </c:pt>
                <c:pt idx="60">
                  <c:v>2.051222376629549</c:v>
                </c:pt>
                <c:pt idx="61">
                  <c:v>2.111745850780429</c:v>
                </c:pt>
                <c:pt idx="62">
                  <c:v>2.036658546932269</c:v>
                </c:pt>
                <c:pt idx="63">
                  <c:v>2.085307270068812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618360"/>
        <c:axId val="2104621368"/>
      </c:lineChart>
      <c:catAx>
        <c:axId val="2104618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621368"/>
        <c:crosses val="autoZero"/>
        <c:auto val="1"/>
        <c:lblAlgn val="ctr"/>
        <c:lblOffset val="100"/>
        <c:noMultiLvlLbl val="0"/>
      </c:catAx>
      <c:valAx>
        <c:axId val="2104621368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046183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(4)'!$G$32</c:f>
              <c:strCache>
                <c:ptCount val="1"/>
                <c:pt idx="0">
                  <c:v>VZ2(i)</c:v>
                </c:pt>
              </c:strCache>
            </c:strRef>
          </c:tx>
          <c:spPr>
            <a:ln w="28575">
              <a:solidFill>
                <a:schemeClr val="accent1"/>
              </a:solidFill>
              <a:prstDash val="sysDash"/>
            </a:ln>
          </c:spPr>
          <c:marker>
            <c:symbol val="none"/>
          </c:marker>
          <c:val>
            <c:numRef>
              <c:f>'Orthogonale Signale (4)'!$G$33:$G$96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-1.0</c:v>
                </c:pt>
                <c:pt idx="9">
                  <c:v>-1.0</c:v>
                </c:pt>
                <c:pt idx="10">
                  <c:v>-1.0</c:v>
                </c:pt>
                <c:pt idx="11">
                  <c:v>-1.0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-1.0</c:v>
                </c:pt>
                <c:pt idx="17">
                  <c:v>-1.0</c:v>
                </c:pt>
                <c:pt idx="18">
                  <c:v>-1.0</c:v>
                </c:pt>
                <c:pt idx="19">
                  <c:v>-1.0</c:v>
                </c:pt>
                <c:pt idx="20">
                  <c:v>-1.0</c:v>
                </c:pt>
                <c:pt idx="21">
                  <c:v>-1.0</c:v>
                </c:pt>
                <c:pt idx="22">
                  <c:v>-1.0</c:v>
                </c:pt>
                <c:pt idx="23">
                  <c:v>-1.0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-1.0</c:v>
                </c:pt>
                <c:pt idx="29">
                  <c:v>-1.0</c:v>
                </c:pt>
                <c:pt idx="30">
                  <c:v>-1.0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-1.0</c:v>
                </c:pt>
                <c:pt idx="41">
                  <c:v>-1.0</c:v>
                </c:pt>
                <c:pt idx="42">
                  <c:v>-1.0</c:v>
                </c:pt>
                <c:pt idx="43">
                  <c:v>-1.0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-1.0</c:v>
                </c:pt>
                <c:pt idx="49">
                  <c:v>-1.0</c:v>
                </c:pt>
                <c:pt idx="50">
                  <c:v>-1.0</c:v>
                </c:pt>
                <c:pt idx="51">
                  <c:v>-1.0</c:v>
                </c:pt>
                <c:pt idx="52">
                  <c:v>-1.0</c:v>
                </c:pt>
                <c:pt idx="53">
                  <c:v>-1.0</c:v>
                </c:pt>
                <c:pt idx="54">
                  <c:v>-1.0</c:v>
                </c:pt>
                <c:pt idx="55">
                  <c:v>-1.0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ser>
          <c:idx val="7"/>
          <c:order val="1"/>
          <c:tx>
            <c:strRef>
              <c:f>'Orthogonale Signale (4)'!$O$32</c:f>
              <c:strCache>
                <c:ptCount val="1"/>
                <c:pt idx="0">
                  <c:v>s(i)*(s1(i)+s2(i))</c:v>
                </c:pt>
              </c:strCache>
            </c:strRef>
          </c:tx>
          <c:marker>
            <c:symbol val="none"/>
          </c:marker>
          <c:val>
            <c:numRef>
              <c:f>'Orthogonale Signale (4)'!$O$33:$O$96</c:f>
              <c:numCache>
                <c:formatCode>0.000</c:formatCode>
                <c:ptCount val="64"/>
                <c:pt idx="0">
                  <c:v>0.833153222434527</c:v>
                </c:pt>
                <c:pt idx="1">
                  <c:v>0.841552640823268</c:v>
                </c:pt>
                <c:pt idx="2">
                  <c:v>1.030529209945077</c:v>
                </c:pt>
                <c:pt idx="3">
                  <c:v>0.823375150811505</c:v>
                </c:pt>
                <c:pt idx="4">
                  <c:v>1.192137566725267</c:v>
                </c:pt>
                <c:pt idx="5">
                  <c:v>0.826384840397959</c:v>
                </c:pt>
                <c:pt idx="6">
                  <c:v>1.035947421508716</c:v>
                </c:pt>
                <c:pt idx="7">
                  <c:v>0.815357187957825</c:v>
                </c:pt>
                <c:pt idx="8">
                  <c:v>-0.80764653801122</c:v>
                </c:pt>
                <c:pt idx="9">
                  <c:v>-1.174411902201785</c:v>
                </c:pt>
                <c:pt idx="10">
                  <c:v>-0.915411088512619</c:v>
                </c:pt>
                <c:pt idx="11">
                  <c:v>-0.916214389226882</c:v>
                </c:pt>
                <c:pt idx="12">
                  <c:v>0.925332155552702</c:v>
                </c:pt>
                <c:pt idx="13">
                  <c:v>0.962733549703146</c:v>
                </c:pt>
                <c:pt idx="14">
                  <c:v>0.957089227001752</c:v>
                </c:pt>
                <c:pt idx="15">
                  <c:v>1.167504693780951</c:v>
                </c:pt>
                <c:pt idx="16">
                  <c:v>-1.057035641608615</c:v>
                </c:pt>
                <c:pt idx="17">
                  <c:v>-1.094781569385743</c:v>
                </c:pt>
                <c:pt idx="18">
                  <c:v>-0.819630091169207</c:v>
                </c:pt>
                <c:pt idx="19">
                  <c:v>-0.859407025439198</c:v>
                </c:pt>
                <c:pt idx="20">
                  <c:v>-0.992462208709341</c:v>
                </c:pt>
                <c:pt idx="21">
                  <c:v>-1.131795239381876</c:v>
                </c:pt>
                <c:pt idx="22">
                  <c:v>-1.118744737886814</c:v>
                </c:pt>
                <c:pt idx="23">
                  <c:v>-1.130397162858772</c:v>
                </c:pt>
                <c:pt idx="24">
                  <c:v>1.194937187080653</c:v>
                </c:pt>
                <c:pt idx="25">
                  <c:v>0.814472132901795</c:v>
                </c:pt>
                <c:pt idx="26">
                  <c:v>1.135713988663997</c:v>
                </c:pt>
                <c:pt idx="27">
                  <c:v>0.98319836436976</c:v>
                </c:pt>
                <c:pt idx="28">
                  <c:v>-0.983945643550789</c:v>
                </c:pt>
                <c:pt idx="29">
                  <c:v>-1.018453702088533</c:v>
                </c:pt>
                <c:pt idx="30">
                  <c:v>-0.961579362072529</c:v>
                </c:pt>
                <c:pt idx="31">
                  <c:v>-1.076133312765258</c:v>
                </c:pt>
                <c:pt idx="32">
                  <c:v>0.978996017108268</c:v>
                </c:pt>
                <c:pt idx="33">
                  <c:v>0.940827141421235</c:v>
                </c:pt>
                <c:pt idx="34">
                  <c:v>1.002416180209834</c:v>
                </c:pt>
                <c:pt idx="35">
                  <c:v>1.184313357784785</c:v>
                </c:pt>
                <c:pt idx="36">
                  <c:v>0.946382890135764</c:v>
                </c:pt>
                <c:pt idx="37">
                  <c:v>0.859335995950169</c:v>
                </c:pt>
                <c:pt idx="38">
                  <c:v>1.118440988462428</c:v>
                </c:pt>
                <c:pt idx="39">
                  <c:v>1.000106468735976</c:v>
                </c:pt>
                <c:pt idx="40">
                  <c:v>-1.076204479108064</c:v>
                </c:pt>
                <c:pt idx="41">
                  <c:v>-1.087056169918811</c:v>
                </c:pt>
                <c:pt idx="42">
                  <c:v>-1.012995336388461</c:v>
                </c:pt>
                <c:pt idx="43">
                  <c:v>-0.978620893582878</c:v>
                </c:pt>
                <c:pt idx="44">
                  <c:v>1.070257587134204</c:v>
                </c:pt>
                <c:pt idx="45">
                  <c:v>1.034686987613091</c:v>
                </c:pt>
                <c:pt idx="46">
                  <c:v>0.946007325523131</c:v>
                </c:pt>
                <c:pt idx="47">
                  <c:v>0.858441488173398</c:v>
                </c:pt>
                <c:pt idx="48">
                  <c:v>-0.906206651354516</c:v>
                </c:pt>
                <c:pt idx="49">
                  <c:v>-1.089761773153856</c:v>
                </c:pt>
                <c:pt idx="50">
                  <c:v>-1.027634616140214</c:v>
                </c:pt>
                <c:pt idx="51">
                  <c:v>-1.111267485027597</c:v>
                </c:pt>
                <c:pt idx="52">
                  <c:v>-1.037189586063284</c:v>
                </c:pt>
                <c:pt idx="53">
                  <c:v>-0.920040497144249</c:v>
                </c:pt>
                <c:pt idx="54">
                  <c:v>-1.095438132864778</c:v>
                </c:pt>
                <c:pt idx="55">
                  <c:v>-1.112687992614962</c:v>
                </c:pt>
                <c:pt idx="56">
                  <c:v>0.884571571867565</c:v>
                </c:pt>
                <c:pt idx="57">
                  <c:v>1.060219115250692</c:v>
                </c:pt>
                <c:pt idx="58">
                  <c:v>0.943362191999123</c:v>
                </c:pt>
                <c:pt idx="59">
                  <c:v>1.073252257694508</c:v>
                </c:pt>
                <c:pt idx="60">
                  <c:v>1.151004326477012</c:v>
                </c:pt>
                <c:pt idx="61">
                  <c:v>0.830731236226883</c:v>
                </c:pt>
                <c:pt idx="62">
                  <c:v>1.146225342399323</c:v>
                </c:pt>
                <c:pt idx="63">
                  <c:v>0.889910444445454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605016"/>
        <c:axId val="2104626104"/>
      </c:lineChart>
      <c:catAx>
        <c:axId val="2104605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626104"/>
        <c:crosses val="autoZero"/>
        <c:auto val="1"/>
        <c:lblAlgn val="ctr"/>
        <c:lblOffset val="100"/>
        <c:noMultiLvlLbl val="0"/>
      </c:catAx>
      <c:valAx>
        <c:axId val="210462610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6050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3"/>
          <c:order val="0"/>
          <c:tx>
            <c:strRef>
              <c:f>'Orthogonale Signale (4)'!$D$32</c:f>
              <c:strCache>
                <c:ptCount val="1"/>
                <c:pt idx="0">
                  <c:v>s1(i)</c:v>
                </c:pt>
              </c:strCache>
            </c:strRef>
          </c:tx>
          <c:marker>
            <c:symbol val="none"/>
          </c:marker>
          <c:cat>
            <c:numRef>
              <c:f>'Orthogonale Signale (4)'!$A$33:$A$96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(4)'!$D$33:$D$96</c:f>
              <c:numCache>
                <c:formatCode>General</c:formatCode>
                <c:ptCount val="64"/>
                <c:pt idx="0">
                  <c:v>1.0</c:v>
                </c:pt>
                <c:pt idx="1">
                  <c:v>0.0</c:v>
                </c:pt>
                <c:pt idx="2">
                  <c:v>-1.0</c:v>
                </c:pt>
                <c:pt idx="3">
                  <c:v>0.0</c:v>
                </c:pt>
                <c:pt idx="4">
                  <c:v>1.0</c:v>
                </c:pt>
                <c:pt idx="5">
                  <c:v>0.0</c:v>
                </c:pt>
                <c:pt idx="6">
                  <c:v>-1.0</c:v>
                </c:pt>
                <c:pt idx="7">
                  <c:v>0.0</c:v>
                </c:pt>
                <c:pt idx="8">
                  <c:v>1.0</c:v>
                </c:pt>
                <c:pt idx="9">
                  <c:v>0.0</c:v>
                </c:pt>
                <c:pt idx="10">
                  <c:v>-1.0</c:v>
                </c:pt>
                <c:pt idx="11">
                  <c:v>0.0</c:v>
                </c:pt>
                <c:pt idx="12">
                  <c:v>1.0</c:v>
                </c:pt>
                <c:pt idx="13">
                  <c:v>0.0</c:v>
                </c:pt>
                <c:pt idx="14">
                  <c:v>-1.0</c:v>
                </c:pt>
                <c:pt idx="15">
                  <c:v>0.0</c:v>
                </c:pt>
                <c:pt idx="16">
                  <c:v>1.0</c:v>
                </c:pt>
                <c:pt idx="17">
                  <c:v>0.0</c:v>
                </c:pt>
                <c:pt idx="18">
                  <c:v>-1.0</c:v>
                </c:pt>
                <c:pt idx="19">
                  <c:v>0.0</c:v>
                </c:pt>
                <c:pt idx="20">
                  <c:v>1.0</c:v>
                </c:pt>
                <c:pt idx="21">
                  <c:v>0.0</c:v>
                </c:pt>
                <c:pt idx="22">
                  <c:v>-1.0</c:v>
                </c:pt>
                <c:pt idx="23">
                  <c:v>0.0</c:v>
                </c:pt>
                <c:pt idx="24">
                  <c:v>1.0</c:v>
                </c:pt>
                <c:pt idx="25">
                  <c:v>0.0</c:v>
                </c:pt>
                <c:pt idx="26">
                  <c:v>-1.0</c:v>
                </c:pt>
                <c:pt idx="27">
                  <c:v>0.0</c:v>
                </c:pt>
                <c:pt idx="28">
                  <c:v>1.0</c:v>
                </c:pt>
                <c:pt idx="29">
                  <c:v>0.0</c:v>
                </c:pt>
                <c:pt idx="30">
                  <c:v>-1.0</c:v>
                </c:pt>
                <c:pt idx="31">
                  <c:v>0.0</c:v>
                </c:pt>
                <c:pt idx="32">
                  <c:v>1.0</c:v>
                </c:pt>
                <c:pt idx="33">
                  <c:v>0.0</c:v>
                </c:pt>
                <c:pt idx="34">
                  <c:v>-1.0</c:v>
                </c:pt>
                <c:pt idx="35">
                  <c:v>0.0</c:v>
                </c:pt>
                <c:pt idx="36">
                  <c:v>1.0</c:v>
                </c:pt>
                <c:pt idx="37">
                  <c:v>0.0</c:v>
                </c:pt>
                <c:pt idx="38">
                  <c:v>-1.0</c:v>
                </c:pt>
                <c:pt idx="39">
                  <c:v>0.0</c:v>
                </c:pt>
                <c:pt idx="40">
                  <c:v>1.0</c:v>
                </c:pt>
                <c:pt idx="41">
                  <c:v>0.0</c:v>
                </c:pt>
                <c:pt idx="42">
                  <c:v>-1.0</c:v>
                </c:pt>
                <c:pt idx="43">
                  <c:v>0.0</c:v>
                </c:pt>
                <c:pt idx="44">
                  <c:v>1.0</c:v>
                </c:pt>
                <c:pt idx="45">
                  <c:v>0.0</c:v>
                </c:pt>
                <c:pt idx="46">
                  <c:v>-1.0</c:v>
                </c:pt>
                <c:pt idx="47">
                  <c:v>0.0</c:v>
                </c:pt>
                <c:pt idx="48">
                  <c:v>1.0</c:v>
                </c:pt>
                <c:pt idx="49">
                  <c:v>0.0</c:v>
                </c:pt>
                <c:pt idx="50">
                  <c:v>-1.0</c:v>
                </c:pt>
                <c:pt idx="51">
                  <c:v>0.0</c:v>
                </c:pt>
                <c:pt idx="52">
                  <c:v>1.0</c:v>
                </c:pt>
                <c:pt idx="53">
                  <c:v>0.0</c:v>
                </c:pt>
                <c:pt idx="54">
                  <c:v>-1.0</c:v>
                </c:pt>
                <c:pt idx="55">
                  <c:v>0.0</c:v>
                </c:pt>
                <c:pt idx="56">
                  <c:v>1.0</c:v>
                </c:pt>
                <c:pt idx="57">
                  <c:v>0.0</c:v>
                </c:pt>
                <c:pt idx="58">
                  <c:v>-1.0</c:v>
                </c:pt>
                <c:pt idx="59">
                  <c:v>0.0</c:v>
                </c:pt>
                <c:pt idx="60">
                  <c:v>1.0</c:v>
                </c:pt>
                <c:pt idx="61">
                  <c:v>0.0</c:v>
                </c:pt>
                <c:pt idx="62">
                  <c:v>-1.0</c:v>
                </c:pt>
                <c:pt idx="63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045064"/>
        <c:axId val="2104048152"/>
      </c:lineChart>
      <c:catAx>
        <c:axId val="2104045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048152"/>
        <c:crosses val="autoZero"/>
        <c:auto val="1"/>
        <c:lblAlgn val="ctr"/>
        <c:lblOffset val="100"/>
        <c:noMultiLvlLbl val="0"/>
      </c:catAx>
      <c:valAx>
        <c:axId val="21040481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045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(4)'!$H$32</c:f>
              <c:strCache>
                <c:ptCount val="1"/>
                <c:pt idx="0">
                  <c:v>s2(i)</c:v>
                </c:pt>
              </c:strCache>
            </c:strRef>
          </c:tx>
          <c:marker>
            <c:symbol val="none"/>
          </c:marker>
          <c:val>
            <c:numRef>
              <c:f>'Orthogonale Signale (4)'!$H$33:$H$96</c:f>
              <c:numCache>
                <c:formatCode>General</c:formatCode>
                <c:ptCount val="64"/>
                <c:pt idx="0">
                  <c:v>0.0</c:v>
                </c:pt>
                <c:pt idx="1">
                  <c:v>-1.0</c:v>
                </c:pt>
                <c:pt idx="2">
                  <c:v>0.0</c:v>
                </c:pt>
                <c:pt idx="3">
                  <c:v>1.0</c:v>
                </c:pt>
                <c:pt idx="4">
                  <c:v>0.0</c:v>
                </c:pt>
                <c:pt idx="5">
                  <c:v>-1.0</c:v>
                </c:pt>
                <c:pt idx="6">
                  <c:v>0.0</c:v>
                </c:pt>
                <c:pt idx="7">
                  <c:v>1.0</c:v>
                </c:pt>
                <c:pt idx="8">
                  <c:v>0.0</c:v>
                </c:pt>
                <c:pt idx="9">
                  <c:v>-1.0</c:v>
                </c:pt>
                <c:pt idx="10">
                  <c:v>0.0</c:v>
                </c:pt>
                <c:pt idx="11">
                  <c:v>1.0</c:v>
                </c:pt>
                <c:pt idx="12">
                  <c:v>0.0</c:v>
                </c:pt>
                <c:pt idx="13">
                  <c:v>-1.0</c:v>
                </c:pt>
                <c:pt idx="14">
                  <c:v>0.0</c:v>
                </c:pt>
                <c:pt idx="15">
                  <c:v>1.0</c:v>
                </c:pt>
                <c:pt idx="16">
                  <c:v>0.0</c:v>
                </c:pt>
                <c:pt idx="17">
                  <c:v>-1.0</c:v>
                </c:pt>
                <c:pt idx="18">
                  <c:v>0.0</c:v>
                </c:pt>
                <c:pt idx="19">
                  <c:v>1.0</c:v>
                </c:pt>
                <c:pt idx="20">
                  <c:v>0.0</c:v>
                </c:pt>
                <c:pt idx="21">
                  <c:v>-1.0</c:v>
                </c:pt>
                <c:pt idx="22">
                  <c:v>0.0</c:v>
                </c:pt>
                <c:pt idx="23">
                  <c:v>1.0</c:v>
                </c:pt>
                <c:pt idx="24">
                  <c:v>0.0</c:v>
                </c:pt>
                <c:pt idx="25">
                  <c:v>-1.0</c:v>
                </c:pt>
                <c:pt idx="26">
                  <c:v>0.0</c:v>
                </c:pt>
                <c:pt idx="27">
                  <c:v>1.0</c:v>
                </c:pt>
                <c:pt idx="28">
                  <c:v>0.0</c:v>
                </c:pt>
                <c:pt idx="29">
                  <c:v>-1.0</c:v>
                </c:pt>
                <c:pt idx="30">
                  <c:v>0.0</c:v>
                </c:pt>
                <c:pt idx="31">
                  <c:v>1.0</c:v>
                </c:pt>
                <c:pt idx="32">
                  <c:v>0.0</c:v>
                </c:pt>
                <c:pt idx="33">
                  <c:v>-1.0</c:v>
                </c:pt>
                <c:pt idx="34">
                  <c:v>0.0</c:v>
                </c:pt>
                <c:pt idx="35">
                  <c:v>1.0</c:v>
                </c:pt>
                <c:pt idx="36">
                  <c:v>0.0</c:v>
                </c:pt>
                <c:pt idx="37">
                  <c:v>-1.0</c:v>
                </c:pt>
                <c:pt idx="38">
                  <c:v>0.0</c:v>
                </c:pt>
                <c:pt idx="39">
                  <c:v>1.0</c:v>
                </c:pt>
                <c:pt idx="40">
                  <c:v>0.0</c:v>
                </c:pt>
                <c:pt idx="41">
                  <c:v>-1.0</c:v>
                </c:pt>
                <c:pt idx="42">
                  <c:v>0.0</c:v>
                </c:pt>
                <c:pt idx="43">
                  <c:v>1.0</c:v>
                </c:pt>
                <c:pt idx="44">
                  <c:v>0.0</c:v>
                </c:pt>
                <c:pt idx="45">
                  <c:v>-1.0</c:v>
                </c:pt>
                <c:pt idx="46">
                  <c:v>0.0</c:v>
                </c:pt>
                <c:pt idx="47">
                  <c:v>1.0</c:v>
                </c:pt>
                <c:pt idx="48">
                  <c:v>0.0</c:v>
                </c:pt>
                <c:pt idx="49">
                  <c:v>-1.0</c:v>
                </c:pt>
                <c:pt idx="50">
                  <c:v>0.0</c:v>
                </c:pt>
                <c:pt idx="51">
                  <c:v>1.0</c:v>
                </c:pt>
                <c:pt idx="52">
                  <c:v>0.0</c:v>
                </c:pt>
                <c:pt idx="53">
                  <c:v>-1.0</c:v>
                </c:pt>
                <c:pt idx="54">
                  <c:v>0.0</c:v>
                </c:pt>
                <c:pt idx="55">
                  <c:v>1.0</c:v>
                </c:pt>
                <c:pt idx="56">
                  <c:v>0.0</c:v>
                </c:pt>
                <c:pt idx="57">
                  <c:v>-1.0</c:v>
                </c:pt>
                <c:pt idx="58">
                  <c:v>0.0</c:v>
                </c:pt>
                <c:pt idx="59">
                  <c:v>1.0</c:v>
                </c:pt>
                <c:pt idx="60">
                  <c:v>0.0</c:v>
                </c:pt>
                <c:pt idx="61">
                  <c:v>-1.0</c:v>
                </c:pt>
                <c:pt idx="62">
                  <c:v>0.0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642904"/>
        <c:axId val="2104654600"/>
      </c:lineChart>
      <c:catAx>
        <c:axId val="21046429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654600"/>
        <c:crosses val="autoZero"/>
        <c:auto val="1"/>
        <c:lblAlgn val="ctr"/>
        <c:lblOffset val="100"/>
        <c:noMultiLvlLbl val="0"/>
      </c:catAx>
      <c:valAx>
        <c:axId val="2104654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6429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(4)'!$B$32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cat>
            <c:numRef>
              <c:f>'Orthogonale Signale (4)'!$A$33:$A$96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(4)'!$B$33:$B$96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081304"/>
        <c:axId val="2104666872"/>
      </c:lineChart>
      <c:catAx>
        <c:axId val="2104081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666872"/>
        <c:crosses val="autoZero"/>
        <c:auto val="1"/>
        <c:lblAlgn val="ctr"/>
        <c:lblOffset val="100"/>
        <c:noMultiLvlLbl val="0"/>
      </c:catAx>
      <c:valAx>
        <c:axId val="2104666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0813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'Orthogonale Signale (4)'!$F$32</c:f>
              <c:strCache>
                <c:ptCount val="1"/>
                <c:pt idx="0">
                  <c:v>u(i)</c:v>
                </c:pt>
              </c:strCache>
            </c:strRef>
          </c:tx>
          <c:marker>
            <c:symbol val="none"/>
          </c:marker>
          <c:val>
            <c:numRef>
              <c:f>'Orthogonale Signale (4)'!$F$33:$F$96</c:f>
              <c:numCache>
                <c:formatCode>General</c:formatCode>
                <c:ptCount val="64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0.0</c:v>
                </c:pt>
                <c:pt idx="9">
                  <c:v>0.0</c:v>
                </c:pt>
                <c:pt idx="10">
                  <c:v>0.0</c:v>
                </c:pt>
                <c:pt idx="11">
                  <c:v>0.0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0.0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1.0</c:v>
                </c:pt>
                <c:pt idx="25">
                  <c:v>1.0</c:v>
                </c:pt>
                <c:pt idx="26">
                  <c:v>1.0</c:v>
                </c:pt>
                <c:pt idx="27">
                  <c:v>1.0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>
                  <c:v>1.0</c:v>
                </c:pt>
                <c:pt idx="40">
                  <c:v>0.0</c:v>
                </c:pt>
                <c:pt idx="41">
                  <c:v>0.0</c:v>
                </c:pt>
                <c:pt idx="42">
                  <c:v>0.0</c:v>
                </c:pt>
                <c:pt idx="43">
                  <c:v>0.0</c:v>
                </c:pt>
                <c:pt idx="44">
                  <c:v>1.0</c:v>
                </c:pt>
                <c:pt idx="45">
                  <c:v>1.0</c:v>
                </c:pt>
                <c:pt idx="46">
                  <c:v>1.0</c:v>
                </c:pt>
                <c:pt idx="47">
                  <c:v>1.0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1.0</c:v>
                </c:pt>
                <c:pt idx="57">
                  <c:v>1.0</c:v>
                </c:pt>
                <c:pt idx="58">
                  <c:v>1.0</c:v>
                </c:pt>
                <c:pt idx="59">
                  <c:v>1.0</c:v>
                </c:pt>
                <c:pt idx="60">
                  <c:v>1.0</c:v>
                </c:pt>
                <c:pt idx="61">
                  <c:v>1.0</c:v>
                </c:pt>
                <c:pt idx="62">
                  <c:v>1.0</c:v>
                </c:pt>
                <c:pt idx="63">
                  <c:v>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675752"/>
        <c:axId val="2104099352"/>
      </c:lineChart>
      <c:catAx>
        <c:axId val="21046757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099352"/>
        <c:crosses val="autoZero"/>
        <c:auto val="1"/>
        <c:lblAlgn val="ctr"/>
        <c:lblOffset val="100"/>
        <c:noMultiLvlLbl val="0"/>
      </c:catAx>
      <c:valAx>
        <c:axId val="21040993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6757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  <c:txPr>
        <a:bodyPr/>
        <a:lstStyle/>
        <a:p>
          <a:pPr>
            <a:defRPr sz="1000"/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'Orthogonale Signale (4)'!$L$32</c:f>
              <c:strCache>
                <c:ptCount val="1"/>
                <c:pt idx="0">
                  <c:v>sem(i)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numRef>
              <c:f>'Orthogonale Signale (4)'!$A$33:$A$96</c:f>
              <c:numCache>
                <c:formatCode>General</c:formatCode>
                <c:ptCount val="64"/>
                <c:pt idx="0">
                  <c:v>0.0</c:v>
                </c:pt>
                <c:pt idx="1">
                  <c:v>1.0</c:v>
                </c:pt>
                <c:pt idx="2">
                  <c:v>2.0</c:v>
                </c:pt>
                <c:pt idx="3">
                  <c:v>3.0</c:v>
                </c:pt>
                <c:pt idx="4">
                  <c:v>4.0</c:v>
                </c:pt>
                <c:pt idx="5">
                  <c:v>5.0</c:v>
                </c:pt>
                <c:pt idx="6">
                  <c:v>6.0</c:v>
                </c:pt>
                <c:pt idx="7">
                  <c:v>7.0</c:v>
                </c:pt>
                <c:pt idx="8">
                  <c:v>8.0</c:v>
                </c:pt>
                <c:pt idx="9">
                  <c:v>9.0</c:v>
                </c:pt>
                <c:pt idx="10">
                  <c:v>10.0</c:v>
                </c:pt>
                <c:pt idx="11">
                  <c:v>11.0</c:v>
                </c:pt>
                <c:pt idx="12">
                  <c:v>12.0</c:v>
                </c:pt>
                <c:pt idx="13">
                  <c:v>13.0</c:v>
                </c:pt>
                <c:pt idx="14">
                  <c:v>14.0</c:v>
                </c:pt>
                <c:pt idx="15">
                  <c:v>15.0</c:v>
                </c:pt>
                <c:pt idx="16">
                  <c:v>16.0</c:v>
                </c:pt>
                <c:pt idx="17">
                  <c:v>17.0</c:v>
                </c:pt>
                <c:pt idx="18">
                  <c:v>18.0</c:v>
                </c:pt>
                <c:pt idx="19">
                  <c:v>19.0</c:v>
                </c:pt>
                <c:pt idx="20">
                  <c:v>20.0</c:v>
                </c:pt>
                <c:pt idx="21">
                  <c:v>21.0</c:v>
                </c:pt>
                <c:pt idx="22">
                  <c:v>22.0</c:v>
                </c:pt>
                <c:pt idx="23">
                  <c:v>23.0</c:v>
                </c:pt>
                <c:pt idx="24">
                  <c:v>24.0</c:v>
                </c:pt>
                <c:pt idx="25">
                  <c:v>25.0</c:v>
                </c:pt>
                <c:pt idx="26">
                  <c:v>26.0</c:v>
                </c:pt>
                <c:pt idx="27">
                  <c:v>27.0</c:v>
                </c:pt>
                <c:pt idx="28">
                  <c:v>28.0</c:v>
                </c:pt>
                <c:pt idx="29">
                  <c:v>29.0</c:v>
                </c:pt>
                <c:pt idx="30">
                  <c:v>30.0</c:v>
                </c:pt>
                <c:pt idx="31">
                  <c:v>31.0</c:v>
                </c:pt>
                <c:pt idx="32">
                  <c:v>32.0</c:v>
                </c:pt>
                <c:pt idx="33">
                  <c:v>33.0</c:v>
                </c:pt>
                <c:pt idx="34">
                  <c:v>34.0</c:v>
                </c:pt>
                <c:pt idx="35">
                  <c:v>35.0</c:v>
                </c:pt>
                <c:pt idx="36">
                  <c:v>36.0</c:v>
                </c:pt>
                <c:pt idx="37">
                  <c:v>37.0</c:v>
                </c:pt>
                <c:pt idx="38">
                  <c:v>38.0</c:v>
                </c:pt>
                <c:pt idx="39">
                  <c:v>39.0</c:v>
                </c:pt>
                <c:pt idx="40">
                  <c:v>40.0</c:v>
                </c:pt>
                <c:pt idx="41">
                  <c:v>41.0</c:v>
                </c:pt>
                <c:pt idx="42">
                  <c:v>42.0</c:v>
                </c:pt>
                <c:pt idx="43">
                  <c:v>43.0</c:v>
                </c:pt>
                <c:pt idx="44">
                  <c:v>44.0</c:v>
                </c:pt>
                <c:pt idx="45">
                  <c:v>45.0</c:v>
                </c:pt>
                <c:pt idx="46">
                  <c:v>46.0</c:v>
                </c:pt>
                <c:pt idx="47">
                  <c:v>47.0</c:v>
                </c:pt>
                <c:pt idx="48">
                  <c:v>48.0</c:v>
                </c:pt>
                <c:pt idx="49">
                  <c:v>49.0</c:v>
                </c:pt>
                <c:pt idx="50">
                  <c:v>50.0</c:v>
                </c:pt>
                <c:pt idx="51">
                  <c:v>51.0</c:v>
                </c:pt>
                <c:pt idx="52">
                  <c:v>52.0</c:v>
                </c:pt>
                <c:pt idx="53">
                  <c:v>53.0</c:v>
                </c:pt>
                <c:pt idx="54">
                  <c:v>54.0</c:v>
                </c:pt>
                <c:pt idx="55">
                  <c:v>55.0</c:v>
                </c:pt>
                <c:pt idx="56">
                  <c:v>56.0</c:v>
                </c:pt>
                <c:pt idx="57">
                  <c:v>57.0</c:v>
                </c:pt>
                <c:pt idx="58">
                  <c:v>58.0</c:v>
                </c:pt>
                <c:pt idx="59">
                  <c:v>59.0</c:v>
                </c:pt>
                <c:pt idx="60">
                  <c:v>60.0</c:v>
                </c:pt>
                <c:pt idx="61">
                  <c:v>61.0</c:v>
                </c:pt>
                <c:pt idx="62">
                  <c:v>62.0</c:v>
                </c:pt>
                <c:pt idx="63">
                  <c:v>63.0</c:v>
                </c:pt>
              </c:numCache>
            </c:numRef>
          </c:cat>
          <c:val>
            <c:numRef>
              <c:f>'Orthogonale Signale (4)'!$L$33:$L$96</c:f>
              <c:numCache>
                <c:formatCode>0.000</c:formatCode>
                <c:ptCount val="64"/>
                <c:pt idx="0">
                  <c:v>0.833153222434527</c:v>
                </c:pt>
                <c:pt idx="1">
                  <c:v>-0.841552640823268</c:v>
                </c:pt>
                <c:pt idx="2">
                  <c:v>-1.030529209945077</c:v>
                </c:pt>
                <c:pt idx="3">
                  <c:v>0.823375150811505</c:v>
                </c:pt>
                <c:pt idx="4">
                  <c:v>1.192137566725267</c:v>
                </c:pt>
                <c:pt idx="5">
                  <c:v>-0.826384840397959</c:v>
                </c:pt>
                <c:pt idx="6">
                  <c:v>-1.035947421508716</c:v>
                </c:pt>
                <c:pt idx="7">
                  <c:v>0.815357187957825</c:v>
                </c:pt>
                <c:pt idx="8">
                  <c:v>-0.80764653801122</c:v>
                </c:pt>
                <c:pt idx="9">
                  <c:v>1.174411902201785</c:v>
                </c:pt>
                <c:pt idx="10">
                  <c:v>0.915411088512619</c:v>
                </c:pt>
                <c:pt idx="11">
                  <c:v>-0.916214389226882</c:v>
                </c:pt>
                <c:pt idx="12">
                  <c:v>0.925332155552702</c:v>
                </c:pt>
                <c:pt idx="13">
                  <c:v>-0.962733549703146</c:v>
                </c:pt>
                <c:pt idx="14">
                  <c:v>-0.957089227001752</c:v>
                </c:pt>
                <c:pt idx="15">
                  <c:v>1.167504693780951</c:v>
                </c:pt>
                <c:pt idx="16">
                  <c:v>-1.057035641608615</c:v>
                </c:pt>
                <c:pt idx="17">
                  <c:v>1.094781569385743</c:v>
                </c:pt>
                <c:pt idx="18">
                  <c:v>0.819630091169207</c:v>
                </c:pt>
                <c:pt idx="19">
                  <c:v>-0.859407025439198</c:v>
                </c:pt>
                <c:pt idx="20">
                  <c:v>-0.992462208709341</c:v>
                </c:pt>
                <c:pt idx="21">
                  <c:v>1.131795239381876</c:v>
                </c:pt>
                <c:pt idx="22">
                  <c:v>1.118744737886814</c:v>
                </c:pt>
                <c:pt idx="23">
                  <c:v>-1.130397162858772</c:v>
                </c:pt>
                <c:pt idx="24">
                  <c:v>1.194937187080653</c:v>
                </c:pt>
                <c:pt idx="25">
                  <c:v>-0.814472132901795</c:v>
                </c:pt>
                <c:pt idx="26">
                  <c:v>-1.135713988663997</c:v>
                </c:pt>
                <c:pt idx="27">
                  <c:v>0.98319836436976</c:v>
                </c:pt>
                <c:pt idx="28">
                  <c:v>-0.983945643550789</c:v>
                </c:pt>
                <c:pt idx="29">
                  <c:v>1.018453702088533</c:v>
                </c:pt>
                <c:pt idx="30">
                  <c:v>0.961579362072529</c:v>
                </c:pt>
                <c:pt idx="31">
                  <c:v>-1.076133312765258</c:v>
                </c:pt>
                <c:pt idx="32">
                  <c:v>0.978996017108268</c:v>
                </c:pt>
                <c:pt idx="33">
                  <c:v>-0.940827141421235</c:v>
                </c:pt>
                <c:pt idx="34">
                  <c:v>-1.002416180209834</c:v>
                </c:pt>
                <c:pt idx="35">
                  <c:v>1.184313357784785</c:v>
                </c:pt>
                <c:pt idx="36">
                  <c:v>0.946382890135764</c:v>
                </c:pt>
                <c:pt idx="37">
                  <c:v>-0.859335995950169</c:v>
                </c:pt>
                <c:pt idx="38">
                  <c:v>-1.118440988462428</c:v>
                </c:pt>
                <c:pt idx="39">
                  <c:v>1.000106468735976</c:v>
                </c:pt>
                <c:pt idx="40">
                  <c:v>-1.076204479108064</c:v>
                </c:pt>
                <c:pt idx="41">
                  <c:v>1.087056169918811</c:v>
                </c:pt>
                <c:pt idx="42">
                  <c:v>1.012995336388461</c:v>
                </c:pt>
                <c:pt idx="43">
                  <c:v>-0.978620893582878</c:v>
                </c:pt>
                <c:pt idx="44">
                  <c:v>1.070257587134204</c:v>
                </c:pt>
                <c:pt idx="45">
                  <c:v>-1.034686987613091</c:v>
                </c:pt>
                <c:pt idx="46">
                  <c:v>-0.946007325523131</c:v>
                </c:pt>
                <c:pt idx="47">
                  <c:v>0.858441488173398</c:v>
                </c:pt>
                <c:pt idx="48">
                  <c:v>-0.906206651354516</c:v>
                </c:pt>
                <c:pt idx="49">
                  <c:v>1.089761773153856</c:v>
                </c:pt>
                <c:pt idx="50">
                  <c:v>1.027634616140214</c:v>
                </c:pt>
                <c:pt idx="51">
                  <c:v>-1.111267485027597</c:v>
                </c:pt>
                <c:pt idx="52">
                  <c:v>-1.037189586063284</c:v>
                </c:pt>
                <c:pt idx="53">
                  <c:v>0.920040497144249</c:v>
                </c:pt>
                <c:pt idx="54">
                  <c:v>1.095438132864778</c:v>
                </c:pt>
                <c:pt idx="55">
                  <c:v>-1.112687992614962</c:v>
                </c:pt>
                <c:pt idx="56">
                  <c:v>0.884571571867565</c:v>
                </c:pt>
                <c:pt idx="57">
                  <c:v>-1.060219115250692</c:v>
                </c:pt>
                <c:pt idx="58">
                  <c:v>-0.943362191999123</c:v>
                </c:pt>
                <c:pt idx="59">
                  <c:v>1.073252257694508</c:v>
                </c:pt>
                <c:pt idx="60">
                  <c:v>1.151004326477012</c:v>
                </c:pt>
                <c:pt idx="61">
                  <c:v>-0.830731236226883</c:v>
                </c:pt>
                <c:pt idx="62">
                  <c:v>-1.146225342399323</c:v>
                </c:pt>
                <c:pt idx="63">
                  <c:v>0.889910444445454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698120"/>
        <c:axId val="2104700856"/>
      </c:lineChart>
      <c:catAx>
        <c:axId val="2104698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04700856"/>
        <c:crosses val="autoZero"/>
        <c:auto val="1"/>
        <c:lblAlgn val="ctr"/>
        <c:lblOffset val="100"/>
        <c:noMultiLvlLbl val="0"/>
      </c:catAx>
      <c:valAx>
        <c:axId val="2104700856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104698120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Faltung!$B$6</c:f>
              <c:strCache>
                <c:ptCount val="1"/>
                <c:pt idx="0">
                  <c:v>x(n)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Faltung!$B$7:$B$22</c:f>
              <c:numCache>
                <c:formatCode>General</c:formatCode>
                <c:ptCount val="16"/>
                <c:pt idx="0">
                  <c:v>0.0</c:v>
                </c:pt>
                <c:pt idx="1">
                  <c:v>1.0</c:v>
                </c:pt>
                <c:pt idx="2">
                  <c:v>1.22514845490862E-16</c:v>
                </c:pt>
                <c:pt idx="3">
                  <c:v>-1.0</c:v>
                </c:pt>
                <c:pt idx="4">
                  <c:v>-2.45029690981724E-16</c:v>
                </c:pt>
                <c:pt idx="5">
                  <c:v>1.0</c:v>
                </c:pt>
                <c:pt idx="6">
                  <c:v>3.67544536472586E-16</c:v>
                </c:pt>
                <c:pt idx="7">
                  <c:v>-1.0</c:v>
                </c:pt>
                <c:pt idx="8">
                  <c:v>-4.90059381963448E-16</c:v>
                </c:pt>
                <c:pt idx="9">
                  <c:v>1.0</c:v>
                </c:pt>
                <c:pt idx="10">
                  <c:v>6.1257422745431E-16</c:v>
                </c:pt>
                <c:pt idx="11">
                  <c:v>-1.0</c:v>
                </c:pt>
                <c:pt idx="12">
                  <c:v>-7.35089072945172E-16</c:v>
                </c:pt>
                <c:pt idx="13">
                  <c:v>1.0</c:v>
                </c:pt>
                <c:pt idx="14">
                  <c:v>8.57603918436034E-16</c:v>
                </c:pt>
                <c:pt idx="15">
                  <c:v>-1.0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Faltung!$C$6</c:f>
              <c:strCache>
                <c:ptCount val="1"/>
                <c:pt idx="0">
                  <c:v>y(n)</c:v>
                </c:pt>
              </c:strCache>
            </c:strRef>
          </c:tx>
          <c:spPr>
            <a:ln w="25400"/>
          </c:spPr>
          <c:marker>
            <c:symbol val="x"/>
            <c:size val="6"/>
          </c:marker>
          <c:val>
            <c:numRef>
              <c:f>Faltung!$C$7:$C$22</c:f>
              <c:numCache>
                <c:formatCode>0.00</c:formatCode>
                <c:ptCount val="16"/>
                <c:pt idx="0">
                  <c:v>0.0</c:v>
                </c:pt>
                <c:pt idx="1">
                  <c:v>0.2</c:v>
                </c:pt>
                <c:pt idx="2">
                  <c:v>0.2</c:v>
                </c:pt>
                <c:pt idx="3">
                  <c:v>2.77555756156289E-17</c:v>
                </c:pt>
                <c:pt idx="4">
                  <c:v>-2.77555756156289E-17</c:v>
                </c:pt>
                <c:pt idx="5">
                  <c:v>0.2</c:v>
                </c:pt>
                <c:pt idx="6">
                  <c:v>5.22585447138013E-17</c:v>
                </c:pt>
                <c:pt idx="7">
                  <c:v>-0.2</c:v>
                </c:pt>
                <c:pt idx="8">
                  <c:v>-7.67615138119737E-17</c:v>
                </c:pt>
                <c:pt idx="9">
                  <c:v>0.2</c:v>
                </c:pt>
                <c:pt idx="10">
                  <c:v>7.35089072945172E-17</c:v>
                </c:pt>
                <c:pt idx="11">
                  <c:v>-0.2</c:v>
                </c:pt>
                <c:pt idx="12">
                  <c:v>-1.25767452008318E-16</c:v>
                </c:pt>
                <c:pt idx="13">
                  <c:v>0.2</c:v>
                </c:pt>
                <c:pt idx="14">
                  <c:v>1.50270421106491E-16</c:v>
                </c:pt>
                <c:pt idx="15">
                  <c:v>-0.2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152968"/>
        <c:axId val="2104155592"/>
      </c:lineChart>
      <c:catAx>
        <c:axId val="210415296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155592"/>
        <c:crosses val="autoZero"/>
        <c:auto val="1"/>
        <c:lblAlgn val="ctr"/>
        <c:lblOffset val="100"/>
        <c:noMultiLvlLbl val="0"/>
      </c:catAx>
      <c:valAx>
        <c:axId val="2104155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1529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Faltung!$C$6</c:f>
              <c:strCache>
                <c:ptCount val="1"/>
                <c:pt idx="0">
                  <c:v>y(n)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Faltung!$C$7:$C$22</c:f>
              <c:numCache>
                <c:formatCode>0.00</c:formatCode>
                <c:ptCount val="16"/>
                <c:pt idx="0">
                  <c:v>0.0</c:v>
                </c:pt>
                <c:pt idx="1">
                  <c:v>0.2</c:v>
                </c:pt>
                <c:pt idx="2">
                  <c:v>0.2</c:v>
                </c:pt>
                <c:pt idx="3">
                  <c:v>2.77555756156289E-17</c:v>
                </c:pt>
                <c:pt idx="4">
                  <c:v>-2.77555756156289E-17</c:v>
                </c:pt>
                <c:pt idx="5">
                  <c:v>0.2</c:v>
                </c:pt>
                <c:pt idx="6">
                  <c:v>5.22585447138013E-17</c:v>
                </c:pt>
                <c:pt idx="7">
                  <c:v>-0.2</c:v>
                </c:pt>
                <c:pt idx="8">
                  <c:v>-7.67615138119737E-17</c:v>
                </c:pt>
                <c:pt idx="9">
                  <c:v>0.2</c:v>
                </c:pt>
                <c:pt idx="10">
                  <c:v>7.35089072945172E-17</c:v>
                </c:pt>
                <c:pt idx="11">
                  <c:v>-0.2</c:v>
                </c:pt>
                <c:pt idx="12">
                  <c:v>-1.25767452008318E-16</c:v>
                </c:pt>
                <c:pt idx="13">
                  <c:v>0.2</c:v>
                </c:pt>
                <c:pt idx="14">
                  <c:v>1.50270421106491E-16</c:v>
                </c:pt>
                <c:pt idx="15">
                  <c:v>-0.2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Faltung!$D$6</c:f>
              <c:strCache>
                <c:ptCount val="1"/>
                <c:pt idx="0">
                  <c:v>y2(n)</c:v>
                </c:pt>
              </c:strCache>
            </c:strRef>
          </c:tx>
          <c:spPr>
            <a:ln w="25400"/>
          </c:spPr>
          <c:marker>
            <c:symbol val="x"/>
            <c:size val="6"/>
          </c:marker>
          <c:val>
            <c:numRef>
              <c:f>Faltung!$D$7:$D$22</c:f>
              <c:numCache>
                <c:formatCode>0.00</c:formatCode>
                <c:ptCount val="16"/>
                <c:pt idx="0">
                  <c:v>0.0</c:v>
                </c:pt>
                <c:pt idx="1">
                  <c:v>0.04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0.12</c:v>
                </c:pt>
                <c:pt idx="6">
                  <c:v>0.08</c:v>
                </c:pt>
                <c:pt idx="7">
                  <c:v>1.38777878078145E-17</c:v>
                </c:pt>
                <c:pt idx="8">
                  <c:v>-5.55111512312578E-18</c:v>
                </c:pt>
                <c:pt idx="9">
                  <c:v>0.04</c:v>
                </c:pt>
                <c:pt idx="10">
                  <c:v>1.04517089427603E-17</c:v>
                </c:pt>
                <c:pt idx="11">
                  <c:v>-0.04</c:v>
                </c:pt>
                <c:pt idx="12">
                  <c:v>-3.61689844741164E-17</c:v>
                </c:pt>
                <c:pt idx="13">
                  <c:v>0.04</c:v>
                </c:pt>
                <c:pt idx="14">
                  <c:v>7.76288755499621E-18</c:v>
                </c:pt>
                <c:pt idx="15">
                  <c:v>-0.04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3399288"/>
        <c:axId val="2104735992"/>
      </c:lineChart>
      <c:catAx>
        <c:axId val="210339928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735992"/>
        <c:crosses val="autoZero"/>
        <c:auto val="1"/>
        <c:lblAlgn val="ctr"/>
        <c:lblOffset val="100"/>
        <c:noMultiLvlLbl val="0"/>
      </c:catAx>
      <c:valAx>
        <c:axId val="210473599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33992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2"/>
          <c:order val="0"/>
          <c:tx>
            <c:strRef>
              <c:f>Faltung!$D$6</c:f>
              <c:strCache>
                <c:ptCount val="1"/>
                <c:pt idx="0">
                  <c:v>y2(n)</c:v>
                </c:pt>
              </c:strCache>
            </c:strRef>
          </c:tx>
          <c:spPr>
            <a:ln w="25400"/>
          </c:spPr>
          <c:marker>
            <c:symbol val="x"/>
            <c:size val="6"/>
          </c:marker>
          <c:val>
            <c:numRef>
              <c:f>Faltung!$D$7:$D$22</c:f>
              <c:numCache>
                <c:formatCode>0.00</c:formatCode>
                <c:ptCount val="16"/>
                <c:pt idx="0">
                  <c:v>0.0</c:v>
                </c:pt>
                <c:pt idx="1">
                  <c:v>0.04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0.12</c:v>
                </c:pt>
                <c:pt idx="6">
                  <c:v>0.08</c:v>
                </c:pt>
                <c:pt idx="7">
                  <c:v>1.38777878078145E-17</c:v>
                </c:pt>
                <c:pt idx="8">
                  <c:v>-5.55111512312578E-18</c:v>
                </c:pt>
                <c:pt idx="9">
                  <c:v>0.04</c:v>
                </c:pt>
                <c:pt idx="10">
                  <c:v>1.04517089427603E-17</c:v>
                </c:pt>
                <c:pt idx="11">
                  <c:v>-0.04</c:v>
                </c:pt>
                <c:pt idx="12">
                  <c:v>-3.61689844741164E-17</c:v>
                </c:pt>
                <c:pt idx="13">
                  <c:v>0.04</c:v>
                </c:pt>
                <c:pt idx="14">
                  <c:v>7.76288755499621E-18</c:v>
                </c:pt>
                <c:pt idx="15">
                  <c:v>-0.04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768376"/>
        <c:axId val="2104771128"/>
      </c:lineChart>
      <c:catAx>
        <c:axId val="2104768376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771128"/>
        <c:crosses val="autoZero"/>
        <c:auto val="1"/>
        <c:lblAlgn val="ctr"/>
        <c:lblOffset val="100"/>
        <c:noMultiLvlLbl val="0"/>
      </c:catAx>
      <c:valAx>
        <c:axId val="210477112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476837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Faltung!$B$6</c:f>
              <c:strCache>
                <c:ptCount val="1"/>
                <c:pt idx="0">
                  <c:v>x(n)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Faltung!$B$7:$B$22</c:f>
              <c:numCache>
                <c:formatCode>General</c:formatCode>
                <c:ptCount val="16"/>
                <c:pt idx="0">
                  <c:v>0.0</c:v>
                </c:pt>
                <c:pt idx="1">
                  <c:v>1.0</c:v>
                </c:pt>
                <c:pt idx="2">
                  <c:v>1.22514845490862E-16</c:v>
                </c:pt>
                <c:pt idx="3">
                  <c:v>-1.0</c:v>
                </c:pt>
                <c:pt idx="4">
                  <c:v>-2.45029690981724E-16</c:v>
                </c:pt>
                <c:pt idx="5">
                  <c:v>1.0</c:v>
                </c:pt>
                <c:pt idx="6">
                  <c:v>3.67544536472586E-16</c:v>
                </c:pt>
                <c:pt idx="7">
                  <c:v>-1.0</c:v>
                </c:pt>
                <c:pt idx="8">
                  <c:v>-4.90059381963448E-16</c:v>
                </c:pt>
                <c:pt idx="9">
                  <c:v>1.0</c:v>
                </c:pt>
                <c:pt idx="10">
                  <c:v>6.1257422745431E-16</c:v>
                </c:pt>
                <c:pt idx="11">
                  <c:v>-1.0</c:v>
                </c:pt>
                <c:pt idx="12">
                  <c:v>-7.35089072945172E-16</c:v>
                </c:pt>
                <c:pt idx="13">
                  <c:v>1.0</c:v>
                </c:pt>
                <c:pt idx="14">
                  <c:v>8.57603918436034E-16</c:v>
                </c:pt>
                <c:pt idx="15">
                  <c:v>-1.0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796984"/>
        <c:axId val="2104799752"/>
      </c:lineChart>
      <c:catAx>
        <c:axId val="210479698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799752"/>
        <c:crosses val="autoZero"/>
        <c:auto val="1"/>
        <c:lblAlgn val="ctr"/>
        <c:lblOffset val="100"/>
        <c:noMultiLvlLbl val="0"/>
      </c:catAx>
      <c:valAx>
        <c:axId val="2104799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7969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Faltung!$C$6</c:f>
              <c:strCache>
                <c:ptCount val="1"/>
                <c:pt idx="0">
                  <c:v>y(n)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Faltung!$C$7:$C$22</c:f>
              <c:numCache>
                <c:formatCode>0.00</c:formatCode>
                <c:ptCount val="16"/>
                <c:pt idx="0">
                  <c:v>0.0</c:v>
                </c:pt>
                <c:pt idx="1">
                  <c:v>0.2</c:v>
                </c:pt>
                <c:pt idx="2">
                  <c:v>0.2</c:v>
                </c:pt>
                <c:pt idx="3">
                  <c:v>2.77555756156289E-17</c:v>
                </c:pt>
                <c:pt idx="4">
                  <c:v>-2.77555756156289E-17</c:v>
                </c:pt>
                <c:pt idx="5">
                  <c:v>0.2</c:v>
                </c:pt>
                <c:pt idx="6">
                  <c:v>5.22585447138013E-17</c:v>
                </c:pt>
                <c:pt idx="7">
                  <c:v>-0.2</c:v>
                </c:pt>
                <c:pt idx="8">
                  <c:v>-7.67615138119737E-17</c:v>
                </c:pt>
                <c:pt idx="9">
                  <c:v>0.2</c:v>
                </c:pt>
                <c:pt idx="10">
                  <c:v>7.35089072945172E-17</c:v>
                </c:pt>
                <c:pt idx="11">
                  <c:v>-0.2</c:v>
                </c:pt>
                <c:pt idx="12">
                  <c:v>-1.25767452008318E-16</c:v>
                </c:pt>
                <c:pt idx="13">
                  <c:v>0.2</c:v>
                </c:pt>
                <c:pt idx="14">
                  <c:v>1.50270421106491E-16</c:v>
                </c:pt>
                <c:pt idx="15">
                  <c:v>-0.2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825656"/>
        <c:axId val="2104828408"/>
      </c:lineChart>
      <c:catAx>
        <c:axId val="2104825656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828408"/>
        <c:crosses val="autoZero"/>
        <c:auto val="1"/>
        <c:lblAlgn val="ctr"/>
        <c:lblOffset val="100"/>
        <c:noMultiLvlLbl val="0"/>
      </c:catAx>
      <c:valAx>
        <c:axId val="210482840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482565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Faltung!$B$6</c:f>
              <c:strCache>
                <c:ptCount val="1"/>
                <c:pt idx="0">
                  <c:v>x(n)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Faltung!$B$7:$B$134</c:f>
              <c:numCache>
                <c:formatCode>General</c:formatCode>
                <c:ptCount val="128"/>
                <c:pt idx="0">
                  <c:v>0.0</c:v>
                </c:pt>
                <c:pt idx="1">
                  <c:v>1.0</c:v>
                </c:pt>
                <c:pt idx="2">
                  <c:v>1.22514845490862E-16</c:v>
                </c:pt>
                <c:pt idx="3">
                  <c:v>-1.0</c:v>
                </c:pt>
                <c:pt idx="4">
                  <c:v>-2.45029690981724E-16</c:v>
                </c:pt>
                <c:pt idx="5">
                  <c:v>1.0</c:v>
                </c:pt>
                <c:pt idx="6">
                  <c:v>3.67544536472586E-16</c:v>
                </c:pt>
                <c:pt idx="7">
                  <c:v>-1.0</c:v>
                </c:pt>
                <c:pt idx="8">
                  <c:v>-4.90059381963448E-16</c:v>
                </c:pt>
                <c:pt idx="9">
                  <c:v>1.0</c:v>
                </c:pt>
                <c:pt idx="10">
                  <c:v>6.1257422745431E-16</c:v>
                </c:pt>
                <c:pt idx="11">
                  <c:v>-1.0</c:v>
                </c:pt>
                <c:pt idx="12">
                  <c:v>-7.35089072945172E-16</c:v>
                </c:pt>
                <c:pt idx="13">
                  <c:v>1.0</c:v>
                </c:pt>
                <c:pt idx="14">
                  <c:v>8.57603918436034E-16</c:v>
                </c:pt>
                <c:pt idx="15">
                  <c:v>-1.0</c:v>
                </c:pt>
                <c:pt idx="16">
                  <c:v>-9.80118763926896E-16</c:v>
                </c:pt>
                <c:pt idx="17">
                  <c:v>1.0</c:v>
                </c:pt>
                <c:pt idx="18">
                  <c:v>1.10263360941776E-15</c:v>
                </c:pt>
                <c:pt idx="19">
                  <c:v>-1.0</c:v>
                </c:pt>
                <c:pt idx="20">
                  <c:v>-1.22514845490862E-15</c:v>
                </c:pt>
                <c:pt idx="21">
                  <c:v>1.0</c:v>
                </c:pt>
                <c:pt idx="22">
                  <c:v>4.90037697919998E-15</c:v>
                </c:pt>
                <c:pt idx="23">
                  <c:v>-1.0</c:v>
                </c:pt>
                <c:pt idx="24">
                  <c:v>-1.47017814589034E-15</c:v>
                </c:pt>
                <c:pt idx="25">
                  <c:v>1.0</c:v>
                </c:pt>
                <c:pt idx="26">
                  <c:v>-1.96002068741929E-15</c:v>
                </c:pt>
                <c:pt idx="27">
                  <c:v>-1.0</c:v>
                </c:pt>
                <c:pt idx="28">
                  <c:v>-1.71520783687207E-15</c:v>
                </c:pt>
                <c:pt idx="29">
                  <c:v>1.0</c:v>
                </c:pt>
                <c:pt idx="30">
                  <c:v>5.39043636116343E-15</c:v>
                </c:pt>
                <c:pt idx="31">
                  <c:v>-1.0</c:v>
                </c:pt>
                <c:pt idx="32">
                  <c:v>1.0</c:v>
                </c:pt>
                <c:pt idx="33">
                  <c:v>1.0</c:v>
                </c:pt>
                <c:pt idx="34">
                  <c:v>1.0</c:v>
                </c:pt>
                <c:pt idx="35">
                  <c:v>1.0</c:v>
                </c:pt>
                <c:pt idx="36">
                  <c:v>1.0</c:v>
                </c:pt>
                <c:pt idx="37">
                  <c:v>1.0</c:v>
                </c:pt>
                <c:pt idx="38">
                  <c:v>1.0</c:v>
                </c:pt>
                <c:pt idx="39" formatCode="0.0">
                  <c:v>-1.0</c:v>
                </c:pt>
                <c:pt idx="40" formatCode="0.0">
                  <c:v>-2.45029690981724E-15</c:v>
                </c:pt>
                <c:pt idx="41" formatCode="0.0">
                  <c:v>1.0</c:v>
                </c:pt>
                <c:pt idx="42" formatCode="0.0">
                  <c:v>0.0</c:v>
                </c:pt>
                <c:pt idx="43" formatCode="0.0">
                  <c:v>0.0</c:v>
                </c:pt>
                <c:pt idx="44" formatCode="0.0">
                  <c:v>0.0</c:v>
                </c:pt>
                <c:pt idx="45" formatCode="0.0">
                  <c:v>0.0</c:v>
                </c:pt>
                <c:pt idx="46" formatCode="0.0">
                  <c:v>0.0</c:v>
                </c:pt>
                <c:pt idx="47" formatCode="0.0">
                  <c:v>0.0</c:v>
                </c:pt>
                <c:pt idx="48" formatCode="0.0">
                  <c:v>0.0</c:v>
                </c:pt>
                <c:pt idx="49" formatCode="0.0">
                  <c:v>0.0</c:v>
                </c:pt>
                <c:pt idx="50" formatCode="0.0">
                  <c:v>0.0</c:v>
                </c:pt>
                <c:pt idx="51" formatCode="0.0">
                  <c:v>0.0</c:v>
                </c:pt>
                <c:pt idx="52" formatCode="0.0">
                  <c:v>0.0</c:v>
                </c:pt>
                <c:pt idx="53" formatCode="0.0">
                  <c:v>0.0</c:v>
                </c:pt>
                <c:pt idx="54" formatCode="0.0">
                  <c:v>0.0</c:v>
                </c:pt>
                <c:pt idx="55" formatCode="0.0">
                  <c:v>0.0</c:v>
                </c:pt>
                <c:pt idx="56" formatCode="0.0">
                  <c:v>0.0</c:v>
                </c:pt>
                <c:pt idx="57" formatCode="0.0">
                  <c:v>0.0</c:v>
                </c:pt>
                <c:pt idx="58" formatCode="0.0">
                  <c:v>0.0</c:v>
                </c:pt>
                <c:pt idx="59" formatCode="0.0">
                  <c:v>0.0</c:v>
                </c:pt>
                <c:pt idx="60" formatCode="0.0">
                  <c:v>0.0</c:v>
                </c:pt>
                <c:pt idx="61" formatCode="0.0">
                  <c:v>0.0</c:v>
                </c:pt>
                <c:pt idx="62" formatCode="0.0">
                  <c:v>0.0</c:v>
                </c:pt>
                <c:pt idx="63" formatCode="0.0">
                  <c:v>0.0</c:v>
                </c:pt>
                <c:pt idx="64" formatCode="0.0">
                  <c:v>0.0</c:v>
                </c:pt>
                <c:pt idx="65" formatCode="0.0">
                  <c:v>0.0</c:v>
                </c:pt>
                <c:pt idx="66" formatCode="0.0">
                  <c:v>0.0</c:v>
                </c:pt>
                <c:pt idx="67" formatCode="0.0">
                  <c:v>0.0</c:v>
                </c:pt>
                <c:pt idx="68" formatCode="0.0">
                  <c:v>0.0</c:v>
                </c:pt>
                <c:pt idx="69" formatCode="0.0">
                  <c:v>0.0</c:v>
                </c:pt>
                <c:pt idx="70" formatCode="0.0">
                  <c:v>0.0</c:v>
                </c:pt>
                <c:pt idx="71" formatCode="0.0">
                  <c:v>0.0</c:v>
                </c:pt>
                <c:pt idx="72" formatCode="0.0">
                  <c:v>0.0</c:v>
                </c:pt>
                <c:pt idx="73" formatCode="0.0">
                  <c:v>0.0</c:v>
                </c:pt>
                <c:pt idx="74" formatCode="0.0">
                  <c:v>0.0</c:v>
                </c:pt>
                <c:pt idx="75" formatCode="0.0">
                  <c:v>0.0</c:v>
                </c:pt>
                <c:pt idx="76" formatCode="0.0">
                  <c:v>0.0</c:v>
                </c:pt>
                <c:pt idx="77" formatCode="0.0">
                  <c:v>0.0</c:v>
                </c:pt>
                <c:pt idx="78" formatCode="0.0">
                  <c:v>0.0</c:v>
                </c:pt>
                <c:pt idx="79" formatCode="0.0">
                  <c:v>0.0</c:v>
                </c:pt>
                <c:pt idx="80" formatCode="0.0">
                  <c:v>0.0</c:v>
                </c:pt>
                <c:pt idx="81" formatCode="0.0">
                  <c:v>0.0</c:v>
                </c:pt>
                <c:pt idx="82" formatCode="0.0">
                  <c:v>0.0</c:v>
                </c:pt>
                <c:pt idx="83" formatCode="0.0">
                  <c:v>0.0</c:v>
                </c:pt>
                <c:pt idx="84" formatCode="0.0">
                  <c:v>0.0</c:v>
                </c:pt>
                <c:pt idx="85" formatCode="0.0">
                  <c:v>0.0</c:v>
                </c:pt>
                <c:pt idx="86" formatCode="0.0">
                  <c:v>0.0</c:v>
                </c:pt>
                <c:pt idx="87" formatCode="0.0">
                  <c:v>0.0</c:v>
                </c:pt>
                <c:pt idx="88" formatCode="0.0">
                  <c:v>0.0</c:v>
                </c:pt>
                <c:pt idx="89" formatCode="0.0">
                  <c:v>0.0</c:v>
                </c:pt>
                <c:pt idx="90" formatCode="0.0">
                  <c:v>0.0</c:v>
                </c:pt>
                <c:pt idx="91" formatCode="0.0">
                  <c:v>0.0</c:v>
                </c:pt>
                <c:pt idx="92" formatCode="0.0">
                  <c:v>0.0</c:v>
                </c:pt>
                <c:pt idx="93" formatCode="0.0">
                  <c:v>0.0</c:v>
                </c:pt>
                <c:pt idx="94" formatCode="0.0">
                  <c:v>0.0</c:v>
                </c:pt>
                <c:pt idx="95" formatCode="0.0">
                  <c:v>0.0</c:v>
                </c:pt>
                <c:pt idx="96" formatCode="0.0">
                  <c:v>0.0</c:v>
                </c:pt>
                <c:pt idx="97" formatCode="0.0">
                  <c:v>0.0</c:v>
                </c:pt>
                <c:pt idx="98" formatCode="0.0">
                  <c:v>0.0</c:v>
                </c:pt>
                <c:pt idx="99" formatCode="0.0">
                  <c:v>0.0</c:v>
                </c:pt>
                <c:pt idx="100" formatCode="0.0">
                  <c:v>0.0</c:v>
                </c:pt>
                <c:pt idx="101" formatCode="0.0">
                  <c:v>0.0</c:v>
                </c:pt>
                <c:pt idx="102" formatCode="0.0">
                  <c:v>0.0</c:v>
                </c:pt>
                <c:pt idx="103" formatCode="0.0">
                  <c:v>0.0</c:v>
                </c:pt>
                <c:pt idx="104" formatCode="0.0">
                  <c:v>0.0</c:v>
                </c:pt>
                <c:pt idx="105" formatCode="0.0">
                  <c:v>0.0</c:v>
                </c:pt>
                <c:pt idx="106" formatCode="0.0">
                  <c:v>0.0</c:v>
                </c:pt>
                <c:pt idx="107" formatCode="0.0">
                  <c:v>0.0</c:v>
                </c:pt>
                <c:pt idx="108" formatCode="0.0">
                  <c:v>0.0</c:v>
                </c:pt>
                <c:pt idx="109" formatCode="0.0">
                  <c:v>0.0</c:v>
                </c:pt>
                <c:pt idx="110" formatCode="0.0">
                  <c:v>0.0</c:v>
                </c:pt>
                <c:pt idx="111" formatCode="0.0">
                  <c:v>0.0</c:v>
                </c:pt>
                <c:pt idx="112" formatCode="0.0">
                  <c:v>0.0</c:v>
                </c:pt>
                <c:pt idx="113" formatCode="0.0">
                  <c:v>0.0</c:v>
                </c:pt>
                <c:pt idx="114" formatCode="0.0">
                  <c:v>0.0</c:v>
                </c:pt>
                <c:pt idx="115" formatCode="0.0">
                  <c:v>0.0</c:v>
                </c:pt>
                <c:pt idx="116" formatCode="0.0">
                  <c:v>0.0</c:v>
                </c:pt>
                <c:pt idx="117" formatCode="0.0">
                  <c:v>0.0</c:v>
                </c:pt>
                <c:pt idx="118" formatCode="0.0">
                  <c:v>0.0</c:v>
                </c:pt>
                <c:pt idx="119" formatCode="0.0">
                  <c:v>0.0</c:v>
                </c:pt>
                <c:pt idx="120" formatCode="0.0">
                  <c:v>0.0</c:v>
                </c:pt>
                <c:pt idx="121" formatCode="0.0">
                  <c:v>0.0</c:v>
                </c:pt>
                <c:pt idx="122" formatCode="0.0">
                  <c:v>0.0</c:v>
                </c:pt>
                <c:pt idx="123" formatCode="0.0">
                  <c:v>0.0</c:v>
                </c:pt>
                <c:pt idx="124" formatCode="0.0">
                  <c:v>0.0</c:v>
                </c:pt>
                <c:pt idx="125" formatCode="0.0">
                  <c:v>0.0</c:v>
                </c:pt>
                <c:pt idx="126" formatCode="0.0">
                  <c:v>0.0</c:v>
                </c:pt>
                <c:pt idx="127" formatCode="0.0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173608"/>
        <c:axId val="2104181928"/>
      </c:lineChart>
      <c:catAx>
        <c:axId val="210417360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181928"/>
        <c:crosses val="autoZero"/>
        <c:auto val="1"/>
        <c:lblAlgn val="ctr"/>
        <c:lblOffset val="100"/>
        <c:noMultiLvlLbl val="0"/>
      </c:catAx>
      <c:valAx>
        <c:axId val="21041819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10417360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2"/>
          <c:order val="0"/>
          <c:tx>
            <c:strRef>
              <c:f>Faltung!$D$6</c:f>
              <c:strCache>
                <c:ptCount val="1"/>
                <c:pt idx="0">
                  <c:v>y2(n)</c:v>
                </c:pt>
              </c:strCache>
            </c:strRef>
          </c:tx>
          <c:spPr>
            <a:ln w="25400">
              <a:noFill/>
            </a:ln>
          </c:spPr>
          <c:marker>
            <c:symbol val="none"/>
          </c:marker>
          <c:val>
            <c:numRef>
              <c:f>Faltung!$D$7:$D$22</c:f>
              <c:numCache>
                <c:formatCode>0.00</c:formatCode>
                <c:ptCount val="16"/>
                <c:pt idx="0">
                  <c:v>0.0</c:v>
                </c:pt>
                <c:pt idx="1">
                  <c:v>0.04</c:v>
                </c:pt>
                <c:pt idx="2">
                  <c:v>0.08</c:v>
                </c:pt>
                <c:pt idx="3">
                  <c:v>0.08</c:v>
                </c:pt>
                <c:pt idx="4">
                  <c:v>0.08</c:v>
                </c:pt>
                <c:pt idx="5">
                  <c:v>0.12</c:v>
                </c:pt>
                <c:pt idx="6">
                  <c:v>0.08</c:v>
                </c:pt>
                <c:pt idx="7">
                  <c:v>1.38777878078145E-17</c:v>
                </c:pt>
                <c:pt idx="8">
                  <c:v>-5.55111512312578E-18</c:v>
                </c:pt>
                <c:pt idx="9">
                  <c:v>0.04</c:v>
                </c:pt>
                <c:pt idx="10">
                  <c:v>1.04517089427603E-17</c:v>
                </c:pt>
                <c:pt idx="11">
                  <c:v>-0.04</c:v>
                </c:pt>
                <c:pt idx="12">
                  <c:v>-3.61689844741164E-17</c:v>
                </c:pt>
                <c:pt idx="13">
                  <c:v>0.04</c:v>
                </c:pt>
                <c:pt idx="14">
                  <c:v>7.76288755499621E-18</c:v>
                </c:pt>
                <c:pt idx="15">
                  <c:v>-0.04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193528"/>
        <c:axId val="2104196488"/>
      </c:lineChart>
      <c:catAx>
        <c:axId val="210419352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196488"/>
        <c:crosses val="autoZero"/>
        <c:auto val="1"/>
        <c:lblAlgn val="ctr"/>
        <c:lblOffset val="100"/>
        <c:noMultiLvlLbl val="0"/>
      </c:catAx>
      <c:valAx>
        <c:axId val="210419648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419352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2"/>
          <c:order val="0"/>
          <c:tx>
            <c:strRef>
              <c:f>Faltung!$C$6</c:f>
              <c:strCache>
                <c:ptCount val="1"/>
                <c:pt idx="0">
                  <c:v>y(n)</c:v>
                </c:pt>
              </c:strCache>
            </c:strRef>
          </c:tx>
          <c:spPr>
            <a:ln w="25400">
              <a:solidFill>
                <a:schemeClr val="accent3"/>
              </a:solidFill>
            </a:ln>
          </c:spPr>
          <c:marker>
            <c:symbol val="x"/>
            <c:size val="9"/>
            <c:spPr>
              <a:ln>
                <a:solidFill>
                  <a:srgbClr val="008000"/>
                </a:solidFill>
              </a:ln>
            </c:spPr>
          </c:marker>
          <c:val>
            <c:numRef>
              <c:f>Faltung!$C$7:$C$22</c:f>
              <c:numCache>
                <c:formatCode>0.00</c:formatCode>
                <c:ptCount val="16"/>
                <c:pt idx="0">
                  <c:v>0.0</c:v>
                </c:pt>
                <c:pt idx="1">
                  <c:v>0.2</c:v>
                </c:pt>
                <c:pt idx="2">
                  <c:v>0.2</c:v>
                </c:pt>
                <c:pt idx="3">
                  <c:v>2.77555756156289E-17</c:v>
                </c:pt>
                <c:pt idx="4">
                  <c:v>-2.77555756156289E-17</c:v>
                </c:pt>
                <c:pt idx="5">
                  <c:v>0.2</c:v>
                </c:pt>
                <c:pt idx="6">
                  <c:v>5.22585447138013E-17</c:v>
                </c:pt>
                <c:pt idx="7">
                  <c:v>-0.2</c:v>
                </c:pt>
                <c:pt idx="8">
                  <c:v>-7.67615138119737E-17</c:v>
                </c:pt>
                <c:pt idx="9">
                  <c:v>0.2</c:v>
                </c:pt>
                <c:pt idx="10">
                  <c:v>7.35089072945172E-17</c:v>
                </c:pt>
                <c:pt idx="11">
                  <c:v>-0.2</c:v>
                </c:pt>
                <c:pt idx="12">
                  <c:v>-1.25767452008318E-16</c:v>
                </c:pt>
                <c:pt idx="13">
                  <c:v>0.2</c:v>
                </c:pt>
                <c:pt idx="14">
                  <c:v>1.50270421106491E-16</c:v>
                </c:pt>
                <c:pt idx="15">
                  <c:v>-0.2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869944"/>
        <c:axId val="2104872520"/>
      </c:lineChart>
      <c:catAx>
        <c:axId val="210486994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872520"/>
        <c:crosses val="autoZero"/>
        <c:auto val="1"/>
        <c:lblAlgn val="ctr"/>
        <c:lblOffset val="100"/>
        <c:noMultiLvlLbl val="0"/>
      </c:catAx>
      <c:valAx>
        <c:axId val="210487252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486994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Faltung!$C$6</c:f>
              <c:strCache>
                <c:ptCount val="1"/>
                <c:pt idx="0">
                  <c:v>y(n)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Faltung!$C$7:$C$74</c:f>
              <c:numCache>
                <c:formatCode>0.00</c:formatCode>
                <c:ptCount val="68"/>
                <c:pt idx="0">
                  <c:v>0.0</c:v>
                </c:pt>
                <c:pt idx="1">
                  <c:v>0.2</c:v>
                </c:pt>
                <c:pt idx="2">
                  <c:v>0.2</c:v>
                </c:pt>
                <c:pt idx="3">
                  <c:v>2.77555756156289E-17</c:v>
                </c:pt>
                <c:pt idx="4">
                  <c:v>-2.77555756156289E-17</c:v>
                </c:pt>
                <c:pt idx="5">
                  <c:v>0.2</c:v>
                </c:pt>
                <c:pt idx="6">
                  <c:v>5.22585447138013E-17</c:v>
                </c:pt>
                <c:pt idx="7">
                  <c:v>-0.2</c:v>
                </c:pt>
                <c:pt idx="8">
                  <c:v>-7.67615138119737E-17</c:v>
                </c:pt>
                <c:pt idx="9">
                  <c:v>0.2</c:v>
                </c:pt>
                <c:pt idx="10">
                  <c:v>7.35089072945172E-17</c:v>
                </c:pt>
                <c:pt idx="11">
                  <c:v>-0.2</c:v>
                </c:pt>
                <c:pt idx="12">
                  <c:v>-1.25767452008318E-16</c:v>
                </c:pt>
                <c:pt idx="13">
                  <c:v>0.2</c:v>
                </c:pt>
                <c:pt idx="14">
                  <c:v>1.50270421106491E-16</c:v>
                </c:pt>
                <c:pt idx="15">
                  <c:v>-0.2</c:v>
                </c:pt>
                <c:pt idx="16">
                  <c:v>-1.74773390204663E-16</c:v>
                </c:pt>
                <c:pt idx="17">
                  <c:v>0.2</c:v>
                </c:pt>
                <c:pt idx="18">
                  <c:v>1.99276359302836E-16</c:v>
                </c:pt>
                <c:pt idx="19">
                  <c:v>-0.2</c:v>
                </c:pt>
                <c:pt idx="20">
                  <c:v>-2.23779328401008E-16</c:v>
                </c:pt>
                <c:pt idx="21">
                  <c:v>0.2</c:v>
                </c:pt>
                <c:pt idx="22">
                  <c:v>9.42171687889903E-16</c:v>
                </c:pt>
                <c:pt idx="23">
                  <c:v>-0.199999999999999</c:v>
                </c:pt>
                <c:pt idx="24">
                  <c:v>4.2110412379337E-16</c:v>
                </c:pt>
                <c:pt idx="25">
                  <c:v>0.200000000000001</c:v>
                </c:pt>
                <c:pt idx="26">
                  <c:v>2.86186005449274E-16</c:v>
                </c:pt>
                <c:pt idx="27">
                  <c:v>-0.200000000000001</c:v>
                </c:pt>
                <c:pt idx="28">
                  <c:v>-1.01568059518442E-15</c:v>
                </c:pt>
                <c:pt idx="29">
                  <c:v>0.199999999999999</c:v>
                </c:pt>
                <c:pt idx="30">
                  <c:v>3.57396404138122E-16</c:v>
                </c:pt>
                <c:pt idx="31">
                  <c:v>-0.199999999999999</c:v>
                </c:pt>
                <c:pt idx="32">
                  <c:v>0.0</c:v>
                </c:pt>
                <c:pt idx="33">
                  <c:v>0.0</c:v>
                </c:pt>
                <c:pt idx="34">
                  <c:v>0.0</c:v>
                </c:pt>
                <c:pt idx="35">
                  <c:v>0.0</c:v>
                </c:pt>
                <c:pt idx="36">
                  <c:v>0.0</c:v>
                </c:pt>
                <c:pt idx="37">
                  <c:v>0.0</c:v>
                </c:pt>
                <c:pt idx="38">
                  <c:v>0.0</c:v>
                </c:pt>
                <c:pt idx="39">
                  <c:v>0.0</c:v>
                </c:pt>
                <c:pt idx="40">
                  <c:v>0.0</c:v>
                </c:pt>
                <c:pt idx="41">
                  <c:v>0.399999999999999</c:v>
                </c:pt>
                <c:pt idx="42">
                  <c:v>0.199999999999999</c:v>
                </c:pt>
                <c:pt idx="43">
                  <c:v>-4.9960036108132E-16</c:v>
                </c:pt>
                <c:pt idx="44">
                  <c:v>0.199999999999999</c:v>
                </c:pt>
                <c:pt idx="45">
                  <c:v>0.2</c:v>
                </c:pt>
                <c:pt idx="46">
                  <c:v>0.0</c:v>
                </c:pt>
                <c:pt idx="47">
                  <c:v>0.0</c:v>
                </c:pt>
                <c:pt idx="48">
                  <c:v>0.0</c:v>
                </c:pt>
                <c:pt idx="49">
                  <c:v>0.0</c:v>
                </c:pt>
                <c:pt idx="50">
                  <c:v>0.0</c:v>
                </c:pt>
                <c:pt idx="51">
                  <c:v>0.0</c:v>
                </c:pt>
                <c:pt idx="52">
                  <c:v>0.0</c:v>
                </c:pt>
                <c:pt idx="53">
                  <c:v>0.0</c:v>
                </c:pt>
                <c:pt idx="54">
                  <c:v>0.0</c:v>
                </c:pt>
                <c:pt idx="55">
                  <c:v>0.0</c:v>
                </c:pt>
                <c:pt idx="56">
                  <c:v>0.0</c:v>
                </c:pt>
                <c:pt idx="57">
                  <c:v>0.0</c:v>
                </c:pt>
                <c:pt idx="58">
                  <c:v>0.0</c:v>
                </c:pt>
                <c:pt idx="59">
                  <c:v>0.0</c:v>
                </c:pt>
                <c:pt idx="60">
                  <c:v>0.0</c:v>
                </c:pt>
                <c:pt idx="61">
                  <c:v>0.0</c:v>
                </c:pt>
                <c:pt idx="62">
                  <c:v>0.0</c:v>
                </c:pt>
                <c:pt idx="63">
                  <c:v>0.0</c:v>
                </c:pt>
                <c:pt idx="64">
                  <c:v>0.0</c:v>
                </c:pt>
                <c:pt idx="65">
                  <c:v>0.0</c:v>
                </c:pt>
                <c:pt idx="66">
                  <c:v>0.0</c:v>
                </c:pt>
                <c:pt idx="67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891096"/>
        <c:axId val="2104893960"/>
      </c:lineChart>
      <c:catAx>
        <c:axId val="2104891096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893960"/>
        <c:crosses val="autoZero"/>
        <c:auto val="1"/>
        <c:lblAlgn val="ctr"/>
        <c:lblOffset val="100"/>
        <c:noMultiLvlLbl val="0"/>
      </c:catAx>
      <c:valAx>
        <c:axId val="210489396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489109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'IIR-Filter'!$B$7</c:f>
              <c:strCache>
                <c:ptCount val="1"/>
                <c:pt idx="0">
                  <c:v>x(n)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'IIR-Filter'!$B$8:$B$39</c:f>
              <c:numCache>
                <c:formatCode>0.0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1.0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'IIR-Filter'!$C$7</c:f>
              <c:strCache>
                <c:ptCount val="1"/>
                <c:pt idx="0">
                  <c:v>y(n)</c:v>
                </c:pt>
              </c:strCache>
            </c:strRef>
          </c:tx>
          <c:spPr>
            <a:ln w="25400"/>
          </c:spPr>
          <c:marker>
            <c:symbol val="x"/>
            <c:size val="6"/>
          </c:marker>
          <c:val>
            <c:numRef>
              <c:f>'IIR-Filter'!$C$8:$C$39</c:f>
              <c:numCache>
                <c:formatCode>0.00</c:formatCode>
                <c:ptCount val="32"/>
                <c:pt idx="0">
                  <c:v>1.801801801801802</c:v>
                </c:pt>
                <c:pt idx="1">
                  <c:v>0.36036036036036</c:v>
                </c:pt>
                <c:pt idx="2">
                  <c:v>1.513513513513513</c:v>
                </c:pt>
                <c:pt idx="3">
                  <c:v>0.590990990990991</c:v>
                </c:pt>
                <c:pt idx="4">
                  <c:v>1.329009009009009</c:v>
                </c:pt>
                <c:pt idx="5">
                  <c:v>0.738594594594594</c:v>
                </c:pt>
                <c:pt idx="6">
                  <c:v>1.210926126126126</c:v>
                </c:pt>
                <c:pt idx="7">
                  <c:v>0.833060900900901</c:v>
                </c:pt>
                <c:pt idx="8">
                  <c:v>1.135353081081081</c:v>
                </c:pt>
                <c:pt idx="9">
                  <c:v>0.893519336936937</c:v>
                </c:pt>
                <c:pt idx="10">
                  <c:v>1.086986332252252</c:v>
                </c:pt>
                <c:pt idx="11">
                  <c:v>0.932212736</c:v>
                </c:pt>
                <c:pt idx="12">
                  <c:v>1.056031613001802</c:v>
                </c:pt>
                <c:pt idx="13">
                  <c:v>0.95697651140036</c:v>
                </c:pt>
                <c:pt idx="14">
                  <c:v>1.036220592681513</c:v>
                </c:pt>
                <c:pt idx="15">
                  <c:v>0.972825327656591</c:v>
                </c:pt>
                <c:pt idx="16">
                  <c:v>1.023541539676529</c:v>
                </c:pt>
                <c:pt idx="17">
                  <c:v>-0.818833231741223</c:v>
                </c:pt>
                <c:pt idx="18">
                  <c:v>0.655066585392978</c:v>
                </c:pt>
                <c:pt idx="19">
                  <c:v>-0.524053268314383</c:v>
                </c:pt>
                <c:pt idx="20">
                  <c:v>0.419242614651506</c:v>
                </c:pt>
                <c:pt idx="21">
                  <c:v>-0.335394091721205</c:v>
                </c:pt>
                <c:pt idx="22">
                  <c:v>0.268315273376964</c:v>
                </c:pt>
                <c:pt idx="23">
                  <c:v>-0.214652218701571</c:v>
                </c:pt>
                <c:pt idx="24">
                  <c:v>0.171721774961257</c:v>
                </c:pt>
                <c:pt idx="25">
                  <c:v>-0.137377419969006</c:v>
                </c:pt>
                <c:pt idx="26">
                  <c:v>0.109901935975204</c:v>
                </c:pt>
                <c:pt idx="27">
                  <c:v>-0.0879215487801636</c:v>
                </c:pt>
                <c:pt idx="28">
                  <c:v>0.0703372390241309</c:v>
                </c:pt>
                <c:pt idx="29">
                  <c:v>-0.0562697912193047</c:v>
                </c:pt>
                <c:pt idx="30">
                  <c:v>0.0450158329754438</c:v>
                </c:pt>
                <c:pt idx="31">
                  <c:v>-0.036012666380355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240792"/>
        <c:axId val="2104243736"/>
      </c:lineChart>
      <c:catAx>
        <c:axId val="2104240792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243736"/>
        <c:crosses val="autoZero"/>
        <c:auto val="1"/>
        <c:lblAlgn val="ctr"/>
        <c:lblOffset val="100"/>
        <c:noMultiLvlLbl val="0"/>
      </c:catAx>
      <c:valAx>
        <c:axId val="2104243736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1042407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'IIR-Filter'!$C$7</c:f>
              <c:strCache>
                <c:ptCount val="1"/>
                <c:pt idx="0">
                  <c:v>y(n)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'IIR-Filter'!$C$8:$C$39</c:f>
              <c:numCache>
                <c:formatCode>0.00</c:formatCode>
                <c:ptCount val="32"/>
                <c:pt idx="0">
                  <c:v>1.801801801801802</c:v>
                </c:pt>
                <c:pt idx="1">
                  <c:v>0.36036036036036</c:v>
                </c:pt>
                <c:pt idx="2">
                  <c:v>1.513513513513513</c:v>
                </c:pt>
                <c:pt idx="3">
                  <c:v>0.590990990990991</c:v>
                </c:pt>
                <c:pt idx="4">
                  <c:v>1.329009009009009</c:v>
                </c:pt>
                <c:pt idx="5">
                  <c:v>0.738594594594594</c:v>
                </c:pt>
                <c:pt idx="6">
                  <c:v>1.210926126126126</c:v>
                </c:pt>
                <c:pt idx="7">
                  <c:v>0.833060900900901</c:v>
                </c:pt>
                <c:pt idx="8">
                  <c:v>1.135353081081081</c:v>
                </c:pt>
                <c:pt idx="9">
                  <c:v>0.893519336936937</c:v>
                </c:pt>
                <c:pt idx="10">
                  <c:v>1.086986332252252</c:v>
                </c:pt>
                <c:pt idx="11">
                  <c:v>0.932212736</c:v>
                </c:pt>
                <c:pt idx="12">
                  <c:v>1.056031613001802</c:v>
                </c:pt>
                <c:pt idx="13">
                  <c:v>0.95697651140036</c:v>
                </c:pt>
                <c:pt idx="14">
                  <c:v>1.036220592681513</c:v>
                </c:pt>
                <c:pt idx="15">
                  <c:v>0.972825327656591</c:v>
                </c:pt>
                <c:pt idx="16">
                  <c:v>1.023541539676529</c:v>
                </c:pt>
                <c:pt idx="17">
                  <c:v>-0.818833231741223</c:v>
                </c:pt>
                <c:pt idx="18">
                  <c:v>0.655066585392978</c:v>
                </c:pt>
                <c:pt idx="19">
                  <c:v>-0.524053268314383</c:v>
                </c:pt>
                <c:pt idx="20">
                  <c:v>0.419242614651506</c:v>
                </c:pt>
                <c:pt idx="21">
                  <c:v>-0.335394091721205</c:v>
                </c:pt>
                <c:pt idx="22">
                  <c:v>0.268315273376964</c:v>
                </c:pt>
                <c:pt idx="23">
                  <c:v>-0.214652218701571</c:v>
                </c:pt>
                <c:pt idx="24">
                  <c:v>0.171721774961257</c:v>
                </c:pt>
                <c:pt idx="25">
                  <c:v>-0.137377419969006</c:v>
                </c:pt>
                <c:pt idx="26">
                  <c:v>0.109901935975204</c:v>
                </c:pt>
                <c:pt idx="27">
                  <c:v>-0.0879215487801636</c:v>
                </c:pt>
                <c:pt idx="28">
                  <c:v>0.0703372390241309</c:v>
                </c:pt>
                <c:pt idx="29">
                  <c:v>-0.0562697912193047</c:v>
                </c:pt>
                <c:pt idx="30">
                  <c:v>0.0450158329754438</c:v>
                </c:pt>
                <c:pt idx="31">
                  <c:v>-0.036012666380355</c:v>
                </c:pt>
              </c:numCache>
            </c:numRef>
          </c:val>
          <c:smooth val="1"/>
        </c:ser>
        <c:ser>
          <c:idx val="2"/>
          <c:order val="1"/>
          <c:tx>
            <c:strRef>
              <c:f>'IIR-Filter'!$D$7</c:f>
              <c:strCache>
                <c:ptCount val="1"/>
                <c:pt idx="0">
                  <c:v>y2(n)</c:v>
                </c:pt>
              </c:strCache>
            </c:strRef>
          </c:tx>
          <c:spPr>
            <a:ln w="25400"/>
          </c:spPr>
          <c:marker>
            <c:symbol val="x"/>
            <c:size val="6"/>
          </c:marker>
          <c:val>
            <c:numRef>
              <c:f>'IIR-Filter'!$D$8:$D$39</c:f>
              <c:numCache>
                <c:formatCode>0.00</c:formatCode>
                <c:ptCount val="32"/>
                <c:pt idx="0">
                  <c:v>3.246489732976219</c:v>
                </c:pt>
                <c:pt idx="1">
                  <c:v>-1.947893839785731</c:v>
                </c:pt>
                <c:pt idx="2">
                  <c:v>4.28536644752861</c:v>
                </c:pt>
                <c:pt idx="3">
                  <c:v>-2.363444525606688</c:v>
                </c:pt>
                <c:pt idx="4">
                  <c:v>4.28536644752861</c:v>
                </c:pt>
                <c:pt idx="5">
                  <c:v>-2.097492086681276</c:v>
                </c:pt>
                <c:pt idx="6">
                  <c:v>3.859842545247951</c:v>
                </c:pt>
                <c:pt idx="7">
                  <c:v>-1.586863403944486</c:v>
                </c:pt>
                <c:pt idx="8">
                  <c:v>3.315171950328708</c:v>
                </c:pt>
                <c:pt idx="9">
                  <c:v>-1.042192809025243</c:v>
                </c:pt>
                <c:pt idx="10">
                  <c:v>2.792288179206234</c:v>
                </c:pt>
                <c:pt idx="11">
                  <c:v>-0.5541679559776</c:v>
                </c:pt>
                <c:pt idx="12">
                  <c:v>2.34609402784839</c:v>
                </c:pt>
                <c:pt idx="13">
                  <c:v>-0.152593219755541</c:v>
                </c:pt>
                <c:pt idx="14">
                  <c:v>1.989138706762114</c:v>
                </c:pt>
                <c:pt idx="15">
                  <c:v>0.161527462800382</c:v>
                </c:pt>
                <c:pt idx="16">
                  <c:v>1.714997020167854</c:v>
                </c:pt>
                <c:pt idx="17">
                  <c:v>-2.847372808460811</c:v>
                </c:pt>
                <c:pt idx="18">
                  <c:v>3.458198400629872</c:v>
                </c:pt>
                <c:pt idx="19">
                  <c:v>-3.710798843592876</c:v>
                </c:pt>
                <c:pt idx="20">
                  <c:v>3.724031173345484</c:v>
                </c:pt>
                <c:pt idx="21">
                  <c:v>-3.583538617453333</c:v>
                </c:pt>
                <c:pt idx="22">
                  <c:v>3.350281836984223</c:v>
                </c:pt>
                <c:pt idx="23">
                  <c:v>-3.066986224004624</c:v>
                </c:pt>
                <c:pt idx="24">
                  <c:v>2.762997582737495</c:v>
                </c:pt>
                <c:pt idx="25">
                  <c:v>-2.457924949017033</c:v>
                </c:pt>
                <c:pt idx="26">
                  <c:v>2.164361465475257</c:v>
                </c:pt>
                <c:pt idx="27">
                  <c:v>-1.889906377389509</c:v>
                </c:pt>
                <c:pt idx="28">
                  <c:v>1.638658865919051</c:v>
                </c:pt>
                <c:pt idx="29">
                  <c:v>-1.412314103941195</c:v>
                </c:pt>
                <c:pt idx="30">
                  <c:v>1.21096089211772</c:v>
                </c:pt>
                <c:pt idx="31">
                  <c:v>-1.033656400865987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949864"/>
        <c:axId val="2104952840"/>
      </c:lineChart>
      <c:catAx>
        <c:axId val="2104949864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952840"/>
        <c:crosses val="autoZero"/>
        <c:auto val="1"/>
        <c:lblAlgn val="ctr"/>
        <c:lblOffset val="100"/>
        <c:noMultiLvlLbl val="0"/>
      </c:catAx>
      <c:valAx>
        <c:axId val="210495284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49498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2"/>
          <c:order val="0"/>
          <c:tx>
            <c:strRef>
              <c:f>'IIR-Filter'!$C$7</c:f>
              <c:strCache>
                <c:ptCount val="1"/>
                <c:pt idx="0">
                  <c:v>y(n)</c:v>
                </c:pt>
              </c:strCache>
            </c:strRef>
          </c:tx>
          <c:spPr>
            <a:ln w="25400"/>
          </c:spPr>
          <c:marker>
            <c:symbol val="x"/>
            <c:size val="6"/>
          </c:marker>
          <c:val>
            <c:numRef>
              <c:f>'IIR-Filter'!$C$8:$C$39</c:f>
              <c:numCache>
                <c:formatCode>0.00</c:formatCode>
                <c:ptCount val="32"/>
                <c:pt idx="0">
                  <c:v>1.801801801801802</c:v>
                </c:pt>
                <c:pt idx="1">
                  <c:v>0.36036036036036</c:v>
                </c:pt>
                <c:pt idx="2">
                  <c:v>1.513513513513513</c:v>
                </c:pt>
                <c:pt idx="3">
                  <c:v>0.590990990990991</c:v>
                </c:pt>
                <c:pt idx="4">
                  <c:v>1.329009009009009</c:v>
                </c:pt>
                <c:pt idx="5">
                  <c:v>0.738594594594594</c:v>
                </c:pt>
                <c:pt idx="6">
                  <c:v>1.210926126126126</c:v>
                </c:pt>
                <c:pt idx="7">
                  <c:v>0.833060900900901</c:v>
                </c:pt>
                <c:pt idx="8">
                  <c:v>1.135353081081081</c:v>
                </c:pt>
                <c:pt idx="9">
                  <c:v>0.893519336936937</c:v>
                </c:pt>
                <c:pt idx="10">
                  <c:v>1.086986332252252</c:v>
                </c:pt>
                <c:pt idx="11">
                  <c:v>0.932212736</c:v>
                </c:pt>
                <c:pt idx="12">
                  <c:v>1.056031613001802</c:v>
                </c:pt>
                <c:pt idx="13">
                  <c:v>0.95697651140036</c:v>
                </c:pt>
                <c:pt idx="14">
                  <c:v>1.036220592681513</c:v>
                </c:pt>
                <c:pt idx="15">
                  <c:v>0.972825327656591</c:v>
                </c:pt>
                <c:pt idx="16">
                  <c:v>1.023541539676529</c:v>
                </c:pt>
                <c:pt idx="17">
                  <c:v>-0.818833231741223</c:v>
                </c:pt>
                <c:pt idx="18">
                  <c:v>0.655066585392978</c:v>
                </c:pt>
                <c:pt idx="19">
                  <c:v>-0.524053268314383</c:v>
                </c:pt>
                <c:pt idx="20">
                  <c:v>0.419242614651506</c:v>
                </c:pt>
                <c:pt idx="21">
                  <c:v>-0.335394091721205</c:v>
                </c:pt>
                <c:pt idx="22">
                  <c:v>0.268315273376964</c:v>
                </c:pt>
                <c:pt idx="23">
                  <c:v>-0.214652218701571</c:v>
                </c:pt>
                <c:pt idx="24">
                  <c:v>0.171721774961257</c:v>
                </c:pt>
                <c:pt idx="25">
                  <c:v>-0.137377419969006</c:v>
                </c:pt>
                <c:pt idx="26">
                  <c:v>0.109901935975204</c:v>
                </c:pt>
                <c:pt idx="27">
                  <c:v>-0.0879215487801636</c:v>
                </c:pt>
                <c:pt idx="28">
                  <c:v>0.0703372390241309</c:v>
                </c:pt>
                <c:pt idx="29">
                  <c:v>-0.0562697912193047</c:v>
                </c:pt>
                <c:pt idx="30">
                  <c:v>0.0450158329754438</c:v>
                </c:pt>
                <c:pt idx="31">
                  <c:v>-0.036012666380355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959368"/>
        <c:axId val="2104962360"/>
      </c:lineChart>
      <c:catAx>
        <c:axId val="210495936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962360"/>
        <c:crosses val="autoZero"/>
        <c:auto val="1"/>
        <c:lblAlgn val="ctr"/>
        <c:lblOffset val="100"/>
        <c:noMultiLvlLbl val="0"/>
      </c:catAx>
      <c:valAx>
        <c:axId val="210496236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49593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2"/>
          <c:order val="0"/>
          <c:tx>
            <c:strRef>
              <c:f>'IIR-Filter'!$D$7</c:f>
              <c:strCache>
                <c:ptCount val="1"/>
                <c:pt idx="0">
                  <c:v>y2(n)</c:v>
                </c:pt>
              </c:strCache>
            </c:strRef>
          </c:tx>
          <c:spPr>
            <a:ln w="25400"/>
          </c:spPr>
          <c:marker>
            <c:symbol val="x"/>
            <c:size val="6"/>
          </c:marker>
          <c:val>
            <c:numRef>
              <c:f>'IIR-Filter'!$D$8:$D$39</c:f>
              <c:numCache>
                <c:formatCode>0.00</c:formatCode>
                <c:ptCount val="32"/>
                <c:pt idx="0">
                  <c:v>3.246489732976219</c:v>
                </c:pt>
                <c:pt idx="1">
                  <c:v>-1.947893839785731</c:v>
                </c:pt>
                <c:pt idx="2">
                  <c:v>4.28536644752861</c:v>
                </c:pt>
                <c:pt idx="3">
                  <c:v>-2.363444525606688</c:v>
                </c:pt>
                <c:pt idx="4">
                  <c:v>4.28536644752861</c:v>
                </c:pt>
                <c:pt idx="5">
                  <c:v>-2.097492086681276</c:v>
                </c:pt>
                <c:pt idx="6">
                  <c:v>3.859842545247951</c:v>
                </c:pt>
                <c:pt idx="7">
                  <c:v>-1.586863403944486</c:v>
                </c:pt>
                <c:pt idx="8">
                  <c:v>3.315171950328708</c:v>
                </c:pt>
                <c:pt idx="9">
                  <c:v>-1.042192809025243</c:v>
                </c:pt>
                <c:pt idx="10">
                  <c:v>2.792288179206234</c:v>
                </c:pt>
                <c:pt idx="11">
                  <c:v>-0.5541679559776</c:v>
                </c:pt>
                <c:pt idx="12">
                  <c:v>2.34609402784839</c:v>
                </c:pt>
                <c:pt idx="13">
                  <c:v>-0.152593219755541</c:v>
                </c:pt>
                <c:pt idx="14">
                  <c:v>1.989138706762114</c:v>
                </c:pt>
                <c:pt idx="15">
                  <c:v>0.161527462800382</c:v>
                </c:pt>
                <c:pt idx="16">
                  <c:v>1.714997020167854</c:v>
                </c:pt>
                <c:pt idx="17">
                  <c:v>-2.847372808460811</c:v>
                </c:pt>
                <c:pt idx="18">
                  <c:v>3.458198400629872</c:v>
                </c:pt>
                <c:pt idx="19">
                  <c:v>-3.710798843592876</c:v>
                </c:pt>
                <c:pt idx="20">
                  <c:v>3.724031173345484</c:v>
                </c:pt>
                <c:pt idx="21">
                  <c:v>-3.583538617453333</c:v>
                </c:pt>
                <c:pt idx="22">
                  <c:v>3.350281836984223</c:v>
                </c:pt>
                <c:pt idx="23">
                  <c:v>-3.066986224004624</c:v>
                </c:pt>
                <c:pt idx="24">
                  <c:v>2.762997582737495</c:v>
                </c:pt>
                <c:pt idx="25">
                  <c:v>-2.457924949017033</c:v>
                </c:pt>
                <c:pt idx="26">
                  <c:v>2.164361465475257</c:v>
                </c:pt>
                <c:pt idx="27">
                  <c:v>-1.889906377389509</c:v>
                </c:pt>
                <c:pt idx="28">
                  <c:v>1.638658865919051</c:v>
                </c:pt>
                <c:pt idx="29">
                  <c:v>-1.412314103941195</c:v>
                </c:pt>
                <c:pt idx="30">
                  <c:v>1.21096089211772</c:v>
                </c:pt>
                <c:pt idx="31">
                  <c:v>-1.033656400865987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981992"/>
        <c:axId val="2104984984"/>
      </c:lineChart>
      <c:catAx>
        <c:axId val="2104981992"/>
        <c:scaling>
          <c:orientation val="minMax"/>
        </c:scaling>
        <c:delete val="0"/>
        <c:axPos val="b"/>
        <c:majorTickMark val="out"/>
        <c:minorTickMark val="none"/>
        <c:tickLblPos val="nextTo"/>
        <c:crossAx val="2104984984"/>
        <c:crosses val="autoZero"/>
        <c:auto val="1"/>
        <c:lblAlgn val="ctr"/>
        <c:lblOffset val="100"/>
        <c:noMultiLvlLbl val="0"/>
      </c:catAx>
      <c:valAx>
        <c:axId val="2104984984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49819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'IIR-Filter'!$B$7</c:f>
              <c:strCache>
                <c:ptCount val="1"/>
                <c:pt idx="0">
                  <c:v>x(n)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'IIR-Filter'!$B$8:$B$39</c:f>
              <c:numCache>
                <c:formatCode>0.0</c:formatCode>
                <c:ptCount val="32"/>
                <c:pt idx="0">
                  <c:v>1.0</c:v>
                </c:pt>
                <c:pt idx="1">
                  <c:v>1.0</c:v>
                </c:pt>
                <c:pt idx="2">
                  <c:v>1.0</c:v>
                </c:pt>
                <c:pt idx="3">
                  <c:v>1.0</c:v>
                </c:pt>
                <c:pt idx="4">
                  <c:v>1.0</c:v>
                </c:pt>
                <c:pt idx="5">
                  <c:v>1.0</c:v>
                </c:pt>
                <c:pt idx="6">
                  <c:v>1.0</c:v>
                </c:pt>
                <c:pt idx="7">
                  <c:v>1.0</c:v>
                </c:pt>
                <c:pt idx="8">
                  <c:v>1.0</c:v>
                </c:pt>
                <c:pt idx="9">
                  <c:v>1.0</c:v>
                </c:pt>
                <c:pt idx="10">
                  <c:v>1.0</c:v>
                </c:pt>
                <c:pt idx="11">
                  <c:v>1.0</c:v>
                </c:pt>
                <c:pt idx="12">
                  <c:v>1.0</c:v>
                </c:pt>
                <c:pt idx="13">
                  <c:v>1.0</c:v>
                </c:pt>
                <c:pt idx="14">
                  <c:v>1.0</c:v>
                </c:pt>
                <c:pt idx="15">
                  <c:v>1.0</c:v>
                </c:pt>
                <c:pt idx="16">
                  <c:v>1.0</c:v>
                </c:pt>
                <c:pt idx="17">
                  <c:v>0.0</c:v>
                </c:pt>
                <c:pt idx="18">
                  <c:v>0.0</c:v>
                </c:pt>
                <c:pt idx="19">
                  <c:v>0.0</c:v>
                </c:pt>
                <c:pt idx="20">
                  <c:v>0.0</c:v>
                </c:pt>
                <c:pt idx="21">
                  <c:v>0.0</c:v>
                </c:pt>
                <c:pt idx="22">
                  <c:v>0.0</c:v>
                </c:pt>
                <c:pt idx="23">
                  <c:v>0.0</c:v>
                </c:pt>
                <c:pt idx="24">
                  <c:v>0.0</c:v>
                </c:pt>
                <c:pt idx="25">
                  <c:v>0.0</c:v>
                </c:pt>
                <c:pt idx="26">
                  <c:v>0.0</c:v>
                </c:pt>
                <c:pt idx="27">
                  <c:v>0.0</c:v>
                </c:pt>
                <c:pt idx="28">
                  <c:v>0.0</c:v>
                </c:pt>
                <c:pt idx="29">
                  <c:v>0.0</c:v>
                </c:pt>
                <c:pt idx="30">
                  <c:v>0.0</c:v>
                </c:pt>
                <c:pt idx="31">
                  <c:v>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5002008"/>
        <c:axId val="2105005528"/>
      </c:lineChart>
      <c:catAx>
        <c:axId val="210500200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5005528"/>
        <c:crosses val="autoZero"/>
        <c:auto val="1"/>
        <c:lblAlgn val="ctr"/>
        <c:lblOffset val="100"/>
        <c:noMultiLvlLbl val="0"/>
      </c:catAx>
      <c:valAx>
        <c:axId val="2105005528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1050020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870641377010194"/>
          <c:y val="0.106951871657754"/>
          <c:w val="0.804566204086368"/>
          <c:h val="0.86096256684492"/>
        </c:manualLayout>
      </c:layout>
      <c:lineChart>
        <c:grouping val="standard"/>
        <c:varyColors val="0"/>
        <c:ser>
          <c:idx val="1"/>
          <c:order val="0"/>
          <c:tx>
            <c:strRef>
              <c:f>'IIR-Filter'!$C$7</c:f>
              <c:strCache>
                <c:ptCount val="1"/>
                <c:pt idx="0">
                  <c:v>y(n)</c:v>
                </c:pt>
              </c:strCache>
            </c:strRef>
          </c:tx>
          <c:spPr>
            <a:ln w="25400"/>
          </c:spPr>
          <c:marker>
            <c:symbol val="diamond"/>
            <c:size val="6"/>
          </c:marker>
          <c:val>
            <c:numRef>
              <c:f>'IIR-Filter'!$C$8:$C$39</c:f>
              <c:numCache>
                <c:formatCode>0.00</c:formatCode>
                <c:ptCount val="32"/>
                <c:pt idx="0">
                  <c:v>1.801801801801802</c:v>
                </c:pt>
                <c:pt idx="1">
                  <c:v>0.36036036036036</c:v>
                </c:pt>
                <c:pt idx="2">
                  <c:v>1.513513513513513</c:v>
                </c:pt>
                <c:pt idx="3">
                  <c:v>0.590990990990991</c:v>
                </c:pt>
                <c:pt idx="4">
                  <c:v>1.329009009009009</c:v>
                </c:pt>
                <c:pt idx="5">
                  <c:v>0.738594594594594</c:v>
                </c:pt>
                <c:pt idx="6">
                  <c:v>1.210926126126126</c:v>
                </c:pt>
                <c:pt idx="7">
                  <c:v>0.833060900900901</c:v>
                </c:pt>
                <c:pt idx="8">
                  <c:v>1.135353081081081</c:v>
                </c:pt>
                <c:pt idx="9">
                  <c:v>0.893519336936937</c:v>
                </c:pt>
                <c:pt idx="10">
                  <c:v>1.086986332252252</c:v>
                </c:pt>
                <c:pt idx="11">
                  <c:v>0.932212736</c:v>
                </c:pt>
                <c:pt idx="12">
                  <c:v>1.056031613001802</c:v>
                </c:pt>
                <c:pt idx="13">
                  <c:v>0.95697651140036</c:v>
                </c:pt>
                <c:pt idx="14">
                  <c:v>1.036220592681513</c:v>
                </c:pt>
                <c:pt idx="15">
                  <c:v>0.972825327656591</c:v>
                </c:pt>
                <c:pt idx="16">
                  <c:v>1.023541539676529</c:v>
                </c:pt>
                <c:pt idx="17">
                  <c:v>-0.818833231741223</c:v>
                </c:pt>
                <c:pt idx="18">
                  <c:v>0.655066585392978</c:v>
                </c:pt>
                <c:pt idx="19">
                  <c:v>-0.524053268314383</c:v>
                </c:pt>
                <c:pt idx="20">
                  <c:v>0.419242614651506</c:v>
                </c:pt>
                <c:pt idx="21">
                  <c:v>-0.335394091721205</c:v>
                </c:pt>
                <c:pt idx="22">
                  <c:v>0.268315273376964</c:v>
                </c:pt>
                <c:pt idx="23">
                  <c:v>-0.214652218701571</c:v>
                </c:pt>
                <c:pt idx="24">
                  <c:v>0.171721774961257</c:v>
                </c:pt>
                <c:pt idx="25">
                  <c:v>-0.137377419969006</c:v>
                </c:pt>
                <c:pt idx="26">
                  <c:v>0.109901935975204</c:v>
                </c:pt>
                <c:pt idx="27">
                  <c:v>-0.0879215487801636</c:v>
                </c:pt>
                <c:pt idx="28">
                  <c:v>0.0703372390241309</c:v>
                </c:pt>
                <c:pt idx="29">
                  <c:v>-0.0562697912193047</c:v>
                </c:pt>
                <c:pt idx="30">
                  <c:v>0.0450158329754438</c:v>
                </c:pt>
                <c:pt idx="31">
                  <c:v>-0.036012666380355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5029128"/>
        <c:axId val="2105032072"/>
      </c:lineChart>
      <c:catAx>
        <c:axId val="2105029128"/>
        <c:scaling>
          <c:orientation val="minMax"/>
        </c:scaling>
        <c:delete val="0"/>
        <c:axPos val="b"/>
        <c:majorTickMark val="out"/>
        <c:minorTickMark val="none"/>
        <c:tickLblPos val="nextTo"/>
        <c:crossAx val="2105032072"/>
        <c:crosses val="autoZero"/>
        <c:auto val="1"/>
        <c:lblAlgn val="ctr"/>
        <c:lblOffset val="100"/>
        <c:noMultiLvlLbl val="0"/>
      </c:catAx>
      <c:valAx>
        <c:axId val="210503207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21050291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autoTitleDeleted val="0"/>
    <c:plotArea>
      <c:layout/>
      <c:lineChart>
        <c:grouping val="standard"/>
        <c:varyColors val="0"/>
        <c:ser>
          <c:idx val="1"/>
          <c:order val="0"/>
          <c:tx>
            <c:strRef>
              <c:f>Übertragungsfunktion!$C$138</c:f>
              <c:strCache>
                <c:ptCount val="1"/>
                <c:pt idx="0">
                  <c:v>Re(S(u))=</c:v>
                </c:pt>
              </c:strCache>
            </c:strRef>
          </c:tx>
          <c:marker>
            <c:symbol val="none"/>
          </c:marker>
          <c:val>
            <c:numRef>
              <c:f>Übertragungsfunktion!$D$138:$BO$138</c:f>
              <c:numCache>
                <c:formatCode>0.0</c:formatCode>
                <c:ptCount val="64"/>
                <c:pt idx="0">
                  <c:v>1.4</c:v>
                </c:pt>
                <c:pt idx="1">
                  <c:v>0.00143755473471685</c:v>
                </c:pt>
                <c:pt idx="2">
                  <c:v>0.0890478555090606</c:v>
                </c:pt>
                <c:pt idx="3">
                  <c:v>1.444795433480143</c:v>
                </c:pt>
                <c:pt idx="4">
                  <c:v>-0.111218265014521</c:v>
                </c:pt>
                <c:pt idx="5">
                  <c:v>-0.0497022590375397</c:v>
                </c:pt>
                <c:pt idx="6">
                  <c:v>1.390475584263907</c:v>
                </c:pt>
                <c:pt idx="7">
                  <c:v>-0.0350988810901923</c:v>
                </c:pt>
                <c:pt idx="8">
                  <c:v>-0.21647844005848</c:v>
                </c:pt>
                <c:pt idx="9">
                  <c:v>1.042978460607845</c:v>
                </c:pt>
                <c:pt idx="10">
                  <c:v>0.0507780432582389</c:v>
                </c:pt>
                <c:pt idx="11">
                  <c:v>-0.175890033144885</c:v>
                </c:pt>
                <c:pt idx="12">
                  <c:v>0.624962042420427</c:v>
                </c:pt>
                <c:pt idx="13">
                  <c:v>-0.075737455714378</c:v>
                </c:pt>
                <c:pt idx="14">
                  <c:v>-0.107979443404681</c:v>
                </c:pt>
                <c:pt idx="15">
                  <c:v>0.428333381397833</c:v>
                </c:pt>
                <c:pt idx="16">
                  <c:v>-0.199999999999994</c:v>
                </c:pt>
                <c:pt idx="17">
                  <c:v>-0.27539021050758</c:v>
                </c:pt>
                <c:pt idx="18">
                  <c:v>0.287617649807752</c:v>
                </c:pt>
                <c:pt idx="19">
                  <c:v>0.0025309778949241</c:v>
                </c:pt>
                <c:pt idx="20">
                  <c:v>-0.452479081658982</c:v>
                </c:pt>
                <c:pt idx="21">
                  <c:v>-0.112787050811202</c:v>
                </c:pt>
                <c:pt idx="22">
                  <c:v>0.331534946585719</c:v>
                </c:pt>
                <c:pt idx="23">
                  <c:v>-0.209168925409748</c:v>
                </c:pt>
                <c:pt idx="24">
                  <c:v>-0.522625185950551</c:v>
                </c:pt>
                <c:pt idx="25">
                  <c:v>0.310562342043338</c:v>
                </c:pt>
                <c:pt idx="26">
                  <c:v>0.295021638686218</c:v>
                </c:pt>
                <c:pt idx="27">
                  <c:v>-0.249318062456898</c:v>
                </c:pt>
                <c:pt idx="28">
                  <c:v>0.142653535894744</c:v>
                </c:pt>
                <c:pt idx="29">
                  <c:v>0.371928607324594</c:v>
                </c:pt>
                <c:pt idx="30">
                  <c:v>1.320230567583489</c:v>
                </c:pt>
                <c:pt idx="31">
                  <c:v>2.315021108790882</c:v>
                </c:pt>
                <c:pt idx="32">
                  <c:v>-0.199999999999997</c:v>
                </c:pt>
                <c:pt idx="33">
                  <c:v>-2.746764397937206</c:v>
                </c:pt>
                <c:pt idx="34">
                  <c:v>-1.643389959482976</c:v>
                </c:pt>
                <c:pt idx="35">
                  <c:v>-0.760464520125062</c:v>
                </c:pt>
                <c:pt idx="36">
                  <c:v>-0.641974688427842</c:v>
                </c:pt>
                <c:pt idx="37">
                  <c:v>0.0722707415765606</c:v>
                </c:pt>
                <c:pt idx="38">
                  <c:v>-0.65037178276401</c:v>
                </c:pt>
                <c:pt idx="39">
                  <c:v>-0.836240497407667</c:v>
                </c:pt>
                <c:pt idx="40">
                  <c:v>0.522625185950549</c:v>
                </c:pt>
                <c:pt idx="41">
                  <c:v>-0.094776677627569</c:v>
                </c:pt>
                <c:pt idx="42">
                  <c:v>-0.845278723991621</c:v>
                </c:pt>
                <c:pt idx="43">
                  <c:v>0.311468666232345</c:v>
                </c:pt>
                <c:pt idx="44">
                  <c:v>0.212696608183057</c:v>
                </c:pt>
                <c:pt idx="45">
                  <c:v>-0.471752104826177</c:v>
                </c:pt>
                <c:pt idx="46">
                  <c:v>0.120007439252847</c:v>
                </c:pt>
                <c:pt idx="47">
                  <c:v>0.105642941844258</c:v>
                </c:pt>
                <c:pt idx="48">
                  <c:v>-0.2</c:v>
                </c:pt>
                <c:pt idx="49">
                  <c:v>0.185870073681172</c:v>
                </c:pt>
                <c:pt idx="50">
                  <c:v>0.00650110023614786</c:v>
                </c:pt>
                <c:pt idx="51">
                  <c:v>-0.239669641676951</c:v>
                </c:pt>
                <c:pt idx="52">
                  <c:v>0.180505856004745</c:v>
                </c:pt>
                <c:pt idx="53">
                  <c:v>0.133280675336642</c:v>
                </c:pt>
                <c:pt idx="54">
                  <c:v>-0.27613789186136</c:v>
                </c:pt>
                <c:pt idx="55">
                  <c:v>-0.0738571677284886</c:v>
                </c:pt>
                <c:pt idx="56">
                  <c:v>0.216478440058477</c:v>
                </c:pt>
                <c:pt idx="57">
                  <c:v>-0.104398653387515</c:v>
                </c:pt>
                <c:pt idx="58">
                  <c:v>-0.296021814177081</c:v>
                </c:pt>
                <c:pt idx="59">
                  <c:v>0.0706773223049735</c:v>
                </c:pt>
                <c:pt idx="60">
                  <c:v>0.0448539925983828</c:v>
                </c:pt>
                <c:pt idx="61">
                  <c:v>-0.271631296357091</c:v>
                </c:pt>
                <c:pt idx="62">
                  <c:v>-0.0720352095016479</c:v>
                </c:pt>
                <c:pt idx="63">
                  <c:v>-0.014150452004072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Übertragungsfunktion!$C$139</c:f>
              <c:strCache>
                <c:ptCount val="1"/>
                <c:pt idx="0">
                  <c:v>Im(S(u))=</c:v>
                </c:pt>
              </c:strCache>
            </c:strRef>
          </c:tx>
          <c:marker>
            <c:symbol val="none"/>
          </c:marker>
          <c:val>
            <c:numRef>
              <c:f>Übertragungsfunktion!$D$139:$BO$139</c:f>
              <c:numCache>
                <c:formatCode>0.0</c:formatCode>
                <c:ptCount val="64"/>
                <c:pt idx="0">
                  <c:v>0.0</c:v>
                </c:pt>
                <c:pt idx="1">
                  <c:v>-0.813744322185631</c:v>
                </c:pt>
                <c:pt idx="2">
                  <c:v>0.754587077600182</c:v>
                </c:pt>
                <c:pt idx="3">
                  <c:v>-0.234262681170909</c:v>
                </c:pt>
                <c:pt idx="4">
                  <c:v>-1.017276154581715</c:v>
                </c:pt>
                <c:pt idx="5">
                  <c:v>0.663296283441123</c:v>
                </c:pt>
                <c:pt idx="6">
                  <c:v>-0.24155472144859</c:v>
                </c:pt>
                <c:pt idx="7">
                  <c:v>-1.155249229263825</c:v>
                </c:pt>
                <c:pt idx="8">
                  <c:v>0.353073372946031</c:v>
                </c:pt>
                <c:pt idx="9">
                  <c:v>-0.193966813318841</c:v>
                </c:pt>
                <c:pt idx="10">
                  <c:v>-1.001197316575579</c:v>
                </c:pt>
                <c:pt idx="11">
                  <c:v>0.0371877900145786</c:v>
                </c:pt>
                <c:pt idx="12">
                  <c:v>-0.309386843506826</c:v>
                </c:pt>
                <c:pt idx="13">
                  <c:v>-0.750831490627632</c:v>
                </c:pt>
                <c:pt idx="14">
                  <c:v>-0.0215788646107641</c:v>
                </c:pt>
                <c:pt idx="15">
                  <c:v>-0.387872370936622</c:v>
                </c:pt>
                <c:pt idx="16">
                  <c:v>-0.682842712474616</c:v>
                </c:pt>
                <c:pt idx="17">
                  <c:v>-0.0141061286725773</c:v>
                </c:pt>
                <c:pt idx="18">
                  <c:v>-0.142408625544978</c:v>
                </c:pt>
                <c:pt idx="19">
                  <c:v>-0.611498086891804</c:v>
                </c:pt>
                <c:pt idx="20">
                  <c:v>-0.267082085806221</c:v>
                </c:pt>
                <c:pt idx="21">
                  <c:v>0.200396273605828</c:v>
                </c:pt>
                <c:pt idx="22">
                  <c:v>-0.18338778956957</c:v>
                </c:pt>
                <c:pt idx="23">
                  <c:v>-0.569924058304288</c:v>
                </c:pt>
                <c:pt idx="24">
                  <c:v>0.169551813004514</c:v>
                </c:pt>
                <c:pt idx="25">
                  <c:v>0.366879975634168</c:v>
                </c:pt>
                <c:pt idx="26">
                  <c:v>-0.376051235306841</c:v>
                </c:pt>
                <c:pt idx="27">
                  <c:v>-0.0877308119662176</c:v>
                </c:pt>
                <c:pt idx="28">
                  <c:v>0.290732736989505</c:v>
                </c:pt>
                <c:pt idx="29">
                  <c:v>0.286562785022255</c:v>
                </c:pt>
                <c:pt idx="30">
                  <c:v>0.445702267817818</c:v>
                </c:pt>
                <c:pt idx="31">
                  <c:v>-1.579698182921128</c:v>
                </c:pt>
                <c:pt idx="32">
                  <c:v>-3.599999999999997</c:v>
                </c:pt>
                <c:pt idx="33">
                  <c:v>-1.520310665970976</c:v>
                </c:pt>
                <c:pt idx="34">
                  <c:v>0.560702364707766</c:v>
                </c:pt>
                <c:pt idx="35">
                  <c:v>0.285433670985768</c:v>
                </c:pt>
                <c:pt idx="36">
                  <c:v>0.530515210465436</c:v>
                </c:pt>
                <c:pt idx="37">
                  <c:v>0.183937813580383</c:v>
                </c:pt>
                <c:pt idx="38">
                  <c:v>-0.384932643851485</c:v>
                </c:pt>
                <c:pt idx="39">
                  <c:v>0.781185330384666</c:v>
                </c:pt>
                <c:pt idx="40">
                  <c:v>0.569551813004519</c:v>
                </c:pt>
                <c:pt idx="41">
                  <c:v>-0.599061841068817</c:v>
                </c:pt>
                <c:pt idx="42">
                  <c:v>0.388440794566705</c:v>
                </c:pt>
                <c:pt idx="43">
                  <c:v>0.691721577841005</c:v>
                </c:pt>
                <c:pt idx="44">
                  <c:v>-0.333446358222358</c:v>
                </c:pt>
                <c:pt idx="45">
                  <c:v>0.0913158092635071</c:v>
                </c:pt>
                <c:pt idx="46">
                  <c:v>0.397229206412992</c:v>
                </c:pt>
                <c:pt idx="47">
                  <c:v>-0.137178777655111</c:v>
                </c:pt>
                <c:pt idx="48">
                  <c:v>0.117157287525381</c:v>
                </c:pt>
                <c:pt idx="49">
                  <c:v>0.154230669922874</c:v>
                </c:pt>
                <c:pt idx="50">
                  <c:v>-0.221044658661831</c:v>
                </c:pt>
                <c:pt idx="51">
                  <c:v>0.108054663140584</c:v>
                </c:pt>
                <c:pt idx="52">
                  <c:v>0.189934309026271</c:v>
                </c:pt>
                <c:pt idx="53">
                  <c:v>-0.256115130072829</c:v>
                </c:pt>
                <c:pt idx="54">
                  <c:v>-0.123221986547242</c:v>
                </c:pt>
                <c:pt idx="55">
                  <c:v>0.221351590332308</c:v>
                </c:pt>
                <c:pt idx="56">
                  <c:v>-0.0469266270539614</c:v>
                </c:pt>
                <c:pt idx="57">
                  <c:v>-0.296487688097641</c:v>
                </c:pt>
                <c:pt idx="58">
                  <c:v>0.0557106158988317</c:v>
                </c:pt>
                <c:pt idx="59">
                  <c:v>0.150336684665137</c:v>
                </c:pt>
                <c:pt idx="60">
                  <c:v>-0.211808256156547</c:v>
                </c:pt>
                <c:pt idx="61">
                  <c:v>-0.0793195375944997</c:v>
                </c:pt>
                <c:pt idx="62">
                  <c:v>0.130483548481106</c:v>
                </c:pt>
                <c:pt idx="63">
                  <c:v>-0.0891811153934454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5108264"/>
        <c:axId val="2105111336"/>
      </c:lineChart>
      <c:catAx>
        <c:axId val="2105108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5111336"/>
        <c:crosses val="autoZero"/>
        <c:auto val="1"/>
        <c:lblAlgn val="ctr"/>
        <c:lblOffset val="100"/>
        <c:noMultiLvlLbl val="0"/>
      </c:catAx>
      <c:valAx>
        <c:axId val="2105111336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5108264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8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2"/>
          <c:order val="0"/>
          <c:tx>
            <c:strRef>
              <c:f>Übertragungsfunktion!$C$142</c:f>
              <c:strCache>
                <c:ptCount val="1"/>
                <c:pt idx="0">
                  <c:v>Amp(S(u))=</c:v>
                </c:pt>
              </c:strCache>
            </c:strRef>
          </c:tx>
          <c:marker>
            <c:symbol val="none"/>
          </c:marker>
          <c:val>
            <c:numRef>
              <c:f>Übertragungsfunktion!$D$142:$BO$142</c:f>
              <c:numCache>
                <c:formatCode>0.0</c:formatCode>
                <c:ptCount val="64"/>
                <c:pt idx="0">
                  <c:v>1.4</c:v>
                </c:pt>
                <c:pt idx="1">
                  <c:v>0.813745591971451</c:v>
                </c:pt>
                <c:pt idx="2">
                  <c:v>0.759823123004259</c:v>
                </c:pt>
                <c:pt idx="3">
                  <c:v>1.463664185663658</c:v>
                </c:pt>
                <c:pt idx="4">
                  <c:v>1.023337811845825</c:v>
                </c:pt>
                <c:pt idx="5">
                  <c:v>0.66515582699112</c:v>
                </c:pt>
                <c:pt idx="6">
                  <c:v>1.411301184683184</c:v>
                </c:pt>
                <c:pt idx="7">
                  <c:v>1.155782294884484</c:v>
                </c:pt>
                <c:pt idx="8">
                  <c:v>0.414154224527096</c:v>
                </c:pt>
                <c:pt idx="9">
                  <c:v>1.060861533830394</c:v>
                </c:pt>
                <c:pt idx="10">
                  <c:v>1.002484152690343</c:v>
                </c:pt>
                <c:pt idx="11">
                  <c:v>0.17977829536926</c:v>
                </c:pt>
                <c:pt idx="12">
                  <c:v>0.697350538396171</c:v>
                </c:pt>
                <c:pt idx="13">
                  <c:v>0.75464169611558</c:v>
                </c:pt>
                <c:pt idx="14">
                  <c:v>0.110114520367998</c:v>
                </c:pt>
                <c:pt idx="15">
                  <c:v>0.577853322008014</c:v>
                </c:pt>
                <c:pt idx="16">
                  <c:v>0.711529458265566</c:v>
                </c:pt>
                <c:pt idx="17">
                  <c:v>0.275751248246561</c:v>
                </c:pt>
                <c:pt idx="18">
                  <c:v>0.320942563569471</c:v>
                </c:pt>
                <c:pt idx="19">
                  <c:v>0.61150332470187</c:v>
                </c:pt>
                <c:pt idx="20">
                  <c:v>0.525423790760903</c:v>
                </c:pt>
                <c:pt idx="21">
                  <c:v>0.229955615947493</c:v>
                </c:pt>
                <c:pt idx="22">
                  <c:v>0.37887531216854</c:v>
                </c:pt>
                <c:pt idx="23">
                  <c:v>0.607095603336985</c:v>
                </c:pt>
                <c:pt idx="24">
                  <c:v>0.549440535711523</c:v>
                </c:pt>
                <c:pt idx="25">
                  <c:v>0.480676486648527</c:v>
                </c:pt>
                <c:pt idx="26">
                  <c:v>0.477966838670742</c:v>
                </c:pt>
                <c:pt idx="27">
                  <c:v>0.26430321911682</c:v>
                </c:pt>
                <c:pt idx="28">
                  <c:v>0.32384495620695</c:v>
                </c:pt>
                <c:pt idx="29">
                  <c:v>0.469520094038715</c:v>
                </c:pt>
                <c:pt idx="30">
                  <c:v>1.39343434115848</c:v>
                </c:pt>
                <c:pt idx="31">
                  <c:v>2.802636095405838</c:v>
                </c:pt>
                <c:pt idx="32">
                  <c:v>3.605551275463986</c:v>
                </c:pt>
                <c:pt idx="33">
                  <c:v>3.139436124344697</c:v>
                </c:pt>
                <c:pt idx="34">
                  <c:v>1.736409427732508</c:v>
                </c:pt>
                <c:pt idx="35">
                  <c:v>0.812267607935619</c:v>
                </c:pt>
                <c:pt idx="36">
                  <c:v>0.832813237837398</c:v>
                </c:pt>
                <c:pt idx="37">
                  <c:v>0.197626363000379</c:v>
                </c:pt>
                <c:pt idx="38">
                  <c:v>0.755749029849282</c:v>
                </c:pt>
                <c:pt idx="39">
                  <c:v>1.14435514151544</c:v>
                </c:pt>
                <c:pt idx="40">
                  <c:v>0.77299828763496</c:v>
                </c:pt>
                <c:pt idx="41">
                  <c:v>0.60651274351565</c:v>
                </c:pt>
                <c:pt idx="42">
                  <c:v>0.930259303697908</c:v>
                </c:pt>
                <c:pt idx="43">
                  <c:v>0.758611541762585</c:v>
                </c:pt>
                <c:pt idx="44">
                  <c:v>0.395507674949969</c:v>
                </c:pt>
                <c:pt idx="45">
                  <c:v>0.480508715248098</c:v>
                </c:pt>
                <c:pt idx="46">
                  <c:v>0.414961236627617</c:v>
                </c:pt>
                <c:pt idx="47">
                  <c:v>0.173142854892888</c:v>
                </c:pt>
                <c:pt idx="48">
                  <c:v>0.231788330207336</c:v>
                </c:pt>
                <c:pt idx="49">
                  <c:v>0.241525948575102</c:v>
                </c:pt>
                <c:pt idx="50">
                  <c:v>0.22114023927636</c:v>
                </c:pt>
                <c:pt idx="51">
                  <c:v>0.262901782740215</c:v>
                </c:pt>
                <c:pt idx="52">
                  <c:v>0.262025582333658</c:v>
                </c:pt>
                <c:pt idx="53">
                  <c:v>0.288719064611975</c:v>
                </c:pt>
                <c:pt idx="54">
                  <c:v>0.302383520202878</c:v>
                </c:pt>
                <c:pt idx="55">
                  <c:v>0.233348254262842</c:v>
                </c:pt>
                <c:pt idx="56">
                  <c:v>0.221506260265513</c:v>
                </c:pt>
                <c:pt idx="57">
                  <c:v>0.314331080268259</c:v>
                </c:pt>
                <c:pt idx="58">
                  <c:v>0.30121850406726</c:v>
                </c:pt>
                <c:pt idx="59">
                  <c:v>0.166121650137199</c:v>
                </c:pt>
                <c:pt idx="60">
                  <c:v>0.21650546881798</c:v>
                </c:pt>
                <c:pt idx="61">
                  <c:v>0.282975529339268</c:v>
                </c:pt>
                <c:pt idx="62">
                  <c:v>0.149047065828776</c:v>
                </c:pt>
                <c:pt idx="63">
                  <c:v>0.0902967697912753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5146488"/>
        <c:axId val="2105149352"/>
      </c:lineChart>
      <c:catAx>
        <c:axId val="2105146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5149352"/>
        <c:crosses val="autoZero"/>
        <c:auto val="1"/>
        <c:lblAlgn val="ctr"/>
        <c:lblOffset val="100"/>
        <c:noMultiLvlLbl val="0"/>
      </c:catAx>
      <c:valAx>
        <c:axId val="2105149352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514648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18"/>
    </mc:Choice>
    <mc:Fallback>
      <c:style val="18"/>
    </mc:Fallback>
  </mc:AlternateContent>
  <c:chart>
    <c:title>
      <c:overlay val="0"/>
    </c:title>
    <c:autoTitleDeleted val="0"/>
    <c:plotArea>
      <c:layout>
        <c:manualLayout>
          <c:layoutTarget val="inner"/>
          <c:xMode val="edge"/>
          <c:yMode val="edge"/>
          <c:x val="0.0479937944559904"/>
          <c:y val="0.0160213618157543"/>
          <c:w val="0.800811052893481"/>
          <c:h val="0.897605836653596"/>
        </c:manualLayout>
      </c:layout>
      <c:lineChart>
        <c:grouping val="standard"/>
        <c:varyColors val="0"/>
        <c:ser>
          <c:idx val="0"/>
          <c:order val="0"/>
          <c:tx>
            <c:strRef>
              <c:f>Übertragungsfunktion!$C$149</c:f>
              <c:strCache>
                <c:ptCount val="1"/>
                <c:pt idx="0">
                  <c:v>Phase(u)=</c:v>
                </c:pt>
              </c:strCache>
            </c:strRef>
          </c:tx>
          <c:marker>
            <c:symbol val="none"/>
          </c:marker>
          <c:val>
            <c:numRef>
              <c:f>Übertragungsfunktion!$D$149:$BP$149</c:f>
              <c:numCache>
                <c:formatCode>General</c:formatCode>
                <c:ptCount val="65"/>
                <c:pt idx="0">
                  <c:v>180.0</c:v>
                </c:pt>
                <c:pt idx="1">
                  <c:v>90.10121819739827</c:v>
                </c:pt>
                <c:pt idx="2">
                  <c:v>83.26972525492631</c:v>
                </c:pt>
                <c:pt idx="3">
                  <c:v>170.7900735672039</c:v>
                </c:pt>
                <c:pt idx="4">
                  <c:v>263.760663381795</c:v>
                </c:pt>
                <c:pt idx="5">
                  <c:v>94.28529118045127</c:v>
                </c:pt>
                <c:pt idx="6">
                  <c:v>170.1448771526347</c:v>
                </c:pt>
                <c:pt idx="7">
                  <c:v>268.2597700367687</c:v>
                </c:pt>
                <c:pt idx="8">
                  <c:v>121.513541408811</c:v>
                </c:pt>
                <c:pt idx="9">
                  <c:v>169.4648352808537</c:v>
                </c:pt>
                <c:pt idx="10">
                  <c:v>92.90340058710347</c:v>
                </c:pt>
                <c:pt idx="11">
                  <c:v>-11.93802938096045</c:v>
                </c:pt>
                <c:pt idx="12">
                  <c:v>-26.33766561912881</c:v>
                </c:pt>
                <c:pt idx="13">
                  <c:v>84.23997550502258</c:v>
                </c:pt>
                <c:pt idx="14">
                  <c:v>11.30124637504443</c:v>
                </c:pt>
                <c:pt idx="15">
                  <c:v>-42.16205260964974</c:v>
                </c:pt>
                <c:pt idx="16">
                  <c:v>73.67505006310515</c:v>
                </c:pt>
                <c:pt idx="17">
                  <c:v>2.932260723220992</c:v>
                </c:pt>
                <c:pt idx="18">
                  <c:v>-26.34147203503298</c:v>
                </c:pt>
                <c:pt idx="19">
                  <c:v>-89.76285531148895</c:v>
                </c:pt>
                <c:pt idx="20">
                  <c:v>30.55182133137919</c:v>
                </c:pt>
                <c:pt idx="21">
                  <c:v>-60.62831619229686</c:v>
                </c:pt>
                <c:pt idx="22">
                  <c:v>-28.94907363396788</c:v>
                </c:pt>
                <c:pt idx="23">
                  <c:v>69.84626107353898</c:v>
                </c:pt>
                <c:pt idx="24">
                  <c:v>-17.97427328283425</c:v>
                </c:pt>
                <c:pt idx="25">
                  <c:v>49.75222740566748</c:v>
                </c:pt>
                <c:pt idx="26">
                  <c:v>128.1150749474787</c:v>
                </c:pt>
                <c:pt idx="27">
                  <c:v>199.3861086679102</c:v>
                </c:pt>
                <c:pt idx="28">
                  <c:v>63.86424552058467</c:v>
                </c:pt>
                <c:pt idx="29">
                  <c:v>37.6134582171992</c:v>
                </c:pt>
                <c:pt idx="30">
                  <c:v>18.65438729530788</c:v>
                </c:pt>
                <c:pt idx="31">
                  <c:v>145.6915920643355</c:v>
                </c:pt>
                <c:pt idx="32">
                  <c:v>266.8201698801358</c:v>
                </c:pt>
                <c:pt idx="33">
                  <c:v>208.9641538599943</c:v>
                </c:pt>
                <c:pt idx="34">
                  <c:v>161.1610549542337</c:v>
                </c:pt>
                <c:pt idx="35">
                  <c:v>159.4268172139046</c:v>
                </c:pt>
                <c:pt idx="36">
                  <c:v>140.4303448209071</c:v>
                </c:pt>
                <c:pt idx="37">
                  <c:v>248.5497115848584</c:v>
                </c:pt>
                <c:pt idx="38">
                  <c:v>390.6198275168412</c:v>
                </c:pt>
                <c:pt idx="39">
                  <c:v>316.9495244996698</c:v>
                </c:pt>
                <c:pt idx="40">
                  <c:v>407.4602651261981</c:v>
                </c:pt>
                <c:pt idx="41">
                  <c:v>441.0098339957202</c:v>
                </c:pt>
                <c:pt idx="42">
                  <c:v>335.3192477770882</c:v>
                </c:pt>
                <c:pt idx="43">
                  <c:v>425.7588959781535</c:v>
                </c:pt>
                <c:pt idx="44">
                  <c:v>482.5327256464703</c:v>
                </c:pt>
                <c:pt idx="45">
                  <c:v>349.0448895735557</c:v>
                </c:pt>
                <c:pt idx="46">
                  <c:v>433.1898390433046</c:v>
                </c:pt>
                <c:pt idx="47">
                  <c:v>487.6002782808957</c:v>
                </c:pt>
                <c:pt idx="48">
                  <c:v>329.6388065951783</c:v>
                </c:pt>
                <c:pt idx="49">
                  <c:v>399.6850993616113</c:v>
                </c:pt>
                <c:pt idx="50">
                  <c:v>451.6846290892893</c:v>
                </c:pt>
                <c:pt idx="51">
                  <c:v>335.7318458717547</c:v>
                </c:pt>
                <c:pt idx="52">
                  <c:v>406.4579789431191</c:v>
                </c:pt>
                <c:pt idx="53">
                  <c:v>477.4921804932993</c:v>
                </c:pt>
                <c:pt idx="54">
                  <c:v>564.0480308349947</c:v>
                </c:pt>
                <c:pt idx="55">
                  <c:v>468.4520241368075</c:v>
                </c:pt>
                <c:pt idx="56">
                  <c:v>527.7690717920324</c:v>
                </c:pt>
                <c:pt idx="57">
                  <c:v>610.6019158801743</c:v>
                </c:pt>
                <c:pt idx="58">
                  <c:v>529.3417336169666</c:v>
                </c:pt>
                <c:pt idx="59">
                  <c:v>604.8205195893896</c:v>
                </c:pt>
                <c:pt idx="60">
                  <c:v>641.9567083922848</c:v>
                </c:pt>
                <c:pt idx="61">
                  <c:v>736.2784261620513</c:v>
                </c:pt>
                <c:pt idx="62">
                  <c:v>658.90148780836</c:v>
                </c:pt>
                <c:pt idx="63">
                  <c:v>800.983986823626</c:v>
                </c:pt>
                <c:pt idx="64">
                  <c:v>720.0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4315288"/>
        <c:axId val="2104318136"/>
      </c:lineChart>
      <c:catAx>
        <c:axId val="21043152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4318136"/>
        <c:crosses val="autoZero"/>
        <c:auto val="1"/>
        <c:lblAlgn val="ctr"/>
        <c:lblOffset val="100"/>
        <c:noMultiLvlLbl val="0"/>
      </c:catAx>
      <c:valAx>
        <c:axId val="21043181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de-DE"/>
          </a:p>
        </c:txPr>
        <c:crossAx val="2104315288"/>
        <c:crosses val="autoZero"/>
        <c:crossBetween val="between"/>
      </c:valAx>
    </c:plotArea>
    <c:legend>
      <c:legendPos val="r"/>
      <c:overlay val="0"/>
      <c:txPr>
        <a:bodyPr/>
        <a:lstStyle/>
        <a:p>
          <a:pPr>
            <a:defRPr sz="1200"/>
          </a:pPr>
          <a:endParaRPr lang="de-DE"/>
        </a:p>
      </c:txPr>
    </c:legend>
    <c:plotVisOnly val="1"/>
    <c:dispBlanksAs val="gap"/>
    <c:showDLblsOverMax val="0"/>
  </c:chart>
  <c:printSettings>
    <c:headerFooter/>
    <c:pageMargins b="1.0" l="0.75" r="0.75" t="1.0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chart" Target="../charts/chart2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Relationship Id="rId2" Type="http://schemas.openxmlformats.org/officeDocument/2006/relationships/chart" Target="../charts/chart4.xml"/><Relationship Id="rId3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Relationship Id="rId2" Type="http://schemas.openxmlformats.org/officeDocument/2006/relationships/chart" Target="../charts/chart7.xml"/><Relationship Id="rId3" Type="http://schemas.openxmlformats.org/officeDocument/2006/relationships/chart" Target="../charts/chart8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4" Type="http://schemas.openxmlformats.org/officeDocument/2006/relationships/chart" Target="../charts/chart12.xml"/><Relationship Id="rId5" Type="http://schemas.openxmlformats.org/officeDocument/2006/relationships/chart" Target="../charts/chart13.xml"/><Relationship Id="rId6" Type="http://schemas.openxmlformats.org/officeDocument/2006/relationships/chart" Target="../charts/chart14.xml"/><Relationship Id="rId1" Type="http://schemas.openxmlformats.org/officeDocument/2006/relationships/chart" Target="../charts/chart9.xml"/><Relationship Id="rId2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Relationship Id="rId2" Type="http://schemas.openxmlformats.org/officeDocument/2006/relationships/chart" Target="../charts/chart16.xml"/><Relationship Id="rId3" Type="http://schemas.openxmlformats.org/officeDocument/2006/relationships/chart" Target="../charts/chart17.xml"/></Relationships>
</file>

<file path=xl/drawings/_rels/drawing6.xml.rels><?xml version="1.0" encoding="UTF-8" standalone="yes"?>
<Relationships xmlns="http://schemas.openxmlformats.org/package/2006/relationships"><Relationship Id="rId11" Type="http://schemas.openxmlformats.org/officeDocument/2006/relationships/chart" Target="../charts/chart28.xml"/><Relationship Id="rId12" Type="http://schemas.openxmlformats.org/officeDocument/2006/relationships/chart" Target="../charts/chart29.xml"/><Relationship Id="rId1" Type="http://schemas.openxmlformats.org/officeDocument/2006/relationships/chart" Target="../charts/chart18.xml"/><Relationship Id="rId2" Type="http://schemas.openxmlformats.org/officeDocument/2006/relationships/chart" Target="../charts/chart19.xml"/><Relationship Id="rId3" Type="http://schemas.openxmlformats.org/officeDocument/2006/relationships/chart" Target="../charts/chart20.xml"/><Relationship Id="rId4" Type="http://schemas.openxmlformats.org/officeDocument/2006/relationships/chart" Target="../charts/chart21.xml"/><Relationship Id="rId5" Type="http://schemas.openxmlformats.org/officeDocument/2006/relationships/chart" Target="../charts/chart22.xml"/><Relationship Id="rId6" Type="http://schemas.openxmlformats.org/officeDocument/2006/relationships/chart" Target="../charts/chart23.xml"/><Relationship Id="rId7" Type="http://schemas.openxmlformats.org/officeDocument/2006/relationships/chart" Target="../charts/chart24.xml"/><Relationship Id="rId8" Type="http://schemas.openxmlformats.org/officeDocument/2006/relationships/chart" Target="../charts/chart25.xml"/><Relationship Id="rId9" Type="http://schemas.openxmlformats.org/officeDocument/2006/relationships/chart" Target="../charts/chart26.xml"/><Relationship Id="rId10" Type="http://schemas.openxmlformats.org/officeDocument/2006/relationships/chart" Target="../charts/chart27.xml"/></Relationships>
</file>

<file path=xl/drawings/_rels/drawing7.xml.rels><?xml version="1.0" encoding="UTF-8" standalone="yes"?>
<Relationships xmlns="http://schemas.openxmlformats.org/package/2006/relationships"><Relationship Id="rId11" Type="http://schemas.openxmlformats.org/officeDocument/2006/relationships/chart" Target="../charts/chart40.xml"/><Relationship Id="rId12" Type="http://schemas.openxmlformats.org/officeDocument/2006/relationships/chart" Target="../charts/chart41.xml"/><Relationship Id="rId13" Type="http://schemas.openxmlformats.org/officeDocument/2006/relationships/chart" Target="../charts/chart42.xml"/><Relationship Id="rId14" Type="http://schemas.openxmlformats.org/officeDocument/2006/relationships/chart" Target="../charts/chart43.xml"/><Relationship Id="rId15" Type="http://schemas.openxmlformats.org/officeDocument/2006/relationships/chart" Target="../charts/chart44.xml"/><Relationship Id="rId1" Type="http://schemas.openxmlformats.org/officeDocument/2006/relationships/chart" Target="../charts/chart30.xml"/><Relationship Id="rId2" Type="http://schemas.openxmlformats.org/officeDocument/2006/relationships/chart" Target="../charts/chart31.xml"/><Relationship Id="rId3" Type="http://schemas.openxmlformats.org/officeDocument/2006/relationships/chart" Target="../charts/chart32.xml"/><Relationship Id="rId4" Type="http://schemas.openxmlformats.org/officeDocument/2006/relationships/chart" Target="../charts/chart33.xml"/><Relationship Id="rId5" Type="http://schemas.openxmlformats.org/officeDocument/2006/relationships/chart" Target="../charts/chart34.xml"/><Relationship Id="rId6" Type="http://schemas.openxmlformats.org/officeDocument/2006/relationships/chart" Target="../charts/chart35.xml"/><Relationship Id="rId7" Type="http://schemas.openxmlformats.org/officeDocument/2006/relationships/chart" Target="../charts/chart36.xml"/><Relationship Id="rId8" Type="http://schemas.openxmlformats.org/officeDocument/2006/relationships/chart" Target="../charts/chart37.xml"/><Relationship Id="rId9" Type="http://schemas.openxmlformats.org/officeDocument/2006/relationships/chart" Target="../charts/chart38.xml"/><Relationship Id="rId10" Type="http://schemas.openxmlformats.org/officeDocument/2006/relationships/chart" Target="../charts/chart39.xml"/></Relationships>
</file>

<file path=xl/drawings/_rels/drawing8.xml.rels><?xml version="1.0" encoding="UTF-8" standalone="yes"?>
<Relationships xmlns="http://schemas.openxmlformats.org/package/2006/relationships"><Relationship Id="rId11" Type="http://schemas.openxmlformats.org/officeDocument/2006/relationships/chart" Target="../charts/chart55.xml"/><Relationship Id="rId12" Type="http://schemas.openxmlformats.org/officeDocument/2006/relationships/chart" Target="../charts/chart56.xml"/><Relationship Id="rId13" Type="http://schemas.openxmlformats.org/officeDocument/2006/relationships/chart" Target="../charts/chart57.xml"/><Relationship Id="rId14" Type="http://schemas.openxmlformats.org/officeDocument/2006/relationships/chart" Target="../charts/chart58.xml"/><Relationship Id="rId15" Type="http://schemas.openxmlformats.org/officeDocument/2006/relationships/chart" Target="../charts/chart59.xml"/><Relationship Id="rId1" Type="http://schemas.openxmlformats.org/officeDocument/2006/relationships/chart" Target="../charts/chart45.xml"/><Relationship Id="rId2" Type="http://schemas.openxmlformats.org/officeDocument/2006/relationships/chart" Target="../charts/chart46.xml"/><Relationship Id="rId3" Type="http://schemas.openxmlformats.org/officeDocument/2006/relationships/chart" Target="../charts/chart47.xml"/><Relationship Id="rId4" Type="http://schemas.openxmlformats.org/officeDocument/2006/relationships/chart" Target="../charts/chart48.xml"/><Relationship Id="rId5" Type="http://schemas.openxmlformats.org/officeDocument/2006/relationships/chart" Target="../charts/chart49.xml"/><Relationship Id="rId6" Type="http://schemas.openxmlformats.org/officeDocument/2006/relationships/chart" Target="../charts/chart50.xml"/><Relationship Id="rId7" Type="http://schemas.openxmlformats.org/officeDocument/2006/relationships/chart" Target="../charts/chart51.xml"/><Relationship Id="rId8" Type="http://schemas.openxmlformats.org/officeDocument/2006/relationships/chart" Target="../charts/chart52.xml"/><Relationship Id="rId9" Type="http://schemas.openxmlformats.org/officeDocument/2006/relationships/chart" Target="../charts/chart53.xml"/><Relationship Id="rId10" Type="http://schemas.openxmlformats.org/officeDocument/2006/relationships/chart" Target="../charts/chart54.xml"/></Relationships>
</file>

<file path=xl/drawings/_rels/drawing9.xml.rels><?xml version="1.0" encoding="UTF-8" standalone="yes"?>
<Relationships xmlns="http://schemas.openxmlformats.org/package/2006/relationships"><Relationship Id="rId11" Type="http://schemas.openxmlformats.org/officeDocument/2006/relationships/chart" Target="../charts/chart70.xml"/><Relationship Id="rId12" Type="http://schemas.openxmlformats.org/officeDocument/2006/relationships/chart" Target="../charts/chart71.xml"/><Relationship Id="rId13" Type="http://schemas.openxmlformats.org/officeDocument/2006/relationships/chart" Target="../charts/chart72.xml"/><Relationship Id="rId14" Type="http://schemas.openxmlformats.org/officeDocument/2006/relationships/chart" Target="../charts/chart73.xml"/><Relationship Id="rId1" Type="http://schemas.openxmlformats.org/officeDocument/2006/relationships/chart" Target="../charts/chart60.xml"/><Relationship Id="rId2" Type="http://schemas.openxmlformats.org/officeDocument/2006/relationships/chart" Target="../charts/chart61.xml"/><Relationship Id="rId3" Type="http://schemas.openxmlformats.org/officeDocument/2006/relationships/chart" Target="../charts/chart62.xml"/><Relationship Id="rId4" Type="http://schemas.openxmlformats.org/officeDocument/2006/relationships/chart" Target="../charts/chart63.xml"/><Relationship Id="rId5" Type="http://schemas.openxmlformats.org/officeDocument/2006/relationships/chart" Target="../charts/chart64.xml"/><Relationship Id="rId6" Type="http://schemas.openxmlformats.org/officeDocument/2006/relationships/chart" Target="../charts/chart65.xml"/><Relationship Id="rId7" Type="http://schemas.openxmlformats.org/officeDocument/2006/relationships/chart" Target="../charts/chart66.xml"/><Relationship Id="rId8" Type="http://schemas.openxmlformats.org/officeDocument/2006/relationships/chart" Target="../charts/chart67.xml"/><Relationship Id="rId9" Type="http://schemas.openxmlformats.org/officeDocument/2006/relationships/chart" Target="../charts/chart68.xml"/><Relationship Id="rId10" Type="http://schemas.openxmlformats.org/officeDocument/2006/relationships/chart" Target="../charts/chart69.xml"/></Relationships>
</file>

<file path=xl/drawings/_rels/drawing10.xml.rels><?xml version="1.0" encoding="UTF-8" standalone="yes"?>
<Relationships xmlns="http://schemas.openxmlformats.org/package/2006/relationships"><Relationship Id="rId11" Type="http://schemas.openxmlformats.org/officeDocument/2006/relationships/chart" Target="../charts/chart84.xml"/><Relationship Id="rId12" Type="http://schemas.openxmlformats.org/officeDocument/2006/relationships/chart" Target="../charts/chart85.xml"/><Relationship Id="rId13" Type="http://schemas.openxmlformats.org/officeDocument/2006/relationships/chart" Target="../charts/chart86.xml"/><Relationship Id="rId14" Type="http://schemas.openxmlformats.org/officeDocument/2006/relationships/chart" Target="../charts/chart87.xml"/><Relationship Id="rId15" Type="http://schemas.openxmlformats.org/officeDocument/2006/relationships/chart" Target="../charts/chart88.xml"/><Relationship Id="rId1" Type="http://schemas.openxmlformats.org/officeDocument/2006/relationships/chart" Target="../charts/chart74.xml"/><Relationship Id="rId2" Type="http://schemas.openxmlformats.org/officeDocument/2006/relationships/chart" Target="../charts/chart75.xml"/><Relationship Id="rId3" Type="http://schemas.openxmlformats.org/officeDocument/2006/relationships/chart" Target="../charts/chart76.xml"/><Relationship Id="rId4" Type="http://schemas.openxmlformats.org/officeDocument/2006/relationships/chart" Target="../charts/chart77.xml"/><Relationship Id="rId5" Type="http://schemas.openxmlformats.org/officeDocument/2006/relationships/chart" Target="../charts/chart78.xml"/><Relationship Id="rId6" Type="http://schemas.openxmlformats.org/officeDocument/2006/relationships/chart" Target="../charts/chart79.xml"/><Relationship Id="rId7" Type="http://schemas.openxmlformats.org/officeDocument/2006/relationships/chart" Target="../charts/chart80.xml"/><Relationship Id="rId8" Type="http://schemas.openxmlformats.org/officeDocument/2006/relationships/chart" Target="../charts/chart81.xml"/><Relationship Id="rId9" Type="http://schemas.openxmlformats.org/officeDocument/2006/relationships/chart" Target="../charts/chart82.xml"/><Relationship Id="rId10" Type="http://schemas.openxmlformats.org/officeDocument/2006/relationships/chart" Target="../charts/chart83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1.xml"/><Relationship Id="rId4" Type="http://schemas.openxmlformats.org/officeDocument/2006/relationships/chart" Target="../charts/chart92.xml"/><Relationship Id="rId5" Type="http://schemas.openxmlformats.org/officeDocument/2006/relationships/chart" Target="../charts/chart93.xml"/><Relationship Id="rId6" Type="http://schemas.openxmlformats.org/officeDocument/2006/relationships/chart" Target="../charts/chart94.xml"/><Relationship Id="rId7" Type="http://schemas.openxmlformats.org/officeDocument/2006/relationships/chart" Target="../charts/chart95.xml"/><Relationship Id="rId8" Type="http://schemas.openxmlformats.org/officeDocument/2006/relationships/chart" Target="../charts/chart96.xml"/><Relationship Id="rId9" Type="http://schemas.openxmlformats.org/officeDocument/2006/relationships/chart" Target="../charts/chart97.xml"/><Relationship Id="rId1" Type="http://schemas.openxmlformats.org/officeDocument/2006/relationships/chart" Target="../charts/chart89.xml"/><Relationship Id="rId2" Type="http://schemas.openxmlformats.org/officeDocument/2006/relationships/chart" Target="../charts/chart90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4" Type="http://schemas.openxmlformats.org/officeDocument/2006/relationships/chart" Target="../charts/chart101.xml"/><Relationship Id="rId5" Type="http://schemas.openxmlformats.org/officeDocument/2006/relationships/chart" Target="../charts/chart102.xml"/><Relationship Id="rId6" Type="http://schemas.openxmlformats.org/officeDocument/2006/relationships/chart" Target="../charts/chart103.xml"/><Relationship Id="rId1" Type="http://schemas.openxmlformats.org/officeDocument/2006/relationships/chart" Target="../charts/chart98.xml"/><Relationship Id="rId2" Type="http://schemas.openxmlformats.org/officeDocument/2006/relationships/chart" Target="../charts/chart99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4.xml"/><Relationship Id="rId2" Type="http://schemas.openxmlformats.org/officeDocument/2006/relationships/chart" Target="../charts/chart105.xml"/><Relationship Id="rId3" Type="http://schemas.openxmlformats.org/officeDocument/2006/relationships/chart" Target="../charts/chart10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25400</xdr:colOff>
      <xdr:row>4</xdr:row>
      <xdr:rowOff>12700</xdr:rowOff>
    </xdr:from>
    <xdr:to>
      <xdr:col>14</xdr:col>
      <xdr:colOff>531815</xdr:colOff>
      <xdr:row>20</xdr:row>
      <xdr:rowOff>3175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0</xdr:colOff>
      <xdr:row>20</xdr:row>
      <xdr:rowOff>101601</xdr:rowOff>
    </xdr:from>
    <xdr:to>
      <xdr:col>14</xdr:col>
      <xdr:colOff>506415</xdr:colOff>
      <xdr:row>28</xdr:row>
      <xdr:rowOff>101601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44450</xdr:colOff>
      <xdr:row>151</xdr:row>
      <xdr:rowOff>6350</xdr:rowOff>
    </xdr:from>
    <xdr:to>
      <xdr:col>23</xdr:col>
      <xdr:colOff>12700</xdr:colOff>
      <xdr:row>177</xdr:row>
      <xdr:rowOff>139700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304800</xdr:colOff>
      <xdr:row>151</xdr:row>
      <xdr:rowOff>0</xdr:rowOff>
    </xdr:from>
    <xdr:to>
      <xdr:col>46</xdr:col>
      <xdr:colOff>184150</xdr:colOff>
      <xdr:row>177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179</xdr:row>
      <xdr:rowOff>0</xdr:rowOff>
    </xdr:from>
    <xdr:to>
      <xdr:col>46</xdr:col>
      <xdr:colOff>273050</xdr:colOff>
      <xdr:row>205</xdr:row>
      <xdr:rowOff>133350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793750</xdr:colOff>
      <xdr:row>8</xdr:row>
      <xdr:rowOff>0</xdr:rowOff>
    </xdr:from>
    <xdr:to>
      <xdr:col>11</xdr:col>
      <xdr:colOff>215900</xdr:colOff>
      <xdr:row>37</xdr:row>
      <xdr:rowOff>88900</xdr:rowOff>
    </xdr:to>
    <xdr:graphicFrame macro="">
      <xdr:nvGraphicFramePr>
        <xdr:cNvPr id="4" name="Diagramm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793750</xdr:colOff>
      <xdr:row>8</xdr:row>
      <xdr:rowOff>0</xdr:rowOff>
    </xdr:from>
    <xdr:to>
      <xdr:col>24</xdr:col>
      <xdr:colOff>215900</xdr:colOff>
      <xdr:row>37</xdr:row>
      <xdr:rowOff>88900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0</xdr:colOff>
      <xdr:row>43</xdr:row>
      <xdr:rowOff>0</xdr:rowOff>
    </xdr:from>
    <xdr:to>
      <xdr:col>11</xdr:col>
      <xdr:colOff>247650</xdr:colOff>
      <xdr:row>72</xdr:row>
      <xdr:rowOff>88900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12700</xdr:colOff>
      <xdr:row>12</xdr:row>
      <xdr:rowOff>177801</xdr:rowOff>
    </xdr:from>
    <xdr:to>
      <xdr:col>20</xdr:col>
      <xdr:colOff>277815</xdr:colOff>
      <xdr:row>19</xdr:row>
      <xdr:rowOff>114301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685800</xdr:colOff>
      <xdr:row>21</xdr:row>
      <xdr:rowOff>0</xdr:rowOff>
    </xdr:from>
    <xdr:to>
      <xdr:col>20</xdr:col>
      <xdr:colOff>252415</xdr:colOff>
      <xdr:row>37</xdr:row>
      <xdr:rowOff>3175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660400</xdr:colOff>
      <xdr:row>37</xdr:row>
      <xdr:rowOff>76200</xdr:rowOff>
    </xdr:from>
    <xdr:to>
      <xdr:col>20</xdr:col>
      <xdr:colOff>227015</xdr:colOff>
      <xdr:row>53</xdr:row>
      <xdr:rowOff>79375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23</xdr:col>
      <xdr:colOff>0</xdr:colOff>
      <xdr:row>13</xdr:row>
      <xdr:rowOff>0</xdr:rowOff>
    </xdr:from>
    <xdr:to>
      <xdr:col>32</xdr:col>
      <xdr:colOff>506415</xdr:colOff>
      <xdr:row>19</xdr:row>
      <xdr:rowOff>127000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23</xdr:col>
      <xdr:colOff>0</xdr:colOff>
      <xdr:row>21</xdr:row>
      <xdr:rowOff>0</xdr:rowOff>
    </xdr:from>
    <xdr:to>
      <xdr:col>32</xdr:col>
      <xdr:colOff>506415</xdr:colOff>
      <xdr:row>27</xdr:row>
      <xdr:rowOff>139700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23</xdr:col>
      <xdr:colOff>0</xdr:colOff>
      <xdr:row>29</xdr:row>
      <xdr:rowOff>0</xdr:rowOff>
    </xdr:from>
    <xdr:to>
      <xdr:col>32</xdr:col>
      <xdr:colOff>506415</xdr:colOff>
      <xdr:row>35</xdr:row>
      <xdr:rowOff>139700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222250</xdr:colOff>
      <xdr:row>152</xdr:row>
      <xdr:rowOff>44450</xdr:rowOff>
    </xdr:from>
    <xdr:to>
      <xdr:col>47</xdr:col>
      <xdr:colOff>101600</xdr:colOff>
      <xdr:row>179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685800</xdr:colOff>
      <xdr:row>152</xdr:row>
      <xdr:rowOff>0</xdr:rowOff>
    </xdr:from>
    <xdr:to>
      <xdr:col>24</xdr:col>
      <xdr:colOff>260350</xdr:colOff>
      <xdr:row>178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38100</xdr:colOff>
      <xdr:row>180</xdr:row>
      <xdr:rowOff>12700</xdr:rowOff>
    </xdr:from>
    <xdr:to>
      <xdr:col>24</xdr:col>
      <xdr:colOff>311150</xdr:colOff>
      <xdr:row>206</xdr:row>
      <xdr:rowOff>146050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12700</xdr:colOff>
      <xdr:row>1</xdr:row>
      <xdr:rowOff>25400</xdr:rowOff>
    </xdr:from>
    <xdr:to>
      <xdr:col>10</xdr:col>
      <xdr:colOff>457200</xdr:colOff>
      <xdr:row>16</xdr:row>
      <xdr:rowOff>101600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25400</xdr:rowOff>
    </xdr:from>
    <xdr:to>
      <xdr:col>20</xdr:col>
      <xdr:colOff>520700</xdr:colOff>
      <xdr:row>8</xdr:row>
      <xdr:rowOff>127000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812800</xdr:colOff>
      <xdr:row>9</xdr:row>
      <xdr:rowOff>12700</xdr:rowOff>
    </xdr:from>
    <xdr:to>
      <xdr:col>20</xdr:col>
      <xdr:colOff>533400</xdr:colOff>
      <xdr:row>16</xdr:row>
      <xdr:rowOff>152400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660400</xdr:colOff>
      <xdr:row>0</xdr:row>
      <xdr:rowOff>38100</xdr:rowOff>
    </xdr:from>
    <xdr:to>
      <xdr:col>30</xdr:col>
      <xdr:colOff>419100</xdr:colOff>
      <xdr:row>8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660400</xdr:colOff>
      <xdr:row>9</xdr:row>
      <xdr:rowOff>38100</xdr:rowOff>
    </xdr:from>
    <xdr:to>
      <xdr:col>30</xdr:col>
      <xdr:colOff>381000</xdr:colOff>
      <xdr:row>16</xdr:row>
      <xdr:rowOff>152400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812800</xdr:colOff>
      <xdr:row>17</xdr:row>
      <xdr:rowOff>50800</xdr:rowOff>
    </xdr:from>
    <xdr:to>
      <xdr:col>20</xdr:col>
      <xdr:colOff>685800</xdr:colOff>
      <xdr:row>29</xdr:row>
      <xdr:rowOff>101600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800100</xdr:colOff>
      <xdr:row>31</xdr:row>
      <xdr:rowOff>63500</xdr:rowOff>
    </xdr:from>
    <xdr:to>
      <xdr:col>25</xdr:col>
      <xdr:colOff>609600</xdr:colOff>
      <xdr:row>41</xdr:row>
      <xdr:rowOff>127000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800100</xdr:colOff>
      <xdr:row>42</xdr:row>
      <xdr:rowOff>38100</xdr:rowOff>
    </xdr:from>
    <xdr:to>
      <xdr:col>25</xdr:col>
      <xdr:colOff>609600</xdr:colOff>
      <xdr:row>52</xdr:row>
      <xdr:rowOff>101600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12700</xdr:colOff>
      <xdr:row>65</xdr:row>
      <xdr:rowOff>25400</xdr:rowOff>
    </xdr:from>
    <xdr:to>
      <xdr:col>25</xdr:col>
      <xdr:colOff>647700</xdr:colOff>
      <xdr:row>75</xdr:row>
      <xdr:rowOff>88900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15</xdr:col>
      <xdr:colOff>800100</xdr:colOff>
      <xdr:row>54</xdr:row>
      <xdr:rowOff>0</xdr:rowOff>
    </xdr:from>
    <xdr:to>
      <xdr:col>25</xdr:col>
      <xdr:colOff>609600</xdr:colOff>
      <xdr:row>64</xdr:row>
      <xdr:rowOff>63500</xdr:rowOff>
    </xdr:to>
    <xdr:graphicFrame macro="">
      <xdr:nvGraphicFramePr>
        <xdr:cNvPr id="11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0</xdr:colOff>
      <xdr:row>77</xdr:row>
      <xdr:rowOff>0</xdr:rowOff>
    </xdr:from>
    <xdr:to>
      <xdr:col>25</xdr:col>
      <xdr:colOff>520700</xdr:colOff>
      <xdr:row>85</xdr:row>
      <xdr:rowOff>127000</xdr:rowOff>
    </xdr:to>
    <xdr:graphicFrame macro="">
      <xdr:nvGraphicFramePr>
        <xdr:cNvPr id="1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87</xdr:row>
      <xdr:rowOff>0</xdr:rowOff>
    </xdr:from>
    <xdr:to>
      <xdr:col>25</xdr:col>
      <xdr:colOff>584200</xdr:colOff>
      <xdr:row>95</xdr:row>
      <xdr:rowOff>101600</xdr:rowOff>
    </xdr:to>
    <xdr:graphicFrame macro="">
      <xdr:nvGraphicFramePr>
        <xdr:cNvPr id="13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12700</xdr:colOff>
      <xdr:row>1</xdr:row>
      <xdr:rowOff>25400</xdr:rowOff>
    </xdr:from>
    <xdr:to>
      <xdr:col>10</xdr:col>
      <xdr:colOff>457200</xdr:colOff>
      <xdr:row>16</xdr:row>
      <xdr:rowOff>101600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25400</xdr:rowOff>
    </xdr:from>
    <xdr:to>
      <xdr:col>20</xdr:col>
      <xdr:colOff>520700</xdr:colOff>
      <xdr:row>8</xdr:row>
      <xdr:rowOff>127000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812800</xdr:colOff>
      <xdr:row>9</xdr:row>
      <xdr:rowOff>12700</xdr:rowOff>
    </xdr:from>
    <xdr:to>
      <xdr:col>20</xdr:col>
      <xdr:colOff>533400</xdr:colOff>
      <xdr:row>16</xdr:row>
      <xdr:rowOff>152400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660400</xdr:colOff>
      <xdr:row>0</xdr:row>
      <xdr:rowOff>38100</xdr:rowOff>
    </xdr:from>
    <xdr:to>
      <xdr:col>30</xdr:col>
      <xdr:colOff>419100</xdr:colOff>
      <xdr:row>8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660400</xdr:colOff>
      <xdr:row>8</xdr:row>
      <xdr:rowOff>177800</xdr:rowOff>
    </xdr:from>
    <xdr:to>
      <xdr:col>30</xdr:col>
      <xdr:colOff>406400</xdr:colOff>
      <xdr:row>17</xdr:row>
      <xdr:rowOff>139700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812800</xdr:colOff>
      <xdr:row>17</xdr:row>
      <xdr:rowOff>50800</xdr:rowOff>
    </xdr:from>
    <xdr:to>
      <xdr:col>20</xdr:col>
      <xdr:colOff>685800</xdr:colOff>
      <xdr:row>29</xdr:row>
      <xdr:rowOff>101600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50800</xdr:colOff>
      <xdr:row>31</xdr:row>
      <xdr:rowOff>38100</xdr:rowOff>
    </xdr:from>
    <xdr:to>
      <xdr:col>26</xdr:col>
      <xdr:colOff>685800</xdr:colOff>
      <xdr:row>41</xdr:row>
      <xdr:rowOff>101600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50800</xdr:colOff>
      <xdr:row>42</xdr:row>
      <xdr:rowOff>12700</xdr:rowOff>
    </xdr:from>
    <xdr:to>
      <xdr:col>26</xdr:col>
      <xdr:colOff>685800</xdr:colOff>
      <xdr:row>52</xdr:row>
      <xdr:rowOff>76200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12700</xdr:colOff>
      <xdr:row>64</xdr:row>
      <xdr:rowOff>101600</xdr:rowOff>
    </xdr:from>
    <xdr:to>
      <xdr:col>26</xdr:col>
      <xdr:colOff>647700</xdr:colOff>
      <xdr:row>74</xdr:row>
      <xdr:rowOff>165100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25400</xdr:colOff>
      <xdr:row>53</xdr:row>
      <xdr:rowOff>12700</xdr:rowOff>
    </xdr:from>
    <xdr:to>
      <xdr:col>26</xdr:col>
      <xdr:colOff>660400</xdr:colOff>
      <xdr:row>63</xdr:row>
      <xdr:rowOff>76200</xdr:rowOff>
    </xdr:to>
    <xdr:graphicFrame macro="">
      <xdr:nvGraphicFramePr>
        <xdr:cNvPr id="11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12700</xdr:colOff>
      <xdr:row>76</xdr:row>
      <xdr:rowOff>50800</xdr:rowOff>
    </xdr:from>
    <xdr:to>
      <xdr:col>26</xdr:col>
      <xdr:colOff>533400</xdr:colOff>
      <xdr:row>85</xdr:row>
      <xdr:rowOff>0</xdr:rowOff>
    </xdr:to>
    <xdr:graphicFrame macro="">
      <xdr:nvGraphicFramePr>
        <xdr:cNvPr id="1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17</xdr:col>
      <xdr:colOff>0</xdr:colOff>
      <xdr:row>85</xdr:row>
      <xdr:rowOff>114300</xdr:rowOff>
    </xdr:from>
    <xdr:to>
      <xdr:col>26</xdr:col>
      <xdr:colOff>584200</xdr:colOff>
      <xdr:row>94</xdr:row>
      <xdr:rowOff>38100</xdr:rowOff>
    </xdr:to>
    <xdr:graphicFrame macro="">
      <xdr:nvGraphicFramePr>
        <xdr:cNvPr id="13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25400</xdr:colOff>
      <xdr:row>94</xdr:row>
      <xdr:rowOff>152400</xdr:rowOff>
    </xdr:from>
    <xdr:to>
      <xdr:col>26</xdr:col>
      <xdr:colOff>546100</xdr:colOff>
      <xdr:row>103</xdr:row>
      <xdr:rowOff>88900</xdr:rowOff>
    </xdr:to>
    <xdr:graphicFrame macro="">
      <xdr:nvGraphicFramePr>
        <xdr:cNvPr id="14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17</xdr:col>
      <xdr:colOff>0</xdr:colOff>
      <xdr:row>103</xdr:row>
      <xdr:rowOff>139700</xdr:rowOff>
    </xdr:from>
    <xdr:to>
      <xdr:col>26</xdr:col>
      <xdr:colOff>584200</xdr:colOff>
      <xdr:row>112</xdr:row>
      <xdr:rowOff>63500</xdr:rowOff>
    </xdr:to>
    <xdr:graphicFrame macro="">
      <xdr:nvGraphicFramePr>
        <xdr:cNvPr id="15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16</xdr:col>
      <xdr:colOff>800100</xdr:colOff>
      <xdr:row>113</xdr:row>
      <xdr:rowOff>38100</xdr:rowOff>
    </xdr:from>
    <xdr:to>
      <xdr:col>26</xdr:col>
      <xdr:colOff>609600</xdr:colOff>
      <xdr:row>123</xdr:row>
      <xdr:rowOff>101600</xdr:rowOff>
    </xdr:to>
    <xdr:graphicFrame macro="">
      <xdr:nvGraphicFramePr>
        <xdr:cNvPr id="16" name="Diagram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12700</xdr:colOff>
      <xdr:row>1</xdr:row>
      <xdr:rowOff>25400</xdr:rowOff>
    </xdr:from>
    <xdr:to>
      <xdr:col>10</xdr:col>
      <xdr:colOff>457200</xdr:colOff>
      <xdr:row>16</xdr:row>
      <xdr:rowOff>101600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25400</xdr:rowOff>
    </xdr:from>
    <xdr:to>
      <xdr:col>20</xdr:col>
      <xdr:colOff>520700</xdr:colOff>
      <xdr:row>8</xdr:row>
      <xdr:rowOff>127000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812800</xdr:colOff>
      <xdr:row>9</xdr:row>
      <xdr:rowOff>12700</xdr:rowOff>
    </xdr:from>
    <xdr:to>
      <xdr:col>20</xdr:col>
      <xdr:colOff>533400</xdr:colOff>
      <xdr:row>16</xdr:row>
      <xdr:rowOff>152400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660400</xdr:colOff>
      <xdr:row>0</xdr:row>
      <xdr:rowOff>38100</xdr:rowOff>
    </xdr:from>
    <xdr:to>
      <xdr:col>30</xdr:col>
      <xdr:colOff>419100</xdr:colOff>
      <xdr:row>8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660400</xdr:colOff>
      <xdr:row>8</xdr:row>
      <xdr:rowOff>177800</xdr:rowOff>
    </xdr:from>
    <xdr:to>
      <xdr:col>30</xdr:col>
      <xdr:colOff>406400</xdr:colOff>
      <xdr:row>17</xdr:row>
      <xdr:rowOff>139700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812800</xdr:colOff>
      <xdr:row>17</xdr:row>
      <xdr:rowOff>50800</xdr:rowOff>
    </xdr:from>
    <xdr:to>
      <xdr:col>20</xdr:col>
      <xdr:colOff>685800</xdr:colOff>
      <xdr:row>29</xdr:row>
      <xdr:rowOff>101600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50800</xdr:colOff>
      <xdr:row>31</xdr:row>
      <xdr:rowOff>38100</xdr:rowOff>
    </xdr:from>
    <xdr:to>
      <xdr:col>26</xdr:col>
      <xdr:colOff>685800</xdr:colOff>
      <xdr:row>41</xdr:row>
      <xdr:rowOff>101600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17</xdr:col>
      <xdr:colOff>50800</xdr:colOff>
      <xdr:row>42</xdr:row>
      <xdr:rowOff>12700</xdr:rowOff>
    </xdr:from>
    <xdr:to>
      <xdr:col>26</xdr:col>
      <xdr:colOff>685800</xdr:colOff>
      <xdr:row>52</xdr:row>
      <xdr:rowOff>76200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12700</xdr:colOff>
      <xdr:row>64</xdr:row>
      <xdr:rowOff>101600</xdr:rowOff>
    </xdr:from>
    <xdr:to>
      <xdr:col>26</xdr:col>
      <xdr:colOff>647700</xdr:colOff>
      <xdr:row>74</xdr:row>
      <xdr:rowOff>165100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17</xdr:col>
      <xdr:colOff>25400</xdr:colOff>
      <xdr:row>53</xdr:row>
      <xdr:rowOff>12700</xdr:rowOff>
    </xdr:from>
    <xdr:to>
      <xdr:col>26</xdr:col>
      <xdr:colOff>660400</xdr:colOff>
      <xdr:row>63</xdr:row>
      <xdr:rowOff>76200</xdr:rowOff>
    </xdr:to>
    <xdr:graphicFrame macro="">
      <xdr:nvGraphicFramePr>
        <xdr:cNvPr id="11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12700</xdr:colOff>
      <xdr:row>76</xdr:row>
      <xdr:rowOff>50800</xdr:rowOff>
    </xdr:from>
    <xdr:to>
      <xdr:col>26</xdr:col>
      <xdr:colOff>533400</xdr:colOff>
      <xdr:row>85</xdr:row>
      <xdr:rowOff>0</xdr:rowOff>
    </xdr:to>
    <xdr:graphicFrame macro="">
      <xdr:nvGraphicFramePr>
        <xdr:cNvPr id="1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17</xdr:col>
      <xdr:colOff>0</xdr:colOff>
      <xdr:row>85</xdr:row>
      <xdr:rowOff>114300</xdr:rowOff>
    </xdr:from>
    <xdr:to>
      <xdr:col>26</xdr:col>
      <xdr:colOff>584200</xdr:colOff>
      <xdr:row>94</xdr:row>
      <xdr:rowOff>38100</xdr:rowOff>
    </xdr:to>
    <xdr:graphicFrame macro="">
      <xdr:nvGraphicFramePr>
        <xdr:cNvPr id="13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25400</xdr:colOff>
      <xdr:row>94</xdr:row>
      <xdr:rowOff>152400</xdr:rowOff>
    </xdr:from>
    <xdr:to>
      <xdr:col>26</xdr:col>
      <xdr:colOff>546100</xdr:colOff>
      <xdr:row>103</xdr:row>
      <xdr:rowOff>88900</xdr:rowOff>
    </xdr:to>
    <xdr:graphicFrame macro="">
      <xdr:nvGraphicFramePr>
        <xdr:cNvPr id="14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17</xdr:col>
      <xdr:colOff>0</xdr:colOff>
      <xdr:row>103</xdr:row>
      <xdr:rowOff>139700</xdr:rowOff>
    </xdr:from>
    <xdr:to>
      <xdr:col>26</xdr:col>
      <xdr:colOff>584200</xdr:colOff>
      <xdr:row>112</xdr:row>
      <xdr:rowOff>63500</xdr:rowOff>
    </xdr:to>
    <xdr:graphicFrame macro="">
      <xdr:nvGraphicFramePr>
        <xdr:cNvPr id="15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16</xdr:col>
      <xdr:colOff>800100</xdr:colOff>
      <xdr:row>113</xdr:row>
      <xdr:rowOff>38100</xdr:rowOff>
    </xdr:from>
    <xdr:to>
      <xdr:col>26</xdr:col>
      <xdr:colOff>609600</xdr:colOff>
      <xdr:row>123</xdr:row>
      <xdr:rowOff>101600</xdr:rowOff>
    </xdr:to>
    <xdr:graphicFrame macro="">
      <xdr:nvGraphicFramePr>
        <xdr:cNvPr id="16" name="Diagram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12700</xdr:colOff>
      <xdr:row>1</xdr:row>
      <xdr:rowOff>25400</xdr:rowOff>
    </xdr:from>
    <xdr:to>
      <xdr:col>10</xdr:col>
      <xdr:colOff>457200</xdr:colOff>
      <xdr:row>16</xdr:row>
      <xdr:rowOff>101600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0</xdr:row>
      <xdr:rowOff>25400</xdr:rowOff>
    </xdr:from>
    <xdr:to>
      <xdr:col>20</xdr:col>
      <xdr:colOff>520700</xdr:colOff>
      <xdr:row>8</xdr:row>
      <xdr:rowOff>127000</xdr:rowOff>
    </xdr:to>
    <xdr:graphicFrame macro="">
      <xdr:nvGraphicFramePr>
        <xdr:cNvPr id="3" name="Diagramm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812800</xdr:colOff>
      <xdr:row>9</xdr:row>
      <xdr:rowOff>12700</xdr:rowOff>
    </xdr:from>
    <xdr:to>
      <xdr:col>20</xdr:col>
      <xdr:colOff>533400</xdr:colOff>
      <xdr:row>16</xdr:row>
      <xdr:rowOff>152400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20</xdr:col>
      <xdr:colOff>660400</xdr:colOff>
      <xdr:row>0</xdr:row>
      <xdr:rowOff>38100</xdr:rowOff>
    </xdr:from>
    <xdr:to>
      <xdr:col>30</xdr:col>
      <xdr:colOff>419100</xdr:colOff>
      <xdr:row>8</xdr:row>
      <xdr:rowOff>114300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660400</xdr:colOff>
      <xdr:row>8</xdr:row>
      <xdr:rowOff>177800</xdr:rowOff>
    </xdr:from>
    <xdr:to>
      <xdr:col>30</xdr:col>
      <xdr:colOff>406400</xdr:colOff>
      <xdr:row>17</xdr:row>
      <xdr:rowOff>139700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812800</xdr:colOff>
      <xdr:row>17</xdr:row>
      <xdr:rowOff>50800</xdr:rowOff>
    </xdr:from>
    <xdr:to>
      <xdr:col>20</xdr:col>
      <xdr:colOff>685800</xdr:colOff>
      <xdr:row>29</xdr:row>
      <xdr:rowOff>101600</xdr:rowOff>
    </xdr:to>
    <xdr:graphicFrame macro="">
      <xdr:nvGraphicFramePr>
        <xdr:cNvPr id="8" name="Diagramm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15</xdr:col>
      <xdr:colOff>800100</xdr:colOff>
      <xdr:row>31</xdr:row>
      <xdr:rowOff>63500</xdr:rowOff>
    </xdr:from>
    <xdr:to>
      <xdr:col>25</xdr:col>
      <xdr:colOff>609600</xdr:colOff>
      <xdr:row>41</xdr:row>
      <xdr:rowOff>127000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15</xdr:col>
      <xdr:colOff>800100</xdr:colOff>
      <xdr:row>42</xdr:row>
      <xdr:rowOff>38100</xdr:rowOff>
    </xdr:from>
    <xdr:to>
      <xdr:col>25</xdr:col>
      <xdr:colOff>609600</xdr:colOff>
      <xdr:row>52</xdr:row>
      <xdr:rowOff>101600</xdr:rowOff>
    </xdr:to>
    <xdr:graphicFrame macro="">
      <xdr:nvGraphicFramePr>
        <xdr:cNvPr id="11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16</xdr:col>
      <xdr:colOff>12700</xdr:colOff>
      <xdr:row>65</xdr:row>
      <xdr:rowOff>25400</xdr:rowOff>
    </xdr:from>
    <xdr:to>
      <xdr:col>25</xdr:col>
      <xdr:colOff>647700</xdr:colOff>
      <xdr:row>75</xdr:row>
      <xdr:rowOff>88900</xdr:rowOff>
    </xdr:to>
    <xdr:graphicFrame macro="">
      <xdr:nvGraphicFramePr>
        <xdr:cNvPr id="1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15</xdr:col>
      <xdr:colOff>800100</xdr:colOff>
      <xdr:row>54</xdr:row>
      <xdr:rowOff>0</xdr:rowOff>
    </xdr:from>
    <xdr:to>
      <xdr:col>25</xdr:col>
      <xdr:colOff>609600</xdr:colOff>
      <xdr:row>64</xdr:row>
      <xdr:rowOff>63500</xdr:rowOff>
    </xdr:to>
    <xdr:graphicFrame macro="">
      <xdr:nvGraphicFramePr>
        <xdr:cNvPr id="13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0</xdr:colOff>
      <xdr:row>77</xdr:row>
      <xdr:rowOff>0</xdr:rowOff>
    </xdr:from>
    <xdr:to>
      <xdr:col>25</xdr:col>
      <xdr:colOff>520700</xdr:colOff>
      <xdr:row>85</xdr:row>
      <xdr:rowOff>127000</xdr:rowOff>
    </xdr:to>
    <xdr:graphicFrame macro="">
      <xdr:nvGraphicFramePr>
        <xdr:cNvPr id="14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16</xdr:col>
      <xdr:colOff>0</xdr:colOff>
      <xdr:row>87</xdr:row>
      <xdr:rowOff>0</xdr:rowOff>
    </xdr:from>
    <xdr:to>
      <xdr:col>25</xdr:col>
      <xdr:colOff>584200</xdr:colOff>
      <xdr:row>95</xdr:row>
      <xdr:rowOff>101600</xdr:rowOff>
    </xdr:to>
    <xdr:graphicFrame macro="">
      <xdr:nvGraphicFramePr>
        <xdr:cNvPr id="15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16</xdr:col>
      <xdr:colOff>0</xdr:colOff>
      <xdr:row>97</xdr:row>
      <xdr:rowOff>0</xdr:rowOff>
    </xdr:from>
    <xdr:to>
      <xdr:col>25</xdr:col>
      <xdr:colOff>520700</xdr:colOff>
      <xdr:row>105</xdr:row>
      <xdr:rowOff>127000</xdr:rowOff>
    </xdr:to>
    <xdr:graphicFrame macro="">
      <xdr:nvGraphicFramePr>
        <xdr:cNvPr id="16" name="Diagram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16</xdr:col>
      <xdr:colOff>0</xdr:colOff>
      <xdr:row>107</xdr:row>
      <xdr:rowOff>0</xdr:rowOff>
    </xdr:from>
    <xdr:to>
      <xdr:col>25</xdr:col>
      <xdr:colOff>584200</xdr:colOff>
      <xdr:row>115</xdr:row>
      <xdr:rowOff>101600</xdr:rowOff>
    </xdr:to>
    <xdr:graphicFrame macro="">
      <xdr:nvGraphicFramePr>
        <xdr:cNvPr id="17" name="Diagramm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12700</xdr:colOff>
      <xdr:row>1</xdr:row>
      <xdr:rowOff>25400</xdr:rowOff>
    </xdr:from>
    <xdr:to>
      <xdr:col>10</xdr:col>
      <xdr:colOff>457200</xdr:colOff>
      <xdr:row>16</xdr:row>
      <xdr:rowOff>101600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0</xdr:row>
      <xdr:rowOff>25400</xdr:rowOff>
    </xdr:from>
    <xdr:to>
      <xdr:col>21</xdr:col>
      <xdr:colOff>520700</xdr:colOff>
      <xdr:row>8</xdr:row>
      <xdr:rowOff>127000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812800</xdr:colOff>
      <xdr:row>9</xdr:row>
      <xdr:rowOff>12700</xdr:rowOff>
    </xdr:from>
    <xdr:to>
      <xdr:col>21</xdr:col>
      <xdr:colOff>533400</xdr:colOff>
      <xdr:row>16</xdr:row>
      <xdr:rowOff>152400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660400</xdr:colOff>
      <xdr:row>0</xdr:row>
      <xdr:rowOff>38100</xdr:rowOff>
    </xdr:from>
    <xdr:to>
      <xdr:col>31</xdr:col>
      <xdr:colOff>419100</xdr:colOff>
      <xdr:row>8</xdr:row>
      <xdr:rowOff>114300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660400</xdr:colOff>
      <xdr:row>8</xdr:row>
      <xdr:rowOff>177800</xdr:rowOff>
    </xdr:from>
    <xdr:to>
      <xdr:col>31</xdr:col>
      <xdr:colOff>406400</xdr:colOff>
      <xdr:row>17</xdr:row>
      <xdr:rowOff>139700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</xdr:col>
      <xdr:colOff>812800</xdr:colOff>
      <xdr:row>17</xdr:row>
      <xdr:rowOff>50800</xdr:rowOff>
    </xdr:from>
    <xdr:to>
      <xdr:col>21</xdr:col>
      <xdr:colOff>685800</xdr:colOff>
      <xdr:row>29</xdr:row>
      <xdr:rowOff>101600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16</xdr:col>
      <xdr:colOff>800100</xdr:colOff>
      <xdr:row>31</xdr:row>
      <xdr:rowOff>63500</xdr:rowOff>
    </xdr:from>
    <xdr:to>
      <xdr:col>26</xdr:col>
      <xdr:colOff>609600</xdr:colOff>
      <xdr:row>41</xdr:row>
      <xdr:rowOff>127000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16</xdr:col>
      <xdr:colOff>800100</xdr:colOff>
      <xdr:row>42</xdr:row>
      <xdr:rowOff>38100</xdr:rowOff>
    </xdr:from>
    <xdr:to>
      <xdr:col>26</xdr:col>
      <xdr:colOff>609600</xdr:colOff>
      <xdr:row>52</xdr:row>
      <xdr:rowOff>101600</xdr:rowOff>
    </xdr:to>
    <xdr:graphicFrame macro="">
      <xdr:nvGraphicFramePr>
        <xdr:cNvPr id="9" name="Diagramm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17</xdr:col>
      <xdr:colOff>12700</xdr:colOff>
      <xdr:row>65</xdr:row>
      <xdr:rowOff>25400</xdr:rowOff>
    </xdr:from>
    <xdr:to>
      <xdr:col>26</xdr:col>
      <xdr:colOff>647700</xdr:colOff>
      <xdr:row>75</xdr:row>
      <xdr:rowOff>88900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16</xdr:col>
      <xdr:colOff>800100</xdr:colOff>
      <xdr:row>54</xdr:row>
      <xdr:rowOff>0</xdr:rowOff>
    </xdr:from>
    <xdr:to>
      <xdr:col>26</xdr:col>
      <xdr:colOff>609600</xdr:colOff>
      <xdr:row>64</xdr:row>
      <xdr:rowOff>63500</xdr:rowOff>
    </xdr:to>
    <xdr:graphicFrame macro="">
      <xdr:nvGraphicFramePr>
        <xdr:cNvPr id="11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17</xdr:col>
      <xdr:colOff>0</xdr:colOff>
      <xdr:row>77</xdr:row>
      <xdr:rowOff>0</xdr:rowOff>
    </xdr:from>
    <xdr:to>
      <xdr:col>26</xdr:col>
      <xdr:colOff>520700</xdr:colOff>
      <xdr:row>85</xdr:row>
      <xdr:rowOff>127000</xdr:rowOff>
    </xdr:to>
    <xdr:graphicFrame macro="">
      <xdr:nvGraphicFramePr>
        <xdr:cNvPr id="1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17</xdr:col>
      <xdr:colOff>0</xdr:colOff>
      <xdr:row>87</xdr:row>
      <xdr:rowOff>0</xdr:rowOff>
    </xdr:from>
    <xdr:to>
      <xdr:col>26</xdr:col>
      <xdr:colOff>584200</xdr:colOff>
      <xdr:row>95</xdr:row>
      <xdr:rowOff>101600</xdr:rowOff>
    </xdr:to>
    <xdr:graphicFrame macro="">
      <xdr:nvGraphicFramePr>
        <xdr:cNvPr id="13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17</xdr:col>
      <xdr:colOff>0</xdr:colOff>
      <xdr:row>97</xdr:row>
      <xdr:rowOff>0</xdr:rowOff>
    </xdr:from>
    <xdr:to>
      <xdr:col>26</xdr:col>
      <xdr:colOff>520700</xdr:colOff>
      <xdr:row>105</xdr:row>
      <xdr:rowOff>127000</xdr:rowOff>
    </xdr:to>
    <xdr:graphicFrame macro="">
      <xdr:nvGraphicFramePr>
        <xdr:cNvPr id="14" name="Diagram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17</xdr:col>
      <xdr:colOff>0</xdr:colOff>
      <xdr:row>107</xdr:row>
      <xdr:rowOff>0</xdr:rowOff>
    </xdr:from>
    <xdr:to>
      <xdr:col>26</xdr:col>
      <xdr:colOff>584200</xdr:colOff>
      <xdr:row>115</xdr:row>
      <xdr:rowOff>101600</xdr:rowOff>
    </xdr:to>
    <xdr:graphicFrame macro="">
      <xdr:nvGraphicFramePr>
        <xdr:cNvPr id="15" name="Diagramm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21</xdr:col>
      <xdr:colOff>749300</xdr:colOff>
      <xdr:row>18</xdr:row>
      <xdr:rowOff>0</xdr:rowOff>
    </xdr:from>
    <xdr:to>
      <xdr:col>32</xdr:col>
      <xdr:colOff>622300</xdr:colOff>
      <xdr:row>30</xdr:row>
      <xdr:rowOff>38100</xdr:rowOff>
    </xdr:to>
    <xdr:graphicFrame macro="">
      <xdr:nvGraphicFramePr>
        <xdr:cNvPr id="16" name="Diagramm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38100</xdr:colOff>
      <xdr:row>4</xdr:row>
      <xdr:rowOff>177800</xdr:rowOff>
    </xdr:from>
    <xdr:to>
      <xdr:col>19</xdr:col>
      <xdr:colOff>330200</xdr:colOff>
      <xdr:row>18</xdr:row>
      <xdr:rowOff>50800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20</xdr:row>
      <xdr:rowOff>0</xdr:rowOff>
    </xdr:from>
    <xdr:to>
      <xdr:col>19</xdr:col>
      <xdr:colOff>292100</xdr:colOff>
      <xdr:row>33</xdr:row>
      <xdr:rowOff>63500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800100</xdr:colOff>
      <xdr:row>49</xdr:row>
      <xdr:rowOff>12700</xdr:rowOff>
    </xdr:from>
    <xdr:to>
      <xdr:col>28</xdr:col>
      <xdr:colOff>266700</xdr:colOff>
      <xdr:row>62</xdr:row>
      <xdr:rowOff>76200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0</xdr:colOff>
      <xdr:row>35</xdr:row>
      <xdr:rowOff>0</xdr:rowOff>
    </xdr:from>
    <xdr:to>
      <xdr:col>19</xdr:col>
      <xdr:colOff>292100</xdr:colOff>
      <xdr:row>48</xdr:row>
      <xdr:rowOff>50800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0</xdr:colOff>
      <xdr:row>49</xdr:row>
      <xdr:rowOff>0</xdr:rowOff>
    </xdr:from>
    <xdr:to>
      <xdr:col>19</xdr:col>
      <xdr:colOff>292100</xdr:colOff>
      <xdr:row>62</xdr:row>
      <xdr:rowOff>63500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0</xdr:colOff>
      <xdr:row>65</xdr:row>
      <xdr:rowOff>0</xdr:rowOff>
    </xdr:from>
    <xdr:to>
      <xdr:col>19</xdr:col>
      <xdr:colOff>292100</xdr:colOff>
      <xdr:row>78</xdr:row>
      <xdr:rowOff>63500</xdr:rowOff>
    </xdr:to>
    <xdr:graphicFrame macro="">
      <xdr:nvGraphicFramePr>
        <xdr:cNvPr id="8" name="Diagramm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0</xdr:colOff>
      <xdr:row>64</xdr:row>
      <xdr:rowOff>0</xdr:rowOff>
    </xdr:from>
    <xdr:to>
      <xdr:col>28</xdr:col>
      <xdr:colOff>292100</xdr:colOff>
      <xdr:row>77</xdr:row>
      <xdr:rowOff>63500</xdr:rowOff>
    </xdr:to>
    <xdr:graphicFrame macro="">
      <xdr:nvGraphicFramePr>
        <xdr:cNvPr id="10" name="Diagramm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oneCellAnchor>
    <xdr:from>
      <xdr:col>20</xdr:col>
      <xdr:colOff>0</xdr:colOff>
      <xdr:row>35</xdr:row>
      <xdr:rowOff>0</xdr:rowOff>
    </xdr:from>
    <xdr:ext cx="6896100" cy="2374900"/>
    <xdr:graphicFrame macro="">
      <xdr:nvGraphicFramePr>
        <xdr:cNvPr id="11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oneCellAnchor>
  <xdr:twoCellAnchor>
    <xdr:from>
      <xdr:col>11</xdr:col>
      <xdr:colOff>0</xdr:colOff>
      <xdr:row>80</xdr:row>
      <xdr:rowOff>0</xdr:rowOff>
    </xdr:from>
    <xdr:to>
      <xdr:col>19</xdr:col>
      <xdr:colOff>292100</xdr:colOff>
      <xdr:row>93</xdr:row>
      <xdr:rowOff>63500</xdr:rowOff>
    </xdr:to>
    <xdr:graphicFrame macro="">
      <xdr:nvGraphicFramePr>
        <xdr:cNvPr id="1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38100</xdr:colOff>
      <xdr:row>5</xdr:row>
      <xdr:rowOff>177800</xdr:rowOff>
    </xdr:from>
    <xdr:to>
      <xdr:col>19</xdr:col>
      <xdr:colOff>330200</xdr:colOff>
      <xdr:row>19</xdr:row>
      <xdr:rowOff>50800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21</xdr:row>
      <xdr:rowOff>0</xdr:rowOff>
    </xdr:from>
    <xdr:to>
      <xdr:col>19</xdr:col>
      <xdr:colOff>292100</xdr:colOff>
      <xdr:row>34</xdr:row>
      <xdr:rowOff>63500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800100</xdr:colOff>
      <xdr:row>36</xdr:row>
      <xdr:rowOff>12700</xdr:rowOff>
    </xdr:from>
    <xdr:to>
      <xdr:col>28</xdr:col>
      <xdr:colOff>266700</xdr:colOff>
      <xdr:row>49</xdr:row>
      <xdr:rowOff>63500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800100</xdr:colOff>
      <xdr:row>50</xdr:row>
      <xdr:rowOff>12700</xdr:rowOff>
    </xdr:from>
    <xdr:to>
      <xdr:col>28</xdr:col>
      <xdr:colOff>266700</xdr:colOff>
      <xdr:row>63</xdr:row>
      <xdr:rowOff>76200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</xdr:col>
      <xdr:colOff>0</xdr:colOff>
      <xdr:row>36</xdr:row>
      <xdr:rowOff>0</xdr:rowOff>
    </xdr:from>
    <xdr:to>
      <xdr:col>19</xdr:col>
      <xdr:colOff>292100</xdr:colOff>
      <xdr:row>49</xdr:row>
      <xdr:rowOff>50800</xdr:rowOff>
    </xdr:to>
    <xdr:graphicFrame macro="">
      <xdr:nvGraphicFramePr>
        <xdr:cNvPr id="6" name="Diagramm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0</xdr:colOff>
      <xdr:row>50</xdr:row>
      <xdr:rowOff>0</xdr:rowOff>
    </xdr:from>
    <xdr:to>
      <xdr:col>19</xdr:col>
      <xdr:colOff>292100</xdr:colOff>
      <xdr:row>63</xdr:row>
      <xdr:rowOff>63500</xdr:rowOff>
    </xdr:to>
    <xdr:graphicFrame macro="">
      <xdr:nvGraphicFramePr>
        <xdr:cNvPr id="7" name="Diagramm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44450</xdr:colOff>
      <xdr:row>155</xdr:row>
      <xdr:rowOff>6350</xdr:rowOff>
    </xdr:from>
    <xdr:to>
      <xdr:col>23</xdr:col>
      <xdr:colOff>12700</xdr:colOff>
      <xdr:row>181</xdr:row>
      <xdr:rowOff>139700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24</xdr:col>
      <xdr:colOff>304800</xdr:colOff>
      <xdr:row>155</xdr:row>
      <xdr:rowOff>0</xdr:rowOff>
    </xdr:from>
    <xdr:to>
      <xdr:col>46</xdr:col>
      <xdr:colOff>184150</xdr:colOff>
      <xdr:row>181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183</xdr:row>
      <xdr:rowOff>0</xdr:rowOff>
    </xdr:from>
    <xdr:to>
      <xdr:col>46</xdr:col>
      <xdr:colOff>273050</xdr:colOff>
      <xdr:row>209</xdr:row>
      <xdr:rowOff>133350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1"/>
  <sheetViews>
    <sheetView workbookViewId="0">
      <selection activeCell="J34" sqref="J34"/>
    </sheetView>
  </sheetViews>
  <sheetFormatPr baseColWidth="10" defaultColWidth="9.1640625" defaultRowHeight="14" x14ac:dyDescent="0"/>
  <cols>
    <col min="3" max="3" width="9.1640625" style="29"/>
    <col min="16" max="20" width="6.1640625" customWidth="1"/>
  </cols>
  <sheetData>
    <row r="1" spans="1:21">
      <c r="A1" t="s">
        <v>1</v>
      </c>
      <c r="B1" s="4" t="s">
        <v>34</v>
      </c>
      <c r="C1" s="30"/>
      <c r="D1" s="2"/>
      <c r="E1" s="2"/>
      <c r="F1" t="s">
        <v>0</v>
      </c>
      <c r="G1" t="s">
        <v>3</v>
      </c>
      <c r="H1" s="1">
        <v>8</v>
      </c>
      <c r="J1" t="s">
        <v>6</v>
      </c>
      <c r="L1" t="s">
        <v>8</v>
      </c>
      <c r="M1" t="s">
        <v>7</v>
      </c>
    </row>
    <row r="2" spans="1:21">
      <c r="A2" t="s">
        <v>2</v>
      </c>
      <c r="B2" s="4" t="s">
        <v>41</v>
      </c>
      <c r="C2" s="30"/>
      <c r="D2" s="2"/>
      <c r="E2" s="2"/>
      <c r="G2" t="s">
        <v>39</v>
      </c>
      <c r="H2" s="1">
        <v>0</v>
      </c>
      <c r="P2" s="43"/>
      <c r="Q2" s="43"/>
      <c r="R2" s="43"/>
      <c r="S2" s="43"/>
      <c r="T2" s="43"/>
      <c r="U2" s="43"/>
    </row>
    <row r="3" spans="1:21" ht="15" thickBot="1">
      <c r="B3" s="4"/>
      <c r="C3" s="30"/>
      <c r="D3" s="2"/>
      <c r="E3" s="2"/>
      <c r="G3" t="s">
        <v>40</v>
      </c>
      <c r="H3" s="1">
        <v>1</v>
      </c>
      <c r="P3" s="43"/>
      <c r="Q3" s="43"/>
      <c r="R3" s="43"/>
      <c r="S3" s="43"/>
      <c r="T3" s="43"/>
      <c r="U3" s="43"/>
    </row>
    <row r="4" spans="1:21">
      <c r="B4" s="125" t="s">
        <v>42</v>
      </c>
      <c r="C4" s="126"/>
      <c r="D4" s="127"/>
      <c r="E4" s="32"/>
      <c r="H4" s="29"/>
      <c r="P4" s="43"/>
      <c r="Q4" s="43"/>
      <c r="R4" s="43"/>
      <c r="S4" s="43"/>
      <c r="T4" s="43"/>
      <c r="U4" s="43"/>
    </row>
    <row r="5" spans="1:21" ht="15" thickBot="1">
      <c r="A5" t="s">
        <v>9</v>
      </c>
      <c r="B5" s="33" t="s">
        <v>4</v>
      </c>
      <c r="C5" s="38" t="s">
        <v>5</v>
      </c>
      <c r="D5" s="13" t="s">
        <v>43</v>
      </c>
      <c r="E5" s="2"/>
      <c r="P5" s="43"/>
      <c r="Q5" s="43"/>
      <c r="R5" s="43"/>
      <c r="S5" s="43"/>
      <c r="T5" s="43"/>
      <c r="U5" s="43"/>
    </row>
    <row r="6" spans="1:21">
      <c r="A6">
        <v>0</v>
      </c>
      <c r="B6" s="35">
        <f>1</f>
        <v>1</v>
      </c>
      <c r="C6" s="4">
        <f t="shared" ref="C6:C37" si="0">SIN(2*PI()*$A6*$H$1/128)</f>
        <v>0</v>
      </c>
      <c r="D6" s="4">
        <f>IF(B6=1,C6,-C6)</f>
        <v>0</v>
      </c>
      <c r="E6" s="4"/>
      <c r="P6" s="43"/>
      <c r="Q6" s="43"/>
      <c r="R6" s="43"/>
      <c r="S6" s="43"/>
      <c r="T6" s="43"/>
      <c r="U6" s="43"/>
    </row>
    <row r="7" spans="1:21">
      <c r="A7">
        <v>1</v>
      </c>
      <c r="B7" s="35">
        <f>1</f>
        <v>1</v>
      </c>
      <c r="C7" s="4">
        <f t="shared" si="0"/>
        <v>0.38268343236508978</v>
      </c>
      <c r="D7" s="4">
        <f t="shared" ref="D7:D70" si="1">IF(B7=1,C7,-C7)</f>
        <v>0.38268343236508978</v>
      </c>
      <c r="E7" s="4"/>
      <c r="P7" s="43"/>
      <c r="Q7" s="43"/>
      <c r="R7" s="43"/>
      <c r="S7" s="43"/>
      <c r="T7" s="43"/>
      <c r="U7" s="43"/>
    </row>
    <row r="8" spans="1:21">
      <c r="A8">
        <v>2</v>
      </c>
      <c r="B8" s="35">
        <f>1</f>
        <v>1</v>
      </c>
      <c r="C8" s="4">
        <f t="shared" si="0"/>
        <v>0.70710678118654746</v>
      </c>
      <c r="D8" s="4">
        <f t="shared" si="1"/>
        <v>0.70710678118654746</v>
      </c>
      <c r="E8" s="4"/>
      <c r="P8" s="43"/>
      <c r="Q8" s="43"/>
      <c r="R8" s="43"/>
      <c r="S8" s="43"/>
      <c r="T8" s="43"/>
      <c r="U8" s="43"/>
    </row>
    <row r="9" spans="1:21">
      <c r="A9">
        <v>3</v>
      </c>
      <c r="B9" s="35">
        <f>1</f>
        <v>1</v>
      </c>
      <c r="C9" s="4">
        <f t="shared" si="0"/>
        <v>0.92387953251128674</v>
      </c>
      <c r="D9" s="4">
        <f t="shared" si="1"/>
        <v>0.92387953251128674</v>
      </c>
      <c r="E9" s="4"/>
      <c r="P9" s="43"/>
      <c r="Q9" s="43"/>
      <c r="R9" s="43"/>
      <c r="S9" s="43"/>
      <c r="T9" s="43"/>
      <c r="U9" s="43"/>
    </row>
    <row r="10" spans="1:21">
      <c r="A10">
        <v>4</v>
      </c>
      <c r="B10" s="35">
        <f>1</f>
        <v>1</v>
      </c>
      <c r="C10" s="4">
        <f t="shared" si="0"/>
        <v>1</v>
      </c>
      <c r="D10" s="4">
        <f t="shared" si="1"/>
        <v>1</v>
      </c>
      <c r="E10" s="4"/>
    </row>
    <row r="11" spans="1:21">
      <c r="A11">
        <v>5</v>
      </c>
      <c r="B11" s="35">
        <f>1</f>
        <v>1</v>
      </c>
      <c r="C11" s="4">
        <f t="shared" si="0"/>
        <v>0.92387953251128674</v>
      </c>
      <c r="D11" s="4">
        <f t="shared" si="1"/>
        <v>0.92387953251128674</v>
      </c>
      <c r="E11" s="4"/>
    </row>
    <row r="12" spans="1:21">
      <c r="A12">
        <v>6</v>
      </c>
      <c r="B12" s="35">
        <f>1</f>
        <v>1</v>
      </c>
      <c r="C12" s="4">
        <f t="shared" si="0"/>
        <v>0.70710678118654757</v>
      </c>
      <c r="D12" s="4">
        <f t="shared" si="1"/>
        <v>0.70710678118654757</v>
      </c>
      <c r="E12" s="4"/>
    </row>
    <row r="13" spans="1:21">
      <c r="A13">
        <v>7</v>
      </c>
      <c r="B13" s="35">
        <f>1</f>
        <v>1</v>
      </c>
      <c r="C13" s="4">
        <f t="shared" si="0"/>
        <v>0.38268343236508989</v>
      </c>
      <c r="D13" s="4">
        <f t="shared" si="1"/>
        <v>0.38268343236508989</v>
      </c>
      <c r="E13" s="4"/>
    </row>
    <row r="14" spans="1:21">
      <c r="A14">
        <v>8</v>
      </c>
      <c r="B14" s="36">
        <f>0</f>
        <v>0</v>
      </c>
      <c r="C14" s="4">
        <f t="shared" si="0"/>
        <v>1.22514845490862E-16</v>
      </c>
      <c r="D14" s="4">
        <f t="shared" si="1"/>
        <v>-1.22514845490862E-16</v>
      </c>
      <c r="E14" s="4"/>
    </row>
    <row r="15" spans="1:21">
      <c r="A15">
        <v>9</v>
      </c>
      <c r="B15" s="36">
        <f>0</f>
        <v>0</v>
      </c>
      <c r="C15" s="4">
        <f t="shared" si="0"/>
        <v>-0.38268343236508967</v>
      </c>
      <c r="D15" s="4">
        <f t="shared" si="1"/>
        <v>0.38268343236508967</v>
      </c>
      <c r="E15" s="4"/>
    </row>
    <row r="16" spans="1:21">
      <c r="A16">
        <v>10</v>
      </c>
      <c r="B16" s="36">
        <f>0</f>
        <v>0</v>
      </c>
      <c r="C16" s="4">
        <f t="shared" si="0"/>
        <v>-0.70710678118654746</v>
      </c>
      <c r="D16" s="4">
        <f t="shared" si="1"/>
        <v>0.70710678118654746</v>
      </c>
      <c r="E16" s="4"/>
    </row>
    <row r="17" spans="1:5">
      <c r="A17">
        <v>11</v>
      </c>
      <c r="B17" s="36">
        <f>0</f>
        <v>0</v>
      </c>
      <c r="C17" s="4">
        <f t="shared" si="0"/>
        <v>-0.92387953251128652</v>
      </c>
      <c r="D17" s="4">
        <f t="shared" si="1"/>
        <v>0.92387953251128652</v>
      </c>
      <c r="E17" s="4"/>
    </row>
    <row r="18" spans="1:5">
      <c r="A18">
        <v>12</v>
      </c>
      <c r="B18" s="36">
        <f>0</f>
        <v>0</v>
      </c>
      <c r="C18" s="4">
        <f t="shared" si="0"/>
        <v>-1</v>
      </c>
      <c r="D18" s="4">
        <f t="shared" si="1"/>
        <v>1</v>
      </c>
      <c r="E18" s="4"/>
    </row>
    <row r="19" spans="1:5">
      <c r="A19">
        <v>13</v>
      </c>
      <c r="B19" s="36">
        <f>0</f>
        <v>0</v>
      </c>
      <c r="C19" s="4">
        <f t="shared" si="0"/>
        <v>-0.92387953251128663</v>
      </c>
      <c r="D19" s="4">
        <f t="shared" si="1"/>
        <v>0.92387953251128663</v>
      </c>
      <c r="E19" s="4"/>
    </row>
    <row r="20" spans="1:5">
      <c r="A20">
        <v>14</v>
      </c>
      <c r="B20" s="36">
        <f>0</f>
        <v>0</v>
      </c>
      <c r="C20" s="4">
        <f t="shared" si="0"/>
        <v>-0.70710678118654768</v>
      </c>
      <c r="D20" s="4">
        <f t="shared" si="1"/>
        <v>0.70710678118654768</v>
      </c>
      <c r="E20" s="4"/>
    </row>
    <row r="21" spans="1:5">
      <c r="A21">
        <v>15</v>
      </c>
      <c r="B21" s="36">
        <f>0</f>
        <v>0</v>
      </c>
      <c r="C21" s="4">
        <f t="shared" si="0"/>
        <v>-0.38268343236509039</v>
      </c>
      <c r="D21" s="4">
        <f t="shared" si="1"/>
        <v>0.38268343236509039</v>
      </c>
      <c r="E21" s="4"/>
    </row>
    <row r="22" spans="1:5">
      <c r="A22">
        <v>16</v>
      </c>
      <c r="B22" s="36">
        <f>0</f>
        <v>0</v>
      </c>
      <c r="C22" s="4">
        <f t="shared" si="0"/>
        <v>-2.45029690981724E-16</v>
      </c>
      <c r="D22" s="4">
        <f t="shared" si="1"/>
        <v>2.45029690981724E-16</v>
      </c>
      <c r="E22" s="4"/>
    </row>
    <row r="23" spans="1:5">
      <c r="A23">
        <v>17</v>
      </c>
      <c r="B23" s="36">
        <f>0</f>
        <v>0</v>
      </c>
      <c r="C23" s="4">
        <f t="shared" si="0"/>
        <v>0.38268343236508995</v>
      </c>
      <c r="D23" s="4">
        <f t="shared" si="1"/>
        <v>-0.38268343236508995</v>
      </c>
      <c r="E23" s="4"/>
    </row>
    <row r="24" spans="1:5">
      <c r="A24">
        <v>18</v>
      </c>
      <c r="B24" s="36">
        <f>0</f>
        <v>0</v>
      </c>
      <c r="C24" s="4">
        <f t="shared" si="0"/>
        <v>0.70710678118654735</v>
      </c>
      <c r="D24" s="4">
        <f t="shared" si="1"/>
        <v>-0.70710678118654735</v>
      </c>
      <c r="E24" s="4"/>
    </row>
    <row r="25" spans="1:5">
      <c r="A25">
        <v>19</v>
      </c>
      <c r="B25" s="36">
        <f>0</f>
        <v>0</v>
      </c>
      <c r="C25" s="4">
        <f t="shared" si="0"/>
        <v>0.92387953251128652</v>
      </c>
      <c r="D25" s="4">
        <f t="shared" si="1"/>
        <v>-0.92387953251128652</v>
      </c>
      <c r="E25" s="4"/>
    </row>
    <row r="26" spans="1:5">
      <c r="A26">
        <v>20</v>
      </c>
      <c r="B26" s="36">
        <f>0</f>
        <v>0</v>
      </c>
      <c r="C26" s="4">
        <f t="shared" si="0"/>
        <v>1</v>
      </c>
      <c r="D26" s="4">
        <f t="shared" si="1"/>
        <v>-1</v>
      </c>
      <c r="E26" s="4"/>
    </row>
    <row r="27" spans="1:5">
      <c r="A27">
        <v>21</v>
      </c>
      <c r="B27" s="36">
        <f>0</f>
        <v>0</v>
      </c>
      <c r="C27" s="4">
        <f t="shared" si="0"/>
        <v>0.92387953251128674</v>
      </c>
      <c r="D27" s="4">
        <f t="shared" si="1"/>
        <v>-0.92387953251128674</v>
      </c>
      <c r="E27" s="4"/>
    </row>
    <row r="28" spans="1:5">
      <c r="A28">
        <v>22</v>
      </c>
      <c r="B28" s="36">
        <f>0</f>
        <v>0</v>
      </c>
      <c r="C28" s="4">
        <f t="shared" si="0"/>
        <v>0.70710678118654835</v>
      </c>
      <c r="D28" s="4">
        <f t="shared" si="1"/>
        <v>-0.70710678118654835</v>
      </c>
      <c r="E28" s="4"/>
    </row>
    <row r="29" spans="1:5">
      <c r="A29">
        <v>23</v>
      </c>
      <c r="B29" s="36">
        <f>0</f>
        <v>0</v>
      </c>
      <c r="C29" s="4">
        <f t="shared" si="0"/>
        <v>0.3826834323650905</v>
      </c>
      <c r="D29" s="4">
        <f t="shared" si="1"/>
        <v>-0.3826834323650905</v>
      </c>
      <c r="E29" s="4"/>
    </row>
    <row r="30" spans="1:5">
      <c r="A30">
        <v>24</v>
      </c>
      <c r="B30" s="35">
        <f>1</f>
        <v>1</v>
      </c>
      <c r="C30" s="4">
        <f t="shared" si="0"/>
        <v>3.67544536472586E-16</v>
      </c>
      <c r="D30" s="4">
        <f t="shared" si="1"/>
        <v>3.67544536472586E-16</v>
      </c>
      <c r="E30" s="4"/>
    </row>
    <row r="31" spans="1:5">
      <c r="A31">
        <v>25</v>
      </c>
      <c r="B31" s="35">
        <f>1</f>
        <v>1</v>
      </c>
      <c r="C31" s="4">
        <f t="shared" si="0"/>
        <v>-0.38268343236508984</v>
      </c>
      <c r="D31" s="4">
        <f t="shared" si="1"/>
        <v>-0.38268343236508984</v>
      </c>
      <c r="E31" s="4"/>
    </row>
    <row r="32" spans="1:5">
      <c r="A32">
        <v>26</v>
      </c>
      <c r="B32" s="35">
        <f>1</f>
        <v>1</v>
      </c>
      <c r="C32" s="4">
        <f t="shared" si="0"/>
        <v>-0.70710678118654791</v>
      </c>
      <c r="D32" s="4">
        <f t="shared" si="1"/>
        <v>-0.70710678118654791</v>
      </c>
      <c r="E32" s="4"/>
    </row>
    <row r="33" spans="1:5">
      <c r="A33">
        <v>27</v>
      </c>
      <c r="B33" s="35">
        <f>1</f>
        <v>1</v>
      </c>
      <c r="C33" s="4">
        <f t="shared" si="0"/>
        <v>-0.92387953251128641</v>
      </c>
      <c r="D33" s="4">
        <f t="shared" si="1"/>
        <v>-0.92387953251128641</v>
      </c>
      <c r="E33" s="4"/>
    </row>
    <row r="34" spans="1:5">
      <c r="A34">
        <v>28</v>
      </c>
      <c r="B34" s="35">
        <f>1</f>
        <v>1</v>
      </c>
      <c r="C34" s="4">
        <f t="shared" si="0"/>
        <v>-1</v>
      </c>
      <c r="D34" s="4">
        <f t="shared" si="1"/>
        <v>-1</v>
      </c>
      <c r="E34" s="4"/>
    </row>
    <row r="35" spans="1:5">
      <c r="A35">
        <v>29</v>
      </c>
      <c r="B35" s="35">
        <f>1</f>
        <v>1</v>
      </c>
      <c r="C35" s="4">
        <f t="shared" si="0"/>
        <v>-0.92387953251128674</v>
      </c>
      <c r="D35" s="4">
        <f t="shared" si="1"/>
        <v>-0.92387953251128674</v>
      </c>
      <c r="E35" s="4"/>
    </row>
    <row r="36" spans="1:5">
      <c r="A36">
        <v>30</v>
      </c>
      <c r="B36" s="35">
        <f>1</f>
        <v>1</v>
      </c>
      <c r="C36" s="4">
        <f t="shared" si="0"/>
        <v>-0.70710678118654846</v>
      </c>
      <c r="D36" s="4">
        <f t="shared" si="1"/>
        <v>-0.70710678118654846</v>
      </c>
      <c r="E36" s="4"/>
    </row>
    <row r="37" spans="1:5">
      <c r="A37">
        <v>31</v>
      </c>
      <c r="B37" s="35">
        <f>1</f>
        <v>1</v>
      </c>
      <c r="C37" s="4">
        <f t="shared" si="0"/>
        <v>-0.38268343236509061</v>
      </c>
      <c r="D37" s="4">
        <f t="shared" si="1"/>
        <v>-0.38268343236509061</v>
      </c>
      <c r="E37" s="4"/>
    </row>
    <row r="38" spans="1:5">
      <c r="A38">
        <v>32</v>
      </c>
      <c r="B38" s="35">
        <f>1</f>
        <v>1</v>
      </c>
      <c r="C38" s="4">
        <f t="shared" ref="C38:C69" si="2">SIN(2*PI()*$A38*$H$1/128)</f>
        <v>-4.90059381963448E-16</v>
      </c>
      <c r="D38" s="4">
        <f t="shared" si="1"/>
        <v>-4.90059381963448E-16</v>
      </c>
      <c r="E38" s="4"/>
    </row>
    <row r="39" spans="1:5">
      <c r="A39">
        <v>33</v>
      </c>
      <c r="B39" s="35">
        <f>1</f>
        <v>1</v>
      </c>
      <c r="C39" s="4">
        <f t="shared" si="2"/>
        <v>0.38268343236508973</v>
      </c>
      <c r="D39" s="4">
        <f t="shared" si="1"/>
        <v>0.38268343236508973</v>
      </c>
      <c r="E39" s="4"/>
    </row>
    <row r="40" spans="1:5">
      <c r="A40">
        <v>34</v>
      </c>
      <c r="B40" s="35">
        <f>1</f>
        <v>1</v>
      </c>
      <c r="C40" s="4">
        <f t="shared" si="2"/>
        <v>0.70710678118654779</v>
      </c>
      <c r="D40" s="4">
        <f t="shared" si="1"/>
        <v>0.70710678118654779</v>
      </c>
      <c r="E40" s="4"/>
    </row>
    <row r="41" spans="1:5">
      <c r="A41">
        <v>35</v>
      </c>
      <c r="B41" s="35">
        <f>1</f>
        <v>1</v>
      </c>
      <c r="C41" s="4">
        <f t="shared" si="2"/>
        <v>0.92387953251128641</v>
      </c>
      <c r="D41" s="4">
        <f t="shared" si="1"/>
        <v>0.92387953251128641</v>
      </c>
      <c r="E41" s="4"/>
    </row>
    <row r="42" spans="1:5">
      <c r="A42">
        <v>36</v>
      </c>
      <c r="B42" s="35">
        <f>1</f>
        <v>1</v>
      </c>
      <c r="C42" s="4">
        <f t="shared" si="2"/>
        <v>1</v>
      </c>
      <c r="D42" s="4">
        <f t="shared" si="1"/>
        <v>1</v>
      </c>
      <c r="E42" s="4"/>
    </row>
    <row r="43" spans="1:5">
      <c r="A43">
        <v>37</v>
      </c>
      <c r="B43" s="35">
        <f>1</f>
        <v>1</v>
      </c>
      <c r="C43" s="4">
        <f t="shared" si="2"/>
        <v>0.92387953251128685</v>
      </c>
      <c r="D43" s="4">
        <f t="shared" si="1"/>
        <v>0.92387953251128685</v>
      </c>
      <c r="E43" s="4"/>
    </row>
    <row r="44" spans="1:5">
      <c r="A44">
        <v>38</v>
      </c>
      <c r="B44" s="35">
        <f>1</f>
        <v>1</v>
      </c>
      <c r="C44" s="4">
        <f t="shared" si="2"/>
        <v>0.70710678118654857</v>
      </c>
      <c r="D44" s="4">
        <f t="shared" si="1"/>
        <v>0.70710678118654857</v>
      </c>
      <c r="E44" s="4"/>
    </row>
    <row r="45" spans="1:5">
      <c r="A45">
        <v>39</v>
      </c>
      <c r="B45" s="35">
        <f>1</f>
        <v>1</v>
      </c>
      <c r="C45" s="4">
        <f t="shared" si="2"/>
        <v>0.38268343236509073</v>
      </c>
      <c r="D45" s="4">
        <f t="shared" si="1"/>
        <v>0.38268343236509073</v>
      </c>
      <c r="E45" s="4"/>
    </row>
    <row r="46" spans="1:5">
      <c r="A46">
        <v>40</v>
      </c>
      <c r="B46" s="36">
        <v>0</v>
      </c>
      <c r="C46" s="4">
        <f t="shared" si="2"/>
        <v>6.1257422745431001E-16</v>
      </c>
      <c r="D46" s="4">
        <f t="shared" si="1"/>
        <v>-6.1257422745431001E-16</v>
      </c>
      <c r="E46" s="4"/>
    </row>
    <row r="47" spans="1:5">
      <c r="A47">
        <v>41</v>
      </c>
      <c r="B47" s="36">
        <v>0</v>
      </c>
      <c r="C47" s="4">
        <f t="shared" si="2"/>
        <v>-0.38268343236508795</v>
      </c>
      <c r="D47" s="4">
        <f t="shared" si="1"/>
        <v>0.38268343236508795</v>
      </c>
      <c r="E47" s="4"/>
    </row>
    <row r="48" spans="1:5">
      <c r="A48">
        <v>42</v>
      </c>
      <c r="B48" s="36">
        <v>0</v>
      </c>
      <c r="C48" s="4">
        <f t="shared" si="2"/>
        <v>-0.70710678118654768</v>
      </c>
      <c r="D48" s="4">
        <f t="shared" si="1"/>
        <v>0.70710678118654768</v>
      </c>
      <c r="E48" s="4"/>
    </row>
    <row r="49" spans="1:5">
      <c r="A49">
        <v>43</v>
      </c>
      <c r="B49" s="36">
        <v>0</v>
      </c>
      <c r="C49" s="4">
        <f t="shared" si="2"/>
        <v>-0.92387953251128629</v>
      </c>
      <c r="D49" s="4">
        <f t="shared" si="1"/>
        <v>0.92387953251128629</v>
      </c>
      <c r="E49" s="4"/>
    </row>
    <row r="50" spans="1:5">
      <c r="A50">
        <v>44</v>
      </c>
      <c r="B50" s="36">
        <v>0</v>
      </c>
      <c r="C50" s="4">
        <f t="shared" si="2"/>
        <v>-1</v>
      </c>
      <c r="D50" s="4">
        <f t="shared" si="1"/>
        <v>1</v>
      </c>
      <c r="E50" s="4"/>
    </row>
    <row r="51" spans="1:5">
      <c r="A51">
        <v>45</v>
      </c>
      <c r="B51" s="36">
        <v>0</v>
      </c>
      <c r="C51" s="4">
        <f t="shared" si="2"/>
        <v>-0.92387953251128685</v>
      </c>
      <c r="D51" s="4">
        <f t="shared" si="1"/>
        <v>0.92387953251128685</v>
      </c>
      <c r="E51" s="4"/>
    </row>
    <row r="52" spans="1:5">
      <c r="A52">
        <v>46</v>
      </c>
      <c r="B52" s="36">
        <v>0</v>
      </c>
      <c r="C52" s="4">
        <f t="shared" si="2"/>
        <v>-0.70710678118654868</v>
      </c>
      <c r="D52" s="4">
        <f t="shared" si="1"/>
        <v>0.70710678118654868</v>
      </c>
      <c r="E52" s="4"/>
    </row>
    <row r="53" spans="1:5">
      <c r="A53">
        <v>47</v>
      </c>
      <c r="B53" s="36">
        <v>0</v>
      </c>
      <c r="C53" s="4">
        <f t="shared" si="2"/>
        <v>-0.38268343236508923</v>
      </c>
      <c r="D53" s="4">
        <f t="shared" si="1"/>
        <v>0.38268343236508923</v>
      </c>
      <c r="E53" s="4"/>
    </row>
    <row r="54" spans="1:5">
      <c r="A54">
        <v>48</v>
      </c>
      <c r="B54" s="36">
        <v>0</v>
      </c>
      <c r="C54" s="4">
        <f t="shared" si="2"/>
        <v>-7.3508907294517201E-16</v>
      </c>
      <c r="D54" s="4">
        <f t="shared" si="1"/>
        <v>7.3508907294517201E-16</v>
      </c>
      <c r="E54" s="4"/>
    </row>
    <row r="55" spans="1:5">
      <c r="A55">
        <v>49</v>
      </c>
      <c r="B55" s="36">
        <v>0</v>
      </c>
      <c r="C55" s="4">
        <f t="shared" si="2"/>
        <v>0.38268343236508784</v>
      </c>
      <c r="D55" s="4">
        <f t="shared" si="1"/>
        <v>-0.38268343236508784</v>
      </c>
      <c r="E55" s="4"/>
    </row>
    <row r="56" spans="1:5">
      <c r="A56">
        <v>50</v>
      </c>
      <c r="B56" s="36">
        <v>0</v>
      </c>
      <c r="C56" s="4">
        <f t="shared" si="2"/>
        <v>0.70710678118654757</v>
      </c>
      <c r="D56" s="4">
        <f t="shared" si="1"/>
        <v>-0.70710678118654757</v>
      </c>
      <c r="E56" s="4"/>
    </row>
    <row r="57" spans="1:5">
      <c r="A57">
        <v>51</v>
      </c>
      <c r="B57" s="36">
        <v>0</v>
      </c>
      <c r="C57" s="4">
        <f t="shared" si="2"/>
        <v>0.92387953251128629</v>
      </c>
      <c r="D57" s="4">
        <f t="shared" si="1"/>
        <v>-0.92387953251128629</v>
      </c>
      <c r="E57" s="4"/>
    </row>
    <row r="58" spans="1:5">
      <c r="A58">
        <v>52</v>
      </c>
      <c r="B58" s="36">
        <v>0</v>
      </c>
      <c r="C58" s="4">
        <f t="shared" si="2"/>
        <v>1</v>
      </c>
      <c r="D58" s="4">
        <f t="shared" si="1"/>
        <v>-1</v>
      </c>
      <c r="E58" s="4"/>
    </row>
    <row r="59" spans="1:5">
      <c r="A59">
        <v>53</v>
      </c>
      <c r="B59" s="36">
        <v>0</v>
      </c>
      <c r="C59" s="4">
        <f t="shared" si="2"/>
        <v>0.92387953251128685</v>
      </c>
      <c r="D59" s="4">
        <f t="shared" si="1"/>
        <v>-0.92387953251128685</v>
      </c>
      <c r="E59" s="4"/>
    </row>
    <row r="60" spans="1:5">
      <c r="A60">
        <v>54</v>
      </c>
      <c r="B60" s="36">
        <v>0</v>
      </c>
      <c r="C60" s="4">
        <f t="shared" si="2"/>
        <v>0.70710678118654868</v>
      </c>
      <c r="D60" s="4">
        <f t="shared" si="1"/>
        <v>-0.70710678118654868</v>
      </c>
      <c r="E60" s="4"/>
    </row>
    <row r="61" spans="1:5">
      <c r="A61">
        <v>55</v>
      </c>
      <c r="B61" s="36">
        <v>0</v>
      </c>
      <c r="C61" s="4">
        <f t="shared" si="2"/>
        <v>0.38268343236508934</v>
      </c>
      <c r="D61" s="4">
        <f t="shared" si="1"/>
        <v>-0.38268343236508934</v>
      </c>
      <c r="E61" s="4"/>
    </row>
    <row r="62" spans="1:5">
      <c r="A62">
        <v>56</v>
      </c>
      <c r="B62" s="35">
        <v>1</v>
      </c>
      <c r="C62" s="4">
        <f t="shared" si="2"/>
        <v>8.5760391843603401E-16</v>
      </c>
      <c r="D62" s="4">
        <f t="shared" si="1"/>
        <v>8.5760391843603401E-16</v>
      </c>
      <c r="E62" s="4"/>
    </row>
    <row r="63" spans="1:5">
      <c r="A63">
        <v>57</v>
      </c>
      <c r="B63" s="35">
        <v>1</v>
      </c>
      <c r="C63" s="4">
        <f t="shared" si="2"/>
        <v>-0.38268343236508773</v>
      </c>
      <c r="D63" s="4">
        <f t="shared" si="1"/>
        <v>-0.38268343236508773</v>
      </c>
      <c r="E63" s="4"/>
    </row>
    <row r="64" spans="1:5">
      <c r="A64">
        <v>58</v>
      </c>
      <c r="B64" s="35">
        <v>1</v>
      </c>
      <c r="C64" s="4">
        <f t="shared" si="2"/>
        <v>-0.70710678118654757</v>
      </c>
      <c r="D64" s="4">
        <f t="shared" si="1"/>
        <v>-0.70710678118654757</v>
      </c>
      <c r="E64" s="4"/>
    </row>
    <row r="65" spans="1:5">
      <c r="A65">
        <v>59</v>
      </c>
      <c r="B65" s="35">
        <v>1</v>
      </c>
      <c r="C65" s="4">
        <f t="shared" si="2"/>
        <v>-0.92387953251128629</v>
      </c>
      <c r="D65" s="4">
        <f t="shared" si="1"/>
        <v>-0.92387953251128629</v>
      </c>
      <c r="E65" s="4"/>
    </row>
    <row r="66" spans="1:5">
      <c r="A66">
        <v>60</v>
      </c>
      <c r="B66" s="35">
        <v>1</v>
      </c>
      <c r="C66" s="4">
        <f t="shared" si="2"/>
        <v>-1</v>
      </c>
      <c r="D66" s="4">
        <f t="shared" si="1"/>
        <v>-1</v>
      </c>
      <c r="E66" s="4"/>
    </row>
    <row r="67" spans="1:5">
      <c r="A67">
        <v>61</v>
      </c>
      <c r="B67" s="35">
        <v>1</v>
      </c>
      <c r="C67" s="4">
        <f t="shared" si="2"/>
        <v>-0.92387953251128696</v>
      </c>
      <c r="D67" s="4">
        <f t="shared" si="1"/>
        <v>-0.92387953251128696</v>
      </c>
      <c r="E67" s="4"/>
    </row>
    <row r="68" spans="1:5">
      <c r="A68">
        <v>62</v>
      </c>
      <c r="B68" s="35">
        <v>1</v>
      </c>
      <c r="C68" s="4">
        <f t="shared" si="2"/>
        <v>-0.70710678118654879</v>
      </c>
      <c r="D68" s="4">
        <f t="shared" si="1"/>
        <v>-0.70710678118654879</v>
      </c>
      <c r="E68" s="4"/>
    </row>
    <row r="69" spans="1:5">
      <c r="A69">
        <v>63</v>
      </c>
      <c r="B69" s="35">
        <v>1</v>
      </c>
      <c r="C69" s="4">
        <f t="shared" si="2"/>
        <v>-0.38268343236508945</v>
      </c>
      <c r="D69" s="4">
        <f t="shared" si="1"/>
        <v>-0.38268343236508945</v>
      </c>
      <c r="E69" s="4"/>
    </row>
    <row r="70" spans="1:5">
      <c r="A70">
        <v>64</v>
      </c>
      <c r="B70" s="35">
        <v>1</v>
      </c>
      <c r="C70" s="4">
        <f t="shared" ref="C70:C101" si="3">SIN(2*PI()*$A70*$H$1/128)</f>
        <v>-9.8011876392689601E-16</v>
      </c>
      <c r="D70" s="4">
        <f t="shared" si="1"/>
        <v>-9.8011876392689601E-16</v>
      </c>
      <c r="E70" s="4"/>
    </row>
    <row r="71" spans="1:5">
      <c r="A71">
        <v>65</v>
      </c>
      <c r="B71" s="35">
        <v>1</v>
      </c>
      <c r="C71" s="4">
        <f t="shared" si="3"/>
        <v>0.38268343236508762</v>
      </c>
      <c r="D71" s="4">
        <f t="shared" ref="D71:D133" si="4">IF(B71=1,C71,-C71)</f>
        <v>0.38268343236508762</v>
      </c>
      <c r="E71" s="4"/>
    </row>
    <row r="72" spans="1:5">
      <c r="A72">
        <v>66</v>
      </c>
      <c r="B72" s="35">
        <v>1</v>
      </c>
      <c r="C72" s="4">
        <f t="shared" si="3"/>
        <v>0.70710678118654746</v>
      </c>
      <c r="D72" s="4">
        <f t="shared" si="4"/>
        <v>0.70710678118654746</v>
      </c>
      <c r="E72" s="4"/>
    </row>
    <row r="73" spans="1:5">
      <c r="A73">
        <v>67</v>
      </c>
      <c r="B73" s="35">
        <v>1</v>
      </c>
      <c r="C73" s="4">
        <f t="shared" si="3"/>
        <v>0.92387953251128618</v>
      </c>
      <c r="D73" s="4">
        <f t="shared" si="4"/>
        <v>0.92387953251128618</v>
      </c>
      <c r="E73" s="4"/>
    </row>
    <row r="74" spans="1:5">
      <c r="A74">
        <v>68</v>
      </c>
      <c r="B74" s="35">
        <v>1</v>
      </c>
      <c r="C74" s="4">
        <f t="shared" si="3"/>
        <v>1</v>
      </c>
      <c r="D74" s="4">
        <f t="shared" si="4"/>
        <v>1</v>
      </c>
      <c r="E74" s="4"/>
    </row>
    <row r="75" spans="1:5">
      <c r="A75">
        <v>69</v>
      </c>
      <c r="B75" s="35">
        <v>1</v>
      </c>
      <c r="C75" s="4">
        <f t="shared" si="3"/>
        <v>0.92387953251128696</v>
      </c>
      <c r="D75" s="4">
        <f t="shared" si="4"/>
        <v>0.92387953251128696</v>
      </c>
      <c r="E75" s="4"/>
    </row>
    <row r="76" spans="1:5">
      <c r="A76">
        <v>70</v>
      </c>
      <c r="B76" s="35">
        <v>1</v>
      </c>
      <c r="C76" s="4">
        <f t="shared" si="3"/>
        <v>0.70710678118654891</v>
      </c>
      <c r="D76" s="4">
        <f t="shared" si="4"/>
        <v>0.70710678118654891</v>
      </c>
      <c r="E76" s="4"/>
    </row>
    <row r="77" spans="1:5">
      <c r="A77">
        <v>71</v>
      </c>
      <c r="B77" s="35">
        <v>1</v>
      </c>
      <c r="C77" s="4">
        <f t="shared" si="3"/>
        <v>0.38268343236508956</v>
      </c>
      <c r="D77" s="4">
        <f t="shared" si="4"/>
        <v>0.38268343236508956</v>
      </c>
      <c r="E77" s="4"/>
    </row>
    <row r="78" spans="1:5">
      <c r="A78">
        <v>72</v>
      </c>
      <c r="B78" s="36">
        <v>0</v>
      </c>
      <c r="C78" s="4">
        <f t="shared" si="3"/>
        <v>1.102633609417758E-15</v>
      </c>
      <c r="D78" s="4">
        <f t="shared" si="4"/>
        <v>-1.102633609417758E-15</v>
      </c>
      <c r="E78" s="4"/>
    </row>
    <row r="79" spans="1:5">
      <c r="A79">
        <v>73</v>
      </c>
      <c r="B79" s="36">
        <v>0</v>
      </c>
      <c r="C79" s="4">
        <f t="shared" si="3"/>
        <v>-0.38268343236508751</v>
      </c>
      <c r="D79" s="4">
        <f t="shared" si="4"/>
        <v>0.38268343236508751</v>
      </c>
      <c r="E79" s="4"/>
    </row>
    <row r="80" spans="1:5">
      <c r="A80">
        <v>74</v>
      </c>
      <c r="B80" s="36">
        <v>0</v>
      </c>
      <c r="C80" s="4">
        <f t="shared" si="3"/>
        <v>-0.70710678118654735</v>
      </c>
      <c r="D80" s="4">
        <f t="shared" si="4"/>
        <v>0.70710678118654735</v>
      </c>
      <c r="E80" s="4"/>
    </row>
    <row r="81" spans="1:5">
      <c r="A81">
        <v>75</v>
      </c>
      <c r="B81" s="36">
        <v>0</v>
      </c>
      <c r="C81" s="4">
        <f t="shared" si="3"/>
        <v>-0.92387953251128618</v>
      </c>
      <c r="D81" s="4">
        <f t="shared" si="4"/>
        <v>0.92387953251128618</v>
      </c>
      <c r="E81" s="4"/>
    </row>
    <row r="82" spans="1:5">
      <c r="A82">
        <v>76</v>
      </c>
      <c r="B82" s="36">
        <v>0</v>
      </c>
      <c r="C82" s="4">
        <f t="shared" si="3"/>
        <v>-1</v>
      </c>
      <c r="D82" s="4">
        <f t="shared" si="4"/>
        <v>1</v>
      </c>
      <c r="E82" s="4"/>
    </row>
    <row r="83" spans="1:5">
      <c r="A83">
        <v>77</v>
      </c>
      <c r="B83" s="36">
        <v>0</v>
      </c>
      <c r="C83" s="4">
        <f t="shared" si="3"/>
        <v>-0.92387953251128707</v>
      </c>
      <c r="D83" s="4">
        <f t="shared" si="4"/>
        <v>0.92387953251128707</v>
      </c>
      <c r="E83" s="4"/>
    </row>
    <row r="84" spans="1:5">
      <c r="A84">
        <v>78</v>
      </c>
      <c r="B84" s="36">
        <v>0</v>
      </c>
      <c r="C84" s="4">
        <f t="shared" si="3"/>
        <v>-0.70710678118654902</v>
      </c>
      <c r="D84" s="4">
        <f t="shared" si="4"/>
        <v>0.70710678118654902</v>
      </c>
      <c r="E84" s="4"/>
    </row>
    <row r="85" spans="1:5">
      <c r="A85">
        <v>79</v>
      </c>
      <c r="B85" s="36">
        <v>0</v>
      </c>
      <c r="C85" s="4">
        <f t="shared" si="3"/>
        <v>-0.38268343236508967</v>
      </c>
      <c r="D85" s="4">
        <f t="shared" si="4"/>
        <v>0.38268343236508967</v>
      </c>
      <c r="E85" s="4"/>
    </row>
    <row r="86" spans="1:5">
      <c r="A86">
        <v>80</v>
      </c>
      <c r="B86" s="36">
        <v>0</v>
      </c>
      <c r="C86" s="4">
        <f t="shared" si="3"/>
        <v>-1.22514845490862E-15</v>
      </c>
      <c r="D86" s="4">
        <f t="shared" si="4"/>
        <v>1.22514845490862E-15</v>
      </c>
      <c r="E86" s="4"/>
    </row>
    <row r="87" spans="1:5">
      <c r="A87">
        <v>81</v>
      </c>
      <c r="B87" s="36">
        <v>0</v>
      </c>
      <c r="C87" s="4">
        <f t="shared" si="3"/>
        <v>0.38268343236508739</v>
      </c>
      <c r="D87" s="4">
        <f t="shared" si="4"/>
        <v>-0.38268343236508739</v>
      </c>
      <c r="E87" s="4"/>
    </row>
    <row r="88" spans="1:5">
      <c r="A88">
        <v>82</v>
      </c>
      <c r="B88" s="36">
        <v>0</v>
      </c>
      <c r="C88" s="4">
        <f t="shared" si="3"/>
        <v>0.7071067811865448</v>
      </c>
      <c r="D88" s="4">
        <f t="shared" si="4"/>
        <v>-0.7071067811865448</v>
      </c>
      <c r="E88" s="4"/>
    </row>
    <row r="89" spans="1:5">
      <c r="A89">
        <v>83</v>
      </c>
      <c r="B89" s="36">
        <v>0</v>
      </c>
      <c r="C89" s="4">
        <f t="shared" si="3"/>
        <v>0.9238795325112874</v>
      </c>
      <c r="D89" s="4">
        <f t="shared" si="4"/>
        <v>-0.9238795325112874</v>
      </c>
      <c r="E89" s="4"/>
    </row>
    <row r="90" spans="1:5">
      <c r="A90">
        <v>84</v>
      </c>
      <c r="B90" s="36">
        <v>0</v>
      </c>
      <c r="C90" s="4">
        <f t="shared" si="3"/>
        <v>1</v>
      </c>
      <c r="D90" s="4">
        <f t="shared" si="4"/>
        <v>-1</v>
      </c>
      <c r="E90" s="4"/>
    </row>
    <row r="91" spans="1:5">
      <c r="A91">
        <v>85</v>
      </c>
      <c r="B91" s="36">
        <v>0</v>
      </c>
      <c r="C91" s="4">
        <f t="shared" si="3"/>
        <v>0.92387953251128707</v>
      </c>
      <c r="D91" s="4">
        <f t="shared" si="4"/>
        <v>-0.92387953251128707</v>
      </c>
      <c r="E91" s="4"/>
    </row>
    <row r="92" spans="1:5">
      <c r="A92">
        <v>86</v>
      </c>
      <c r="B92" s="36">
        <v>0</v>
      </c>
      <c r="C92" s="4">
        <f t="shared" si="3"/>
        <v>0.70710678118654913</v>
      </c>
      <c r="D92" s="4">
        <f t="shared" si="4"/>
        <v>-0.70710678118654913</v>
      </c>
      <c r="E92" s="4"/>
    </row>
    <row r="93" spans="1:5">
      <c r="A93">
        <v>87</v>
      </c>
      <c r="B93" s="36">
        <v>0</v>
      </c>
      <c r="C93" s="4">
        <f t="shared" si="3"/>
        <v>0.38268343236509306</v>
      </c>
      <c r="D93" s="4">
        <f t="shared" si="4"/>
        <v>-0.38268343236509306</v>
      </c>
      <c r="E93" s="4"/>
    </row>
    <row r="94" spans="1:5">
      <c r="A94">
        <v>88</v>
      </c>
      <c r="B94" s="35">
        <v>1</v>
      </c>
      <c r="C94" s="4">
        <f t="shared" si="3"/>
        <v>4.9003769791999829E-15</v>
      </c>
      <c r="D94" s="4">
        <f t="shared" si="4"/>
        <v>4.9003769791999829E-15</v>
      </c>
      <c r="E94" s="4"/>
    </row>
    <row r="95" spans="1:5">
      <c r="A95">
        <v>89</v>
      </c>
      <c r="B95" s="35">
        <v>1</v>
      </c>
      <c r="C95" s="4">
        <f t="shared" si="3"/>
        <v>-0.38268343236509056</v>
      </c>
      <c r="D95" s="4">
        <f t="shared" si="4"/>
        <v>-0.38268343236509056</v>
      </c>
      <c r="E95" s="4"/>
    </row>
    <row r="96" spans="1:5">
      <c r="A96">
        <v>90</v>
      </c>
      <c r="B96" s="35">
        <v>1</v>
      </c>
      <c r="C96" s="4">
        <f t="shared" si="3"/>
        <v>-0.70710678118654713</v>
      </c>
      <c r="D96" s="4">
        <f t="shared" si="4"/>
        <v>-0.70710678118654713</v>
      </c>
      <c r="E96" s="4"/>
    </row>
    <row r="97" spans="1:5">
      <c r="A97">
        <v>91</v>
      </c>
      <c r="B97" s="35">
        <v>1</v>
      </c>
      <c r="C97" s="4">
        <f t="shared" si="3"/>
        <v>-0.92387953251128607</v>
      </c>
      <c r="D97" s="4">
        <f t="shared" si="4"/>
        <v>-0.92387953251128607</v>
      </c>
      <c r="E97" s="4"/>
    </row>
    <row r="98" spans="1:5">
      <c r="A98">
        <v>92</v>
      </c>
      <c r="B98" s="35">
        <v>1</v>
      </c>
      <c r="C98" s="4">
        <f t="shared" si="3"/>
        <v>-1</v>
      </c>
      <c r="D98" s="4">
        <f t="shared" si="4"/>
        <v>-1</v>
      </c>
      <c r="E98" s="4"/>
    </row>
    <row r="99" spans="1:5">
      <c r="A99">
        <v>93</v>
      </c>
      <c r="B99" s="35">
        <v>1</v>
      </c>
      <c r="C99" s="4">
        <f t="shared" si="3"/>
        <v>-0.92387953251128851</v>
      </c>
      <c r="D99" s="4">
        <f t="shared" si="4"/>
        <v>-0.92387953251128851</v>
      </c>
      <c r="E99" s="4"/>
    </row>
    <row r="100" spans="1:5">
      <c r="A100">
        <v>94</v>
      </c>
      <c r="B100" s="35">
        <v>1</v>
      </c>
      <c r="C100" s="4">
        <f t="shared" si="3"/>
        <v>-0.70710678118654668</v>
      </c>
      <c r="D100" s="4">
        <f t="shared" si="4"/>
        <v>-0.70710678118654668</v>
      </c>
      <c r="E100" s="4"/>
    </row>
    <row r="101" spans="1:5">
      <c r="A101">
        <v>95</v>
      </c>
      <c r="B101" s="35">
        <v>1</v>
      </c>
      <c r="C101" s="4">
        <f t="shared" si="3"/>
        <v>-0.38268343236508989</v>
      </c>
      <c r="D101" s="4">
        <f t="shared" si="4"/>
        <v>-0.38268343236508989</v>
      </c>
      <c r="E101" s="4"/>
    </row>
    <row r="102" spans="1:5">
      <c r="A102">
        <v>96</v>
      </c>
      <c r="B102" s="35">
        <v>1</v>
      </c>
      <c r="C102" s="4">
        <f t="shared" ref="C102:C133" si="5">SIN(2*PI()*$A102*$H$1/128)</f>
        <v>-1.470178145890344E-15</v>
      </c>
      <c r="D102" s="4">
        <f t="shared" si="4"/>
        <v>-1.470178145890344E-15</v>
      </c>
      <c r="E102" s="4"/>
    </row>
    <row r="103" spans="1:5">
      <c r="A103">
        <v>97</v>
      </c>
      <c r="B103" s="35">
        <v>1</v>
      </c>
      <c r="C103" s="4">
        <f t="shared" si="5"/>
        <v>0.38268343236508717</v>
      </c>
      <c r="D103" s="4">
        <f t="shared" si="4"/>
        <v>0.38268343236508717</v>
      </c>
      <c r="E103" s="4"/>
    </row>
    <row r="104" spans="1:5">
      <c r="A104">
        <v>98</v>
      </c>
      <c r="B104" s="35">
        <v>1</v>
      </c>
      <c r="C104" s="4">
        <f t="shared" si="5"/>
        <v>0.70710678118654458</v>
      </c>
      <c r="D104" s="4">
        <f t="shared" si="4"/>
        <v>0.70710678118654458</v>
      </c>
      <c r="E104" s="4"/>
    </row>
    <row r="105" spans="1:5">
      <c r="A105">
        <v>99</v>
      </c>
      <c r="B105" s="35">
        <v>1</v>
      </c>
      <c r="C105" s="4">
        <f t="shared" si="5"/>
        <v>0.9238795325112874</v>
      </c>
      <c r="D105" s="4">
        <f t="shared" si="4"/>
        <v>0.9238795325112874</v>
      </c>
      <c r="E105" s="4"/>
    </row>
    <row r="106" spans="1:5">
      <c r="A106">
        <v>100</v>
      </c>
      <c r="B106" s="35">
        <v>1</v>
      </c>
      <c r="C106" s="4">
        <f t="shared" si="5"/>
        <v>1</v>
      </c>
      <c r="D106" s="4">
        <f t="shared" si="4"/>
        <v>1</v>
      </c>
      <c r="E106" s="4"/>
    </row>
    <row r="107" spans="1:5">
      <c r="A107">
        <v>101</v>
      </c>
      <c r="B107" s="35">
        <v>1</v>
      </c>
      <c r="C107" s="4">
        <f t="shared" si="5"/>
        <v>0.92387953251128718</v>
      </c>
      <c r="D107" s="4">
        <f t="shared" si="4"/>
        <v>0.92387953251128718</v>
      </c>
      <c r="E107" s="4"/>
    </row>
    <row r="108" spans="1:5">
      <c r="A108">
        <v>102</v>
      </c>
      <c r="B108" s="35">
        <v>1</v>
      </c>
      <c r="C108" s="4">
        <f t="shared" si="5"/>
        <v>0.70710678118654924</v>
      </c>
      <c r="D108" s="4">
        <f t="shared" si="4"/>
        <v>0.70710678118654924</v>
      </c>
      <c r="E108" s="4"/>
    </row>
    <row r="109" spans="1:5">
      <c r="A109">
        <v>103</v>
      </c>
      <c r="B109" s="35">
        <v>1</v>
      </c>
      <c r="C109" s="4">
        <f t="shared" si="5"/>
        <v>0.38268343236509328</v>
      </c>
      <c r="D109" s="4">
        <f t="shared" si="4"/>
        <v>0.38268343236509328</v>
      </c>
      <c r="E109" s="4"/>
    </row>
    <row r="110" spans="1:5">
      <c r="A110">
        <v>104</v>
      </c>
      <c r="B110" s="36">
        <v>0</v>
      </c>
      <c r="C110" s="4">
        <f t="shared" si="5"/>
        <v>-1.9600206874192949E-15</v>
      </c>
      <c r="D110" s="4">
        <f t="shared" si="4"/>
        <v>1.9600206874192949E-15</v>
      </c>
      <c r="E110" s="4"/>
    </row>
    <row r="111" spans="1:5">
      <c r="A111">
        <v>105</v>
      </c>
      <c r="B111" s="36">
        <v>0</v>
      </c>
      <c r="C111" s="4">
        <f t="shared" si="5"/>
        <v>-0.38268343236509034</v>
      </c>
      <c r="D111" s="4">
        <f t="shared" si="4"/>
        <v>0.38268343236509034</v>
      </c>
      <c r="E111" s="4"/>
    </row>
    <row r="112" spans="1:5">
      <c r="A112">
        <v>106</v>
      </c>
      <c r="B112" s="36">
        <v>0</v>
      </c>
      <c r="C112" s="4">
        <f t="shared" si="5"/>
        <v>-0.70710678118654702</v>
      </c>
      <c r="D112" s="4">
        <f t="shared" si="4"/>
        <v>0.70710678118654702</v>
      </c>
      <c r="E112" s="4"/>
    </row>
    <row r="113" spans="1:5">
      <c r="A113">
        <v>107</v>
      </c>
      <c r="B113" s="36">
        <v>0</v>
      </c>
      <c r="C113" s="4">
        <f t="shared" si="5"/>
        <v>-0.92387953251128596</v>
      </c>
      <c r="D113" s="4">
        <f t="shared" si="4"/>
        <v>0.92387953251128596</v>
      </c>
      <c r="E113" s="4"/>
    </row>
    <row r="114" spans="1:5">
      <c r="A114">
        <v>108</v>
      </c>
      <c r="B114" s="36">
        <v>0</v>
      </c>
      <c r="C114" s="4">
        <f t="shared" si="5"/>
        <v>-1</v>
      </c>
      <c r="D114" s="4">
        <f t="shared" si="4"/>
        <v>1</v>
      </c>
      <c r="E114" s="4"/>
    </row>
    <row r="115" spans="1:5">
      <c r="A115">
        <v>109</v>
      </c>
      <c r="B115" s="36">
        <v>0</v>
      </c>
      <c r="C115" s="4">
        <f t="shared" si="5"/>
        <v>-0.92387953251128863</v>
      </c>
      <c r="D115" s="4">
        <f t="shared" si="4"/>
        <v>0.92387953251128863</v>
      </c>
      <c r="E115" s="4"/>
    </row>
    <row r="116" spans="1:5">
      <c r="A116">
        <v>110</v>
      </c>
      <c r="B116" s="36">
        <v>0</v>
      </c>
      <c r="C116" s="4">
        <f t="shared" si="5"/>
        <v>-0.7071067811865468</v>
      </c>
      <c r="D116" s="4">
        <f t="shared" si="4"/>
        <v>0.7071067811865468</v>
      </c>
      <c r="E116" s="4"/>
    </row>
    <row r="117" spans="1:5">
      <c r="A117">
        <v>111</v>
      </c>
      <c r="B117" s="36">
        <v>0</v>
      </c>
      <c r="C117" s="4">
        <f t="shared" si="5"/>
        <v>-0.38268343236509011</v>
      </c>
      <c r="D117" s="4">
        <f t="shared" si="4"/>
        <v>0.38268343236509011</v>
      </c>
      <c r="E117" s="4"/>
    </row>
    <row r="118" spans="1:5">
      <c r="A118">
        <v>112</v>
      </c>
      <c r="B118" s="36">
        <v>0</v>
      </c>
      <c r="C118" s="4">
        <f t="shared" si="5"/>
        <v>-1.715207836872068E-15</v>
      </c>
      <c r="D118" s="4">
        <f t="shared" si="4"/>
        <v>1.715207836872068E-15</v>
      </c>
      <c r="E118" s="4"/>
    </row>
    <row r="119" spans="1:5">
      <c r="A119">
        <v>113</v>
      </c>
      <c r="B119" s="36">
        <v>0</v>
      </c>
      <c r="C119" s="4">
        <f t="shared" si="5"/>
        <v>0.38268343236508695</v>
      </c>
      <c r="D119" s="4">
        <f t="shared" si="4"/>
        <v>-0.38268343236508695</v>
      </c>
      <c r="E119" s="4"/>
    </row>
    <row r="120" spans="1:5">
      <c r="A120">
        <v>114</v>
      </c>
      <c r="B120" s="36">
        <v>0</v>
      </c>
      <c r="C120" s="4">
        <f t="shared" si="5"/>
        <v>0.70710678118654435</v>
      </c>
      <c r="D120" s="4">
        <f t="shared" si="4"/>
        <v>-0.70710678118654435</v>
      </c>
      <c r="E120" s="4"/>
    </row>
    <row r="121" spans="1:5">
      <c r="A121">
        <v>115</v>
      </c>
      <c r="B121" s="36">
        <v>0</v>
      </c>
      <c r="C121" s="4">
        <f t="shared" si="5"/>
        <v>0.92387953251128729</v>
      </c>
      <c r="D121" s="4">
        <f t="shared" si="4"/>
        <v>-0.92387953251128729</v>
      </c>
      <c r="E121" s="4"/>
    </row>
    <row r="122" spans="1:5">
      <c r="A122">
        <v>116</v>
      </c>
      <c r="B122" s="36">
        <v>0</v>
      </c>
      <c r="C122" s="4">
        <f t="shared" si="5"/>
        <v>1</v>
      </c>
      <c r="D122" s="4">
        <f t="shared" si="4"/>
        <v>-1</v>
      </c>
      <c r="E122" s="4"/>
    </row>
    <row r="123" spans="1:5">
      <c r="A123">
        <v>117</v>
      </c>
      <c r="B123" s="36">
        <v>0</v>
      </c>
      <c r="C123" s="4">
        <f t="shared" si="5"/>
        <v>0.92387953251128729</v>
      </c>
      <c r="D123" s="4">
        <f t="shared" si="4"/>
        <v>-0.92387953251128729</v>
      </c>
      <c r="E123" s="4"/>
    </row>
    <row r="124" spans="1:5">
      <c r="A124">
        <v>118</v>
      </c>
      <c r="B124" s="36">
        <v>0</v>
      </c>
      <c r="C124" s="4">
        <f t="shared" si="5"/>
        <v>0.70710678118654946</v>
      </c>
      <c r="D124" s="4">
        <f t="shared" si="4"/>
        <v>-0.70710678118654946</v>
      </c>
      <c r="E124" s="4"/>
    </row>
    <row r="125" spans="1:5">
      <c r="A125">
        <v>119</v>
      </c>
      <c r="B125" s="36">
        <v>0</v>
      </c>
      <c r="C125" s="4">
        <f t="shared" si="5"/>
        <v>0.3826834323650935</v>
      </c>
      <c r="D125" s="4">
        <f t="shared" si="4"/>
        <v>-0.3826834323650935</v>
      </c>
      <c r="E125" s="4"/>
    </row>
    <row r="126" spans="1:5">
      <c r="A126">
        <v>120</v>
      </c>
      <c r="B126" s="35">
        <v>1</v>
      </c>
      <c r="C126" s="4">
        <f t="shared" si="5"/>
        <v>5.3904363611634309E-15</v>
      </c>
      <c r="D126" s="4">
        <f t="shared" si="4"/>
        <v>5.3904363611634309E-15</v>
      </c>
      <c r="E126" s="4"/>
    </row>
    <row r="127" spans="1:5">
      <c r="A127">
        <v>121</v>
      </c>
      <c r="B127" s="35">
        <v>1</v>
      </c>
      <c r="C127" s="4">
        <f t="shared" si="5"/>
        <v>-0.38268343236509011</v>
      </c>
      <c r="D127" s="4">
        <f t="shared" si="4"/>
        <v>-0.38268343236509011</v>
      </c>
      <c r="E127" s="4"/>
    </row>
    <row r="128" spans="1:5">
      <c r="A128">
        <v>122</v>
      </c>
      <c r="B128" s="35">
        <v>1</v>
      </c>
      <c r="C128" s="4">
        <f t="shared" si="5"/>
        <v>-0.7071067811865468</v>
      </c>
      <c r="D128" s="4">
        <f t="shared" si="4"/>
        <v>-0.7071067811865468</v>
      </c>
      <c r="E128" s="4"/>
    </row>
    <row r="129" spans="1:5">
      <c r="A129">
        <v>123</v>
      </c>
      <c r="B129" s="35">
        <v>1</v>
      </c>
      <c r="C129" s="4">
        <f t="shared" si="5"/>
        <v>-0.92387953251128585</v>
      </c>
      <c r="D129" s="4">
        <f t="shared" si="4"/>
        <v>-0.92387953251128585</v>
      </c>
      <c r="E129" s="4"/>
    </row>
    <row r="130" spans="1:5">
      <c r="A130">
        <v>124</v>
      </c>
      <c r="B130" s="35">
        <v>1</v>
      </c>
      <c r="C130" s="4">
        <f t="shared" si="5"/>
        <v>-1</v>
      </c>
      <c r="D130" s="4">
        <f t="shared" si="4"/>
        <v>-1</v>
      </c>
      <c r="E130" s="4"/>
    </row>
    <row r="131" spans="1:5">
      <c r="A131">
        <v>125</v>
      </c>
      <c r="B131" s="35">
        <v>1</v>
      </c>
      <c r="C131" s="4">
        <f t="shared" si="5"/>
        <v>-0.92387953251128863</v>
      </c>
      <c r="D131" s="4">
        <f t="shared" si="4"/>
        <v>-0.92387953251128863</v>
      </c>
      <c r="E131" s="4"/>
    </row>
    <row r="132" spans="1:5">
      <c r="A132">
        <v>126</v>
      </c>
      <c r="B132" s="35">
        <v>1</v>
      </c>
      <c r="C132" s="4">
        <f t="shared" si="5"/>
        <v>-0.70710678118654702</v>
      </c>
      <c r="D132" s="4">
        <f t="shared" si="4"/>
        <v>-0.70710678118654702</v>
      </c>
      <c r="E132" s="4"/>
    </row>
    <row r="133" spans="1:5">
      <c r="A133">
        <v>127</v>
      </c>
      <c r="B133" s="35">
        <v>1</v>
      </c>
      <c r="C133" s="4">
        <f t="shared" si="5"/>
        <v>-0.38268343236509034</v>
      </c>
      <c r="D133" s="4">
        <f t="shared" si="4"/>
        <v>-0.38268343236509034</v>
      </c>
      <c r="E133" s="4"/>
    </row>
    <row r="134" spans="1:5">
      <c r="B134" s="29"/>
    </row>
    <row r="135" spans="1:5">
      <c r="B135" s="29"/>
    </row>
    <row r="136" spans="1:5">
      <c r="B136" s="29"/>
    </row>
    <row r="137" spans="1:5">
      <c r="B137" s="29"/>
    </row>
    <row r="138" spans="1:5">
      <c r="B138" s="29"/>
    </row>
    <row r="139" spans="1:5">
      <c r="B139" s="29"/>
    </row>
    <row r="140" spans="1:5">
      <c r="B140" s="29"/>
    </row>
    <row r="141" spans="1:5">
      <c r="B141" s="29"/>
    </row>
  </sheetData>
  <mergeCells count="1">
    <mergeCell ref="B4:D4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49"/>
  <sheetViews>
    <sheetView topLeftCell="B153" workbookViewId="0">
      <selection activeCell="B8" sqref="B8:B135"/>
    </sheetView>
  </sheetViews>
  <sheetFormatPr baseColWidth="10" defaultColWidth="9.1640625" defaultRowHeight="14" x14ac:dyDescent="0"/>
  <cols>
    <col min="4" max="47" width="5.1640625" customWidth="1"/>
    <col min="48" max="69" width="5.33203125" customWidth="1"/>
    <col min="70" max="133" width="4.6640625" customWidth="1"/>
  </cols>
  <sheetData>
    <row r="1" spans="1:133">
      <c r="A1" t="s">
        <v>10</v>
      </c>
      <c r="B1" t="s">
        <v>11</v>
      </c>
      <c r="E1" t="s">
        <v>14</v>
      </c>
      <c r="G1" t="s">
        <v>19</v>
      </c>
      <c r="H1" t="s">
        <v>16</v>
      </c>
      <c r="J1" t="s">
        <v>17</v>
      </c>
      <c r="K1" t="s">
        <v>18</v>
      </c>
    </row>
    <row r="2" spans="1:133">
      <c r="A2" t="s">
        <v>12</v>
      </c>
      <c r="B2" t="s">
        <v>13</v>
      </c>
      <c r="G2" t="s">
        <v>20</v>
      </c>
      <c r="H2" t="s">
        <v>15</v>
      </c>
    </row>
    <row r="3" spans="1:133" ht="15" thickBot="1">
      <c r="DD3" s="27"/>
    </row>
    <row r="4" spans="1:133" ht="15" thickBot="1">
      <c r="C4" s="7" t="s">
        <v>24</v>
      </c>
      <c r="D4" s="21">
        <f>SUMPRODUCT($B8:$B135,D8:D135)</f>
        <v>3.7192471324942744E-15</v>
      </c>
      <c r="E4" s="22">
        <f>SUMPRODUCT($B8:$B135,E8:E135)</f>
        <v>0</v>
      </c>
      <c r="F4" s="21">
        <f>SUMPRODUCT($B8:$B135,F8:F135)</f>
        <v>4.2743586448068527E-15</v>
      </c>
      <c r="G4" s="22">
        <f>SUMPRODUCT($B8:$B135,G8:G135)</f>
        <v>6.5329686105286555E-15</v>
      </c>
      <c r="H4" s="21">
        <f t="shared" ref="H4:Y4" si="0">SUMPRODUCT($B8:$B135,H8:H135)</f>
        <v>-1.1102230246251565E-15</v>
      </c>
      <c r="I4" s="22">
        <f t="shared" si="0"/>
        <v>5.8772431366094224E-15</v>
      </c>
      <c r="J4" s="21">
        <f t="shared" si="0"/>
        <v>1.2545520178264269E-14</v>
      </c>
      <c r="K4" s="22">
        <f t="shared" si="0"/>
        <v>3.677613769070831E-16</v>
      </c>
      <c r="L4" s="21">
        <f t="shared" si="0"/>
        <v>2.6090241078691179E-15</v>
      </c>
      <c r="M4" s="22">
        <f t="shared" si="0"/>
        <v>-53.79891438618872</v>
      </c>
      <c r="N4" s="21">
        <f t="shared" si="0"/>
        <v>-2.7755575615628914E-16</v>
      </c>
      <c r="O4" s="22">
        <f t="shared" si="0"/>
        <v>-8.3683060481121174E-15</v>
      </c>
      <c r="P4" s="21">
        <f t="shared" si="0"/>
        <v>6.9388939039072284E-15</v>
      </c>
      <c r="Q4" s="22">
        <f t="shared" si="0"/>
        <v>1.2961853812498703E-14</v>
      </c>
      <c r="R4" s="21">
        <f t="shared" si="0"/>
        <v>3.8302694349567901E-15</v>
      </c>
      <c r="S4" s="22">
        <f t="shared" si="0"/>
        <v>-1.0963452368173421E-14</v>
      </c>
      <c r="T4" s="21">
        <f t="shared" si="0"/>
        <v>1.7763568394002505E-15</v>
      </c>
      <c r="U4" s="22">
        <f t="shared" si="0"/>
        <v>-4.8849813083506888E-15</v>
      </c>
      <c r="V4" s="21">
        <f t="shared" si="0"/>
        <v>-1.0269562977782698E-14</v>
      </c>
      <c r="W4" s="22">
        <f t="shared" si="0"/>
        <v>-1.1518563880485999E-14</v>
      </c>
      <c r="X4" s="21">
        <f t="shared" si="0"/>
        <v>3.5527136788005009E-15</v>
      </c>
      <c r="Y4" s="22">
        <f t="shared" si="0"/>
        <v>-9.3536289824669439E-15</v>
      </c>
      <c r="Z4" s="21">
        <f>SUMPRODUCT($B8:$B135,Z8:Z135)</f>
        <v>2.0095036745715333E-14</v>
      </c>
      <c r="AA4" s="22">
        <f>SUMPRODUCT($B8:$B135,AA8:AA135)</f>
        <v>-2.5451862839531714E-14</v>
      </c>
      <c r="AB4" s="21">
        <f>SUMPRODUCT($B8:$B135,AB8:AB135)</f>
        <v>1.4432899320127035E-14</v>
      </c>
      <c r="AC4" s="22">
        <f>SUMPRODUCT($B8:$B135,AC8:AC135)</f>
        <v>-33.12920790327788</v>
      </c>
      <c r="AD4" s="21">
        <f t="shared" ref="AD4:BQ4" si="1">SUMPRODUCT($B8:$B135,AD8:AD135)</f>
        <v>1.609823385706477E-15</v>
      </c>
      <c r="AE4" s="22">
        <f t="shared" si="1"/>
        <v>-2.0317081350640365E-14</v>
      </c>
      <c r="AF4" s="21">
        <f t="shared" si="1"/>
        <v>2.1649348980190553E-14</v>
      </c>
      <c r="AG4" s="22">
        <f t="shared" si="1"/>
        <v>2.0566881531181025E-14</v>
      </c>
      <c r="AH4" s="21">
        <f t="shared" si="1"/>
        <v>1.8540724511240114E-14</v>
      </c>
      <c r="AI4" s="22">
        <f t="shared" si="1"/>
        <v>3.6470826358936392E-14</v>
      </c>
      <c r="AJ4" s="21">
        <f t="shared" si="1"/>
        <v>1.5376588891058418E-14</v>
      </c>
      <c r="AK4" s="22">
        <f t="shared" si="1"/>
        <v>-2.6645352591003757E-15</v>
      </c>
      <c r="AL4" s="21">
        <f t="shared" si="1"/>
        <v>-2.5257573810222311E-14</v>
      </c>
      <c r="AM4" s="22">
        <f t="shared" si="1"/>
        <v>-1.6653345369377348E-14</v>
      </c>
      <c r="AN4" s="21">
        <f t="shared" si="1"/>
        <v>-9.631184738623233E-15</v>
      </c>
      <c r="AO4" s="22">
        <f t="shared" si="1"/>
        <v>1.8540724511240114E-14</v>
      </c>
      <c r="AP4" s="21">
        <f t="shared" si="1"/>
        <v>-7.8548278992229825E-15</v>
      </c>
      <c r="AQ4" s="22">
        <f t="shared" si="1"/>
        <v>-9.1593399531575415E-15</v>
      </c>
      <c r="AR4" s="21">
        <f t="shared" si="1"/>
        <v>4.0523140398818214E-15</v>
      </c>
      <c r="AS4" s="22">
        <f t="shared" si="1"/>
        <v>8.3122187334013891</v>
      </c>
      <c r="AT4" s="21">
        <f t="shared" si="1"/>
        <v>-5.2069459854919842E-14</v>
      </c>
      <c r="AU4" s="22">
        <f t="shared" si="1"/>
        <v>5.2735593669694936E-15</v>
      </c>
      <c r="AV4" s="21">
        <f t="shared" si="1"/>
        <v>-1.7208456881689926E-15</v>
      </c>
      <c r="AW4" s="22">
        <f t="shared" si="1"/>
        <v>3.6082248300317588E-15</v>
      </c>
      <c r="AX4" s="21">
        <f t="shared" si="1"/>
        <v>3.9412917374193057E-15</v>
      </c>
      <c r="AY4" s="22">
        <f t="shared" si="1"/>
        <v>-1.2823075934420558E-14</v>
      </c>
      <c r="AZ4" s="21">
        <f t="shared" si="1"/>
        <v>-1.915134717478395E-14</v>
      </c>
      <c r="BA4" s="22">
        <f t="shared" si="1"/>
        <v>3.9190872769268026E-14</v>
      </c>
      <c r="BB4" s="21">
        <f t="shared" si="1"/>
        <v>3.6859404417555197E-14</v>
      </c>
      <c r="BC4" s="22">
        <f t="shared" si="1"/>
        <v>1.0935696792557792E-14</v>
      </c>
      <c r="BD4" s="21">
        <f t="shared" si="1"/>
        <v>-1.8984813721090177E-14</v>
      </c>
      <c r="BE4" s="22">
        <f t="shared" si="1"/>
        <v>8.992806499463768E-15</v>
      </c>
      <c r="BF4" s="21">
        <f t="shared" si="1"/>
        <v>4.2008063694254361E-14</v>
      </c>
      <c r="BG4" s="22">
        <f t="shared" si="1"/>
        <v>6.6446848023815619E-14</v>
      </c>
      <c r="BH4" s="21">
        <f t="shared" si="1"/>
        <v>-9.478529072737274E-15</v>
      </c>
      <c r="BI4" s="22">
        <f t="shared" si="1"/>
        <v>-4.2007584838429333</v>
      </c>
      <c r="BJ4" s="21">
        <f t="shared" si="1"/>
        <v>-8.0026263393762065E-14</v>
      </c>
      <c r="BK4" s="22">
        <f t="shared" si="1"/>
        <v>-5.1902926401226068E-14</v>
      </c>
      <c r="BL4" s="21">
        <f t="shared" si="1"/>
        <v>-2.638861351655919E-14</v>
      </c>
      <c r="BM4" s="22">
        <f t="shared" si="1"/>
        <v>1.27675647831893E-15</v>
      </c>
      <c r="BN4" s="21">
        <f t="shared" si="1"/>
        <v>-3.9062503232045742E-14</v>
      </c>
      <c r="BO4" s="22">
        <f t="shared" si="1"/>
        <v>8.2933659939499194E-14</v>
      </c>
      <c r="BP4" s="21">
        <f t="shared" si="1"/>
        <v>-6.0565925515134277E-15</v>
      </c>
      <c r="BQ4" s="22">
        <f t="shared" si="1"/>
        <v>1.1324274851176597E-14</v>
      </c>
      <c r="BR4" s="21">
        <f>SUMPRODUCT($B8:$B135,BR8:BR135)</f>
        <v>1.3961054534661343E-14</v>
      </c>
      <c r="BS4" s="22">
        <f>SUMPRODUCT($B8:$B135,BS8:BS135)</f>
        <v>8.9372953482325102E-15</v>
      </c>
      <c r="BT4" s="21">
        <f>SUMPRODUCT($B8:$B135,BT8:BT135)</f>
        <v>1.1546319456101628E-14</v>
      </c>
      <c r="BU4" s="22">
        <f>SUMPRODUCT($B8:$B135,BU8:BU135)</f>
        <v>4.3354209111612363E-14</v>
      </c>
      <c r="BV4" s="21">
        <f t="shared" ref="BV4:CM4" si="2">SUMPRODUCT($B8:$B135,BV8:BV135)</f>
        <v>6.0888794006785929E-14</v>
      </c>
      <c r="BW4" s="22">
        <f t="shared" si="2"/>
        <v>-8.3821838359199319E-15</v>
      </c>
      <c r="BX4" s="21">
        <f t="shared" si="2"/>
        <v>-2.2329360582773461E-14</v>
      </c>
      <c r="BY4" s="22">
        <f t="shared" si="2"/>
        <v>2.7359695585487973</v>
      </c>
      <c r="BZ4" s="21">
        <f t="shared" si="2"/>
        <v>-4.0634162701280729E-14</v>
      </c>
      <c r="CA4" s="22">
        <f t="shared" si="2"/>
        <v>-5.5511151231257827E-17</v>
      </c>
      <c r="CB4" s="21">
        <f t="shared" si="2"/>
        <v>1.9012569296705806E-15</v>
      </c>
      <c r="CC4" s="22">
        <f t="shared" si="2"/>
        <v>-1.5931700403370996E-14</v>
      </c>
      <c r="CD4" s="21">
        <f t="shared" si="2"/>
        <v>3.3945068977914161E-14</v>
      </c>
      <c r="CE4" s="22">
        <f t="shared" si="2"/>
        <v>6.4948046940571658E-15</v>
      </c>
      <c r="CF4" s="21">
        <f t="shared" si="2"/>
        <v>-1.6930901125533637E-14</v>
      </c>
      <c r="CG4" s="22">
        <f t="shared" si="2"/>
        <v>-2.1094237467877974E-15</v>
      </c>
      <c r="CH4" s="21">
        <f t="shared" si="2"/>
        <v>-7.815970093361102E-14</v>
      </c>
      <c r="CI4" s="22">
        <f t="shared" si="2"/>
        <v>1.8318679906315083E-15</v>
      </c>
      <c r="CJ4" s="21">
        <f t="shared" si="2"/>
        <v>2.1149748619109232E-14</v>
      </c>
      <c r="CK4" s="22">
        <f t="shared" si="2"/>
        <v>-3.4638958368304884E-14</v>
      </c>
      <c r="CL4" s="21">
        <f t="shared" si="2"/>
        <v>-1.1152190282359697E-13</v>
      </c>
      <c r="CM4" s="22">
        <f t="shared" si="2"/>
        <v>-5.7120974616964304E-14</v>
      </c>
      <c r="CN4" s="21">
        <f>SUMPRODUCT($B8:$B135,CN8:CN135)</f>
        <v>3.5055292002539318E-14</v>
      </c>
      <c r="CO4" s="22">
        <f>SUMPRODUCT($B8:$B135,CO8:CO135)</f>
        <v>-2.0693284288852851</v>
      </c>
      <c r="CP4" s="21">
        <f>SUMPRODUCT($B8:$B135,CP8:CP135)</f>
        <v>-2.1288526497187377E-14</v>
      </c>
      <c r="CQ4" s="22">
        <f>SUMPRODUCT($B8:$B135,CQ8:CQ135)</f>
        <v>-2.0650148258027912E-14</v>
      </c>
      <c r="CR4" s="21">
        <f t="shared" ref="CR4:EC4" si="3">SUMPRODUCT($B8:$B135,CR8:CR135)</f>
        <v>-6.872280522429719E-14</v>
      </c>
      <c r="CS4" s="22">
        <f t="shared" si="3"/>
        <v>5.1458837191376006E-14</v>
      </c>
      <c r="CT4" s="21">
        <f t="shared" si="3"/>
        <v>8.1712414612411521E-14</v>
      </c>
      <c r="CU4" s="22">
        <f t="shared" si="3"/>
        <v>-3.6748382115092681E-14</v>
      </c>
      <c r="CV4" s="21">
        <f t="shared" si="3"/>
        <v>1.0957901253050295E-13</v>
      </c>
      <c r="CW4" s="22">
        <f t="shared" si="3"/>
        <v>3.6248781754011361E-14</v>
      </c>
      <c r="CX4" s="21">
        <f t="shared" si="3"/>
        <v>1.5487611193520934E-14</v>
      </c>
      <c r="CY4" s="22">
        <f t="shared" si="3"/>
        <v>-2.2204460492503131E-16</v>
      </c>
      <c r="CZ4" s="21">
        <f t="shared" si="3"/>
        <v>-8.2489570729649131E-14</v>
      </c>
      <c r="DA4" s="22">
        <f t="shared" si="3"/>
        <v>-1.27675647831893E-14</v>
      </c>
      <c r="DB4" s="21">
        <f t="shared" si="3"/>
        <v>2.0483614804334138E-14</v>
      </c>
      <c r="DC4" s="22">
        <f t="shared" si="3"/>
        <v>2.8504976157250894E-14</v>
      </c>
      <c r="DD4" s="21">
        <f t="shared" si="3"/>
        <v>-1.2212453270876722E-15</v>
      </c>
      <c r="DE4" s="22">
        <f t="shared" si="3"/>
        <v>1.7440789303744932</v>
      </c>
      <c r="DF4" s="21">
        <f t="shared" si="3"/>
        <v>-8.6375351315837179E-14</v>
      </c>
      <c r="DG4" s="22">
        <f t="shared" si="3"/>
        <v>1.201816424156732E-13</v>
      </c>
      <c r="DH4" s="21">
        <f t="shared" si="3"/>
        <v>-3.4472424914611111E-14</v>
      </c>
      <c r="DI4" s="22">
        <f t="shared" si="3"/>
        <v>-1.609823385706477E-15</v>
      </c>
      <c r="DJ4" s="21">
        <f t="shared" si="3"/>
        <v>-1.6375789613221059E-14</v>
      </c>
      <c r="DK4" s="22">
        <f t="shared" si="3"/>
        <v>1.9623191960249642E-14</v>
      </c>
      <c r="DL4" s="21">
        <f t="shared" si="3"/>
        <v>1.9484414082171497E-14</v>
      </c>
      <c r="DM4" s="22">
        <f t="shared" si="3"/>
        <v>-5.620504062164855E-14</v>
      </c>
      <c r="DN4" s="21">
        <f t="shared" si="3"/>
        <v>-5.0404125317982107E-14</v>
      </c>
      <c r="DO4" s="22">
        <f t="shared" si="3"/>
        <v>-1.3058998327153404E-13</v>
      </c>
      <c r="DP4" s="21">
        <f t="shared" si="3"/>
        <v>1.5210055437364645E-14</v>
      </c>
      <c r="DQ4" s="22">
        <f t="shared" si="3"/>
        <v>-1.532107773982716E-14</v>
      </c>
      <c r="DR4" s="21">
        <f t="shared" si="3"/>
        <v>-7.0721206668622472E-14</v>
      </c>
      <c r="DS4" s="22">
        <f t="shared" si="3"/>
        <v>-1.469657728847551E-14</v>
      </c>
      <c r="DT4" s="21">
        <f t="shared" si="3"/>
        <v>3.219646771412954E-14</v>
      </c>
      <c r="DU4" s="22">
        <f t="shared" si="3"/>
        <v>-1.6073523478580911</v>
      </c>
      <c r="DV4" s="21">
        <f t="shared" si="3"/>
        <v>2.1149748619109232E-14</v>
      </c>
      <c r="DW4" s="22">
        <f t="shared" si="3"/>
        <v>-2.5229818234606682E-14</v>
      </c>
      <c r="DX4" s="21">
        <f t="shared" si="3"/>
        <v>2.042810365310288E-14</v>
      </c>
      <c r="DY4" s="22">
        <f t="shared" si="3"/>
        <v>7.5876804839225542E-14</v>
      </c>
      <c r="DZ4" s="21">
        <f t="shared" si="3"/>
        <v>-5.2735593669694936E-15</v>
      </c>
      <c r="EA4" s="22">
        <f t="shared" si="3"/>
        <v>-1.8811341373492496E-14</v>
      </c>
      <c r="EB4" s="21">
        <f t="shared" si="3"/>
        <v>2.248201624865942E-14</v>
      </c>
      <c r="EC4" s="22">
        <f t="shared" si="3"/>
        <v>1.0946318080935529E-14</v>
      </c>
    </row>
    <row r="5" spans="1:133" ht="15" thickBot="1"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</row>
    <row r="6" spans="1:133" ht="15" thickBot="1">
      <c r="C6" s="7" t="s">
        <v>21</v>
      </c>
      <c r="D6" s="15">
        <v>0</v>
      </c>
      <c r="E6" s="16"/>
      <c r="F6" s="15">
        <v>1</v>
      </c>
      <c r="G6" s="16"/>
      <c r="H6" s="15">
        <v>2</v>
      </c>
      <c r="I6" s="16"/>
      <c r="J6" s="15">
        <v>3</v>
      </c>
      <c r="K6" s="16"/>
      <c r="L6" s="15">
        <v>4</v>
      </c>
      <c r="M6" s="16"/>
      <c r="N6" s="15">
        <v>5</v>
      </c>
      <c r="O6" s="16"/>
      <c r="P6" s="15">
        <v>6</v>
      </c>
      <c r="Q6" s="16"/>
      <c r="R6" s="15">
        <v>7</v>
      </c>
      <c r="S6" s="16"/>
      <c r="T6" s="15">
        <v>8</v>
      </c>
      <c r="U6" s="16"/>
      <c r="V6" s="15">
        <v>9</v>
      </c>
      <c r="W6" s="16"/>
      <c r="X6" s="15">
        <v>10</v>
      </c>
      <c r="Y6" s="16"/>
      <c r="Z6" s="15">
        <v>11</v>
      </c>
      <c r="AA6" s="16"/>
      <c r="AB6" s="15">
        <v>12</v>
      </c>
      <c r="AC6" s="16"/>
      <c r="AD6" s="15">
        <v>13</v>
      </c>
      <c r="AE6" s="16"/>
      <c r="AF6" s="15">
        <v>14</v>
      </c>
      <c r="AG6" s="16"/>
      <c r="AH6" s="15">
        <v>15</v>
      </c>
      <c r="AI6" s="16"/>
      <c r="AJ6" s="15">
        <v>16</v>
      </c>
      <c r="AK6" s="16"/>
      <c r="AL6" s="15">
        <v>17</v>
      </c>
      <c r="AM6" s="16"/>
      <c r="AN6" s="15">
        <v>18</v>
      </c>
      <c r="AO6" s="16"/>
      <c r="AP6" s="15">
        <v>19</v>
      </c>
      <c r="AQ6" s="16"/>
      <c r="AR6" s="15">
        <v>20</v>
      </c>
      <c r="AS6" s="16"/>
      <c r="AT6" s="15">
        <v>21</v>
      </c>
      <c r="AU6" s="16"/>
      <c r="AV6" s="24">
        <v>22</v>
      </c>
      <c r="AW6" s="25"/>
      <c r="AX6" s="26">
        <v>23</v>
      </c>
      <c r="AY6" s="25"/>
      <c r="AZ6" s="26">
        <v>24</v>
      </c>
      <c r="BA6" s="25"/>
      <c r="BB6" s="26">
        <v>25</v>
      </c>
      <c r="BC6" s="25"/>
      <c r="BD6" s="26">
        <v>26</v>
      </c>
      <c r="BE6" s="25"/>
      <c r="BF6" s="26">
        <v>27</v>
      </c>
      <c r="BG6" s="25"/>
      <c r="BH6" s="26">
        <v>28</v>
      </c>
      <c r="BI6" s="25"/>
      <c r="BJ6" s="26">
        <v>29</v>
      </c>
      <c r="BK6" s="25"/>
      <c r="BL6" s="26">
        <v>30</v>
      </c>
      <c r="BM6" s="25"/>
      <c r="BN6" s="26">
        <v>31</v>
      </c>
      <c r="BO6" s="25"/>
      <c r="BP6" s="26">
        <v>32</v>
      </c>
      <c r="BQ6" s="25"/>
      <c r="BR6" s="15">
        <v>33</v>
      </c>
      <c r="BS6" s="16"/>
      <c r="BT6" s="15">
        <v>34</v>
      </c>
      <c r="BU6" s="16"/>
      <c r="BV6" s="15">
        <v>35</v>
      </c>
      <c r="BW6" s="16"/>
      <c r="BX6" s="15">
        <v>36</v>
      </c>
      <c r="BY6" s="16"/>
      <c r="BZ6" s="15">
        <v>37</v>
      </c>
      <c r="CA6" s="16"/>
      <c r="CB6" s="15">
        <v>38</v>
      </c>
      <c r="CC6" s="16"/>
      <c r="CD6" s="15">
        <v>39</v>
      </c>
      <c r="CE6" s="16"/>
      <c r="CF6" s="15">
        <v>40</v>
      </c>
      <c r="CG6" s="16"/>
      <c r="CH6" s="15">
        <v>41</v>
      </c>
      <c r="CI6" s="16"/>
      <c r="CJ6" s="15">
        <v>42</v>
      </c>
      <c r="CK6" s="16"/>
      <c r="CL6" s="15">
        <v>43</v>
      </c>
      <c r="CM6" s="16"/>
      <c r="CN6" s="15">
        <v>44</v>
      </c>
      <c r="CO6" s="16"/>
      <c r="CP6" s="15">
        <v>45</v>
      </c>
      <c r="CQ6" s="16"/>
      <c r="CR6" s="15">
        <v>46</v>
      </c>
      <c r="CS6" s="16"/>
      <c r="CT6" s="15">
        <v>47</v>
      </c>
      <c r="CU6" s="16"/>
      <c r="CV6" s="15">
        <v>48</v>
      </c>
      <c r="CW6" s="16"/>
      <c r="CX6" s="15">
        <v>49</v>
      </c>
      <c r="CY6" s="16"/>
      <c r="CZ6" s="15">
        <v>50</v>
      </c>
      <c r="DA6" s="16"/>
      <c r="DB6" s="15">
        <v>51</v>
      </c>
      <c r="DC6" s="16"/>
      <c r="DD6" s="15">
        <v>52</v>
      </c>
      <c r="DE6" s="16"/>
      <c r="DF6" s="15">
        <v>53</v>
      </c>
      <c r="DG6" s="16"/>
      <c r="DH6" s="15">
        <v>54</v>
      </c>
      <c r="DI6" s="16"/>
      <c r="DJ6" s="24">
        <v>55</v>
      </c>
      <c r="DK6" s="25"/>
      <c r="DL6" s="26">
        <v>56</v>
      </c>
      <c r="DM6" s="25"/>
      <c r="DN6" s="26">
        <v>57</v>
      </c>
      <c r="DO6" s="25"/>
      <c r="DP6" s="26">
        <v>58</v>
      </c>
      <c r="DQ6" s="25"/>
      <c r="DR6" s="26">
        <v>59</v>
      </c>
      <c r="DS6" s="25"/>
      <c r="DT6" s="26">
        <v>60</v>
      </c>
      <c r="DU6" s="25"/>
      <c r="DV6" s="26">
        <v>61</v>
      </c>
      <c r="DW6" s="25"/>
      <c r="DX6" s="26">
        <v>62</v>
      </c>
      <c r="DY6" s="25"/>
      <c r="DZ6" s="26">
        <v>63</v>
      </c>
      <c r="EA6" s="25"/>
      <c r="EB6" s="26">
        <v>64</v>
      </c>
      <c r="EC6" s="25"/>
    </row>
    <row r="7" spans="1:133">
      <c r="A7" t="s">
        <v>9</v>
      </c>
      <c r="B7" s="5" t="s">
        <v>11</v>
      </c>
      <c r="D7" s="8" t="s">
        <v>22</v>
      </c>
      <c r="E7" s="9" t="s">
        <v>23</v>
      </c>
      <c r="F7" s="17" t="s">
        <v>22</v>
      </c>
      <c r="G7" s="18" t="s">
        <v>23</v>
      </c>
      <c r="H7" s="14" t="s">
        <v>22</v>
      </c>
      <c r="I7" s="18" t="s">
        <v>23</v>
      </c>
      <c r="J7" s="14" t="s">
        <v>22</v>
      </c>
      <c r="K7" s="18" t="s">
        <v>23</v>
      </c>
      <c r="L7" s="14" t="s">
        <v>22</v>
      </c>
      <c r="M7" s="18" t="s">
        <v>23</v>
      </c>
      <c r="N7" s="14" t="s">
        <v>22</v>
      </c>
      <c r="O7" s="18" t="s">
        <v>23</v>
      </c>
      <c r="P7" s="14" t="s">
        <v>22</v>
      </c>
      <c r="Q7" s="18" t="s">
        <v>23</v>
      </c>
      <c r="R7" s="14" t="s">
        <v>22</v>
      </c>
      <c r="S7" s="18" t="s">
        <v>23</v>
      </c>
      <c r="T7" s="14" t="s">
        <v>22</v>
      </c>
      <c r="U7" s="18" t="s">
        <v>23</v>
      </c>
      <c r="V7" s="14" t="s">
        <v>22</v>
      </c>
      <c r="W7" s="18" t="s">
        <v>23</v>
      </c>
      <c r="X7" s="14" t="s">
        <v>22</v>
      </c>
      <c r="Y7" s="18" t="s">
        <v>23</v>
      </c>
      <c r="Z7" s="8" t="s">
        <v>22</v>
      </c>
      <c r="AA7" s="9" t="s">
        <v>23</v>
      </c>
      <c r="AB7" s="17" t="s">
        <v>22</v>
      </c>
      <c r="AC7" s="18" t="s">
        <v>23</v>
      </c>
      <c r="AD7" s="14" t="s">
        <v>22</v>
      </c>
      <c r="AE7" s="18" t="s">
        <v>23</v>
      </c>
      <c r="AF7" s="14" t="s">
        <v>22</v>
      </c>
      <c r="AG7" s="18" t="s">
        <v>23</v>
      </c>
      <c r="AH7" s="14" t="s">
        <v>22</v>
      </c>
      <c r="AI7" s="18" t="s">
        <v>23</v>
      </c>
      <c r="AJ7" s="14" t="s">
        <v>22</v>
      </c>
      <c r="AK7" s="18" t="s">
        <v>23</v>
      </c>
      <c r="AL7" s="14" t="s">
        <v>22</v>
      </c>
      <c r="AM7" s="18" t="s">
        <v>23</v>
      </c>
      <c r="AN7" s="14" t="s">
        <v>22</v>
      </c>
      <c r="AO7" s="18" t="s">
        <v>23</v>
      </c>
      <c r="AP7" s="14" t="s">
        <v>22</v>
      </c>
      <c r="AQ7" s="18" t="s">
        <v>23</v>
      </c>
      <c r="AR7" s="14" t="s">
        <v>22</v>
      </c>
      <c r="AS7" s="18" t="s">
        <v>23</v>
      </c>
      <c r="AT7" s="14" t="s">
        <v>22</v>
      </c>
      <c r="AU7" s="18" t="s">
        <v>23</v>
      </c>
      <c r="AV7" s="19" t="s">
        <v>22</v>
      </c>
      <c r="AW7" s="20" t="s">
        <v>23</v>
      </c>
      <c r="AX7" s="14" t="s">
        <v>22</v>
      </c>
      <c r="AY7" s="20" t="s">
        <v>23</v>
      </c>
      <c r="AZ7" s="14" t="s">
        <v>22</v>
      </c>
      <c r="BA7" s="20" t="s">
        <v>23</v>
      </c>
      <c r="BB7" s="14" t="s">
        <v>22</v>
      </c>
      <c r="BC7" s="20" t="s">
        <v>23</v>
      </c>
      <c r="BD7" s="14" t="s">
        <v>22</v>
      </c>
      <c r="BE7" s="20" t="s">
        <v>23</v>
      </c>
      <c r="BF7" s="14" t="s">
        <v>22</v>
      </c>
      <c r="BG7" s="20" t="s">
        <v>23</v>
      </c>
      <c r="BH7" s="14" t="s">
        <v>22</v>
      </c>
      <c r="BI7" s="20" t="s">
        <v>23</v>
      </c>
      <c r="BJ7" s="14" t="s">
        <v>22</v>
      </c>
      <c r="BK7" s="20" t="s">
        <v>23</v>
      </c>
      <c r="BL7" s="14" t="s">
        <v>22</v>
      </c>
      <c r="BM7" s="20" t="s">
        <v>23</v>
      </c>
      <c r="BN7" s="14" t="s">
        <v>22</v>
      </c>
      <c r="BO7" s="20" t="s">
        <v>23</v>
      </c>
      <c r="BP7" s="14" t="s">
        <v>22</v>
      </c>
      <c r="BQ7" s="20" t="s">
        <v>23</v>
      </c>
      <c r="BR7" s="8" t="s">
        <v>22</v>
      </c>
      <c r="BS7" s="9" t="s">
        <v>23</v>
      </c>
      <c r="BT7" s="17" t="s">
        <v>22</v>
      </c>
      <c r="BU7" s="18" t="s">
        <v>23</v>
      </c>
      <c r="BV7" s="14" t="s">
        <v>22</v>
      </c>
      <c r="BW7" s="18" t="s">
        <v>23</v>
      </c>
      <c r="BX7" s="14" t="s">
        <v>22</v>
      </c>
      <c r="BY7" s="18" t="s">
        <v>23</v>
      </c>
      <c r="BZ7" s="14" t="s">
        <v>22</v>
      </c>
      <c r="CA7" s="18" t="s">
        <v>23</v>
      </c>
      <c r="CB7" s="14" t="s">
        <v>22</v>
      </c>
      <c r="CC7" s="18" t="s">
        <v>23</v>
      </c>
      <c r="CD7" s="14" t="s">
        <v>22</v>
      </c>
      <c r="CE7" s="18" t="s">
        <v>23</v>
      </c>
      <c r="CF7" s="14" t="s">
        <v>22</v>
      </c>
      <c r="CG7" s="18" t="s">
        <v>23</v>
      </c>
      <c r="CH7" s="14" t="s">
        <v>22</v>
      </c>
      <c r="CI7" s="18" t="s">
        <v>23</v>
      </c>
      <c r="CJ7" s="14" t="s">
        <v>22</v>
      </c>
      <c r="CK7" s="18" t="s">
        <v>23</v>
      </c>
      <c r="CL7" s="14" t="s">
        <v>22</v>
      </c>
      <c r="CM7" s="18" t="s">
        <v>23</v>
      </c>
      <c r="CN7" s="8" t="s">
        <v>22</v>
      </c>
      <c r="CO7" s="9" t="s">
        <v>23</v>
      </c>
      <c r="CP7" s="17" t="s">
        <v>22</v>
      </c>
      <c r="CQ7" s="18" t="s">
        <v>23</v>
      </c>
      <c r="CR7" s="14" t="s">
        <v>22</v>
      </c>
      <c r="CS7" s="18" t="s">
        <v>23</v>
      </c>
      <c r="CT7" s="14" t="s">
        <v>22</v>
      </c>
      <c r="CU7" s="18" t="s">
        <v>23</v>
      </c>
      <c r="CV7" s="14" t="s">
        <v>22</v>
      </c>
      <c r="CW7" s="18" t="s">
        <v>23</v>
      </c>
      <c r="CX7" s="14" t="s">
        <v>22</v>
      </c>
      <c r="CY7" s="18" t="s">
        <v>23</v>
      </c>
      <c r="CZ7" s="14" t="s">
        <v>22</v>
      </c>
      <c r="DA7" s="18" t="s">
        <v>23</v>
      </c>
      <c r="DB7" s="14" t="s">
        <v>22</v>
      </c>
      <c r="DC7" s="18" t="s">
        <v>23</v>
      </c>
      <c r="DD7" s="14" t="s">
        <v>22</v>
      </c>
      <c r="DE7" s="18" t="s">
        <v>23</v>
      </c>
      <c r="DF7" s="14" t="s">
        <v>22</v>
      </c>
      <c r="DG7" s="18" t="s">
        <v>23</v>
      </c>
      <c r="DH7" s="14" t="s">
        <v>22</v>
      </c>
      <c r="DI7" s="18" t="s">
        <v>23</v>
      </c>
      <c r="DJ7" s="19" t="s">
        <v>22</v>
      </c>
      <c r="DK7" s="20" t="s">
        <v>23</v>
      </c>
      <c r="DL7" s="14" t="s">
        <v>22</v>
      </c>
      <c r="DM7" s="20" t="s">
        <v>23</v>
      </c>
      <c r="DN7" s="14" t="s">
        <v>22</v>
      </c>
      <c r="DO7" s="20" t="s">
        <v>23</v>
      </c>
      <c r="DP7" s="14" t="s">
        <v>22</v>
      </c>
      <c r="DQ7" s="20" t="s">
        <v>23</v>
      </c>
      <c r="DR7" s="14" t="s">
        <v>22</v>
      </c>
      <c r="DS7" s="20" t="s">
        <v>23</v>
      </c>
      <c r="DT7" s="14" t="s">
        <v>22</v>
      </c>
      <c r="DU7" s="20" t="s">
        <v>23</v>
      </c>
      <c r="DV7" s="14" t="s">
        <v>22</v>
      </c>
      <c r="DW7" s="20" t="s">
        <v>23</v>
      </c>
      <c r="DX7" s="14" t="s">
        <v>22</v>
      </c>
      <c r="DY7" s="20" t="s">
        <v>23</v>
      </c>
      <c r="DZ7" s="14" t="s">
        <v>22</v>
      </c>
      <c r="EA7" s="20" t="s">
        <v>23</v>
      </c>
      <c r="EB7" s="14" t="s">
        <v>22</v>
      </c>
      <c r="EC7" s="20" t="s">
        <v>23</v>
      </c>
    </row>
    <row r="8" spans="1:133">
      <c r="A8">
        <v>0</v>
      </c>
      <c r="B8" s="6">
        <f>PSK!D6</f>
        <v>0</v>
      </c>
      <c r="C8" s="2"/>
      <c r="D8" s="10">
        <f>COS((2*PI()*$D$6/128)*$A8)</f>
        <v>1</v>
      </c>
      <c r="E8" s="11">
        <f>-SIN((2*PI()*$D$6/128)*$A8)</f>
        <v>0</v>
      </c>
      <c r="F8" s="10">
        <f>COS((2*PI()*$F$6/128)*A8)</f>
        <v>1</v>
      </c>
      <c r="G8" s="11">
        <f>-SIN((2*PI()*$F$6/128)*$A8)</f>
        <v>0</v>
      </c>
      <c r="H8" s="10">
        <f>COS((2*PI()*$H$6/128)*$A8)</f>
        <v>1</v>
      </c>
      <c r="I8" s="11">
        <f>-SIN((2*PI()*$H$6/128)*$A8)</f>
        <v>0</v>
      </c>
      <c r="J8" s="10">
        <f>COS((2*PI()*$J$6/128)*$A8)</f>
        <v>1</v>
      </c>
      <c r="K8" s="11">
        <f>-SIN((2*PI()*$J$6/128)*$A8)</f>
        <v>0</v>
      </c>
      <c r="L8" s="10">
        <f>COS((2*PI()*$L$6/128)*$A8)</f>
        <v>1</v>
      </c>
      <c r="M8" s="11">
        <f>-SIN((2*PI()*$L$6/128)*$A8)</f>
        <v>0</v>
      </c>
      <c r="N8" s="10">
        <f>COS((2*PI()*$N$6/128)*$A8)</f>
        <v>1</v>
      </c>
      <c r="O8" s="11">
        <f>-SIN((2*PI()*$N$6/128)*$A8)</f>
        <v>0</v>
      </c>
      <c r="P8" s="10">
        <f>COS((2*PI()*$P$6/128)*$A8)</f>
        <v>1</v>
      </c>
      <c r="Q8" s="11">
        <f>-SIN((2*PI()*$P$6/128)*$A8)</f>
        <v>0</v>
      </c>
      <c r="R8" s="10">
        <f>COS((2*PI()*$R$6/128)*$A8)</f>
        <v>1</v>
      </c>
      <c r="S8" s="11">
        <f>-SIN((2*PI()*$R$6/128)*$A8)</f>
        <v>0</v>
      </c>
      <c r="T8" s="10">
        <f>COS((2*PI()*$T$6/128)*$A8)</f>
        <v>1</v>
      </c>
      <c r="U8" s="11">
        <f>-SIN((2*PI()*$T$6/128)*$A8)</f>
        <v>0</v>
      </c>
      <c r="V8" s="10">
        <f>COS((2*PI()*$V$6/128)*$A8)</f>
        <v>1</v>
      </c>
      <c r="W8" s="11">
        <f>-SIN((2*PI()*$V$6/128)*$A8)</f>
        <v>0</v>
      </c>
      <c r="X8" s="10">
        <f>COS((2*PI()*$X$6/128)*$A8)</f>
        <v>1</v>
      </c>
      <c r="Y8" s="11">
        <f>-SIN((2*PI()*$X$6/128)*$A8)</f>
        <v>0</v>
      </c>
      <c r="Z8" s="10">
        <f>COS((2*PI()*$Z$6/128)*$A8)</f>
        <v>1</v>
      </c>
      <c r="AA8" s="11">
        <f>-SIN((2*PI()*$Z$6/128)*$A8)</f>
        <v>0</v>
      </c>
      <c r="AB8" s="10">
        <f>COS((2*PI()*$AB$6/128)*A8)</f>
        <v>1</v>
      </c>
      <c r="AC8" s="11">
        <f>-SIN((2*PI()*$AB$6/128)*$A8)</f>
        <v>0</v>
      </c>
      <c r="AD8" s="10">
        <f>COS((2*PI()*$AD$6/128)*$A8)</f>
        <v>1</v>
      </c>
      <c r="AE8" s="11">
        <f>-SIN((2*PI()*$AD$6/128)*$A8)</f>
        <v>0</v>
      </c>
      <c r="AF8" s="10">
        <f>COS((2*PI()*$AF$6/128)*$A8)</f>
        <v>1</v>
      </c>
      <c r="AG8" s="11">
        <f>-SIN((2*PI()*$AF$6/128)*$A8)</f>
        <v>0</v>
      </c>
      <c r="AH8" s="10">
        <f>COS((2*PI()*$AH$6/128)*$A8)</f>
        <v>1</v>
      </c>
      <c r="AI8" s="11">
        <f>-SIN((2*PI()*$AH$6/128)*$A8)</f>
        <v>0</v>
      </c>
      <c r="AJ8" s="10">
        <f>COS((2*PI()*$AJ$6/128)*$A8)</f>
        <v>1</v>
      </c>
      <c r="AK8" s="11">
        <f>-SIN((2*PI()*$AJ$6/128)*$A8)</f>
        <v>0</v>
      </c>
      <c r="AL8" s="10">
        <f>COS((2*PI()*$AL$6/128)*$A8)</f>
        <v>1</v>
      </c>
      <c r="AM8" s="11">
        <f>-SIN((2*PI()*$AL$6/128)*$A8)</f>
        <v>0</v>
      </c>
      <c r="AN8" s="10">
        <f>COS((2*PI()*$AN$6/128)*$A8)</f>
        <v>1</v>
      </c>
      <c r="AO8" s="11">
        <f>-SIN((2*PI()*$AN$6/128)*$A8)</f>
        <v>0</v>
      </c>
      <c r="AP8" s="10">
        <f>COS((2*PI()*$AP$6/128)*$A8)</f>
        <v>1</v>
      </c>
      <c r="AQ8" s="11">
        <f>-SIN((2*PI()*$AP$6/128)*$A8)</f>
        <v>0</v>
      </c>
      <c r="AR8" s="10">
        <f>COS((2*PI()*$AR$6/128)*$A8)</f>
        <v>1</v>
      </c>
      <c r="AS8" s="11">
        <f>-SIN((2*PI()*$AR$6/128)*$A8)</f>
        <v>0</v>
      </c>
      <c r="AT8" s="10">
        <f>COS((2*PI()*$AT$6/128)*$A8)</f>
        <v>1</v>
      </c>
      <c r="AU8" s="11">
        <f>-SIN((2*PI()*$AT$6/128)*$A8)</f>
        <v>0</v>
      </c>
      <c r="AV8" s="10">
        <f>COS((2*PI()*$AV$6/128)*$A8)</f>
        <v>1</v>
      </c>
      <c r="AW8" s="11">
        <f>-SIN((2*PI()*$AV$6/128)*$A8)</f>
        <v>0</v>
      </c>
      <c r="AX8" s="10">
        <f>COS((2*PI()*$AX$6/128)*A8)</f>
        <v>1</v>
      </c>
      <c r="AY8" s="11">
        <f>-SIN((2*PI()*$AX$6/128)*$A8)</f>
        <v>0</v>
      </c>
      <c r="AZ8" s="10">
        <f>COS((2*PI()*$AZ$6/128)*$A8)</f>
        <v>1</v>
      </c>
      <c r="BA8" s="11">
        <f>-SIN((2*PI()*$AZ$6/128)*$A8)</f>
        <v>0</v>
      </c>
      <c r="BB8" s="10">
        <f>COS((2*PI()*$BB$6/128)*$A8)</f>
        <v>1</v>
      </c>
      <c r="BC8" s="11">
        <f>-SIN((2*PI()*$BB$6/128)*$A8)</f>
        <v>0</v>
      </c>
      <c r="BD8" s="10">
        <f>COS((2*PI()*$BD$6/128)*$A8)</f>
        <v>1</v>
      </c>
      <c r="BE8" s="11">
        <f>-SIN((2*PI()*$BD$6/128)*$A8)</f>
        <v>0</v>
      </c>
      <c r="BF8" s="10">
        <f>COS((2*PI()*$BF$6/128)*$A8)</f>
        <v>1</v>
      </c>
      <c r="BG8" s="11">
        <f>-SIN((2*PI()*$BF$6/128)*$A8)</f>
        <v>0</v>
      </c>
      <c r="BH8" s="10">
        <f>COS((2*PI()*$BH$6/128)*$A8)</f>
        <v>1</v>
      </c>
      <c r="BI8" s="11">
        <f>-SIN((2*PI()*$BH$6/128)*$A8)</f>
        <v>0</v>
      </c>
      <c r="BJ8" s="10">
        <f>COS((2*PI()*$BJ$6/128)*$A8)</f>
        <v>1</v>
      </c>
      <c r="BK8" s="11">
        <f>-SIN((2*PI()*$BJ$6/128)*$A8)</f>
        <v>0</v>
      </c>
      <c r="BL8" s="10">
        <f>COS((2*PI()*$BL$6/128)*$A8)</f>
        <v>1</v>
      </c>
      <c r="BM8" s="11">
        <f>-SIN((2*PI()*$BL$6/128)*$A8)</f>
        <v>0</v>
      </c>
      <c r="BN8" s="10">
        <f>COS((2*PI()*$BN$6/128)*$A8)</f>
        <v>1</v>
      </c>
      <c r="BO8" s="11">
        <f>-SIN((2*PI()*$BN$6/128)*$A8)</f>
        <v>0</v>
      </c>
      <c r="BP8" s="10">
        <f>COS((2*PI()*$BP$6/128)*$A8)</f>
        <v>1</v>
      </c>
      <c r="BQ8" s="11">
        <f>-SIN((2*PI()*$BP$6/128)*$A8)</f>
        <v>0</v>
      </c>
      <c r="BR8" s="10">
        <f>COS((2*PI()*$BR$6/128)*$A8)</f>
        <v>1</v>
      </c>
      <c r="BS8" s="11">
        <f>-SIN((2*PI()*$BR$6/128)*$A8)</f>
        <v>0</v>
      </c>
      <c r="BT8" s="10">
        <f>COS((2*PI()*$BT$6/128)*A8)</f>
        <v>1</v>
      </c>
      <c r="BU8" s="11">
        <f>-SIN((2*PI()*$BT$6/128)*$A8)</f>
        <v>0</v>
      </c>
      <c r="BV8" s="10">
        <f>COS((2*PI()*$BV$6/128)*$A8)</f>
        <v>1</v>
      </c>
      <c r="BW8" s="11">
        <f>-SIN((2*PI()*$BV$6/128)*$A8)</f>
        <v>0</v>
      </c>
      <c r="BX8" s="10">
        <f>COS((2*PI()*$BX$6/128)*$A8)</f>
        <v>1</v>
      </c>
      <c r="BY8" s="11">
        <f>-SIN((2*PI()*$BX$6/128)*$A8)</f>
        <v>0</v>
      </c>
      <c r="BZ8" s="10">
        <f>COS((2*PI()*$BZ$6/128)*$A8)</f>
        <v>1</v>
      </c>
      <c r="CA8" s="11">
        <f>-SIN((2*PI()*$BZ$6/128)*$A8)</f>
        <v>0</v>
      </c>
      <c r="CB8" s="10">
        <f>COS((2*PI()*$CB$6/128)*$A8)</f>
        <v>1</v>
      </c>
      <c r="CC8" s="11">
        <f>-SIN((2*PI()*$CB$6/128)*$A8)</f>
        <v>0</v>
      </c>
      <c r="CD8" s="10">
        <f>COS((2*PI()*$CD$6/128)*$A8)</f>
        <v>1</v>
      </c>
      <c r="CE8" s="11">
        <f>-SIN((2*PI()*$CD$6/128)*$A8)</f>
        <v>0</v>
      </c>
      <c r="CF8" s="10">
        <f>COS((2*PI()*$CF$6/128)*$A8)</f>
        <v>1</v>
      </c>
      <c r="CG8" s="11">
        <f>-SIN((2*PI()*$CF$6/128)*$A8)</f>
        <v>0</v>
      </c>
      <c r="CH8" s="10">
        <f>COS((2*PI()*$CH$6/128)*$A8)</f>
        <v>1</v>
      </c>
      <c r="CI8" s="11">
        <f>-SIN((2*PI()*$CH$6/128)*$A8)</f>
        <v>0</v>
      </c>
      <c r="CJ8" s="10">
        <f>COS((2*PI()*$CJ$6/128)*$A8)</f>
        <v>1</v>
      </c>
      <c r="CK8" s="11">
        <f>-SIN((2*PI()*$CJ$6/128)*$A8)</f>
        <v>0</v>
      </c>
      <c r="CL8" s="10">
        <f>COS((2*PI()*$CL$6/128)*$A8)</f>
        <v>1</v>
      </c>
      <c r="CM8" s="11">
        <f>-SIN((2*PI()*$CL$6/128)*$A8)</f>
        <v>0</v>
      </c>
      <c r="CN8" s="10">
        <f>COS((2*PI()*$CN$6/128)*$A8)</f>
        <v>1</v>
      </c>
      <c r="CO8" s="11">
        <f>-SIN((2*PI()*$CN$6/128)*$A8)</f>
        <v>0</v>
      </c>
      <c r="CP8" s="10">
        <f>COS((2*PI()*$CP$6/128)*A8)</f>
        <v>1</v>
      </c>
      <c r="CQ8" s="11">
        <f>-SIN((2*PI()*$CP$6/128)*$A8)</f>
        <v>0</v>
      </c>
      <c r="CR8" s="10">
        <f>COS((2*PI()*$CR$6/128)*$A8)</f>
        <v>1</v>
      </c>
      <c r="CS8" s="11">
        <f>-SIN((2*PI()*$CR$6/128)*$A8)</f>
        <v>0</v>
      </c>
      <c r="CT8" s="10">
        <f>COS((2*PI()*$CT$6/128)*$A8)</f>
        <v>1</v>
      </c>
      <c r="CU8" s="11">
        <f>-SIN((2*PI()*$CT$6/128)*$A8)</f>
        <v>0</v>
      </c>
      <c r="CV8" s="10">
        <f>COS((2*PI()*$CV$6/128)*$A8)</f>
        <v>1</v>
      </c>
      <c r="CW8" s="11">
        <f>-SIN((2*PI()*$CV$6/128)*$A8)</f>
        <v>0</v>
      </c>
      <c r="CX8" s="10">
        <f>COS((2*PI()*$CX$6/128)*$A8)</f>
        <v>1</v>
      </c>
      <c r="CY8" s="11">
        <f>-SIN((2*PI()*$CX$6/128)*$A8)</f>
        <v>0</v>
      </c>
      <c r="CZ8" s="10">
        <f>COS((2*PI()*$CZ$6/128)*$A8)</f>
        <v>1</v>
      </c>
      <c r="DA8" s="11">
        <f>-SIN((2*PI()*$CZ$6/128)*$A8)</f>
        <v>0</v>
      </c>
      <c r="DB8" s="10">
        <f>COS((2*PI()*$DB$6/128)*$A8)</f>
        <v>1</v>
      </c>
      <c r="DC8" s="11">
        <f>-SIN((2*PI()*$DB$6/128)*$A8)</f>
        <v>0</v>
      </c>
      <c r="DD8" s="10">
        <f>COS((2*PI()*$DD$6/128)*$A8)</f>
        <v>1</v>
      </c>
      <c r="DE8" s="11">
        <f>-SIN((2*PI()*$DD$6/128)*$A8)</f>
        <v>0</v>
      </c>
      <c r="DF8" s="10">
        <f>COS((2*PI()*$DF$6/128)*$A8)</f>
        <v>1</v>
      </c>
      <c r="DG8" s="11">
        <f>-SIN((2*PI()*$DF$6/128)*$A8)</f>
        <v>0</v>
      </c>
      <c r="DH8" s="10">
        <f>COS((2*PI()*$DH$6/128)*$A8)</f>
        <v>1</v>
      </c>
      <c r="DI8" s="11">
        <f>-SIN((2*PI()*$DH$6/128)*$A8)</f>
        <v>0</v>
      </c>
      <c r="DJ8" s="10">
        <f>COS((2*PI()*$DJ$6/128)*$A8)</f>
        <v>1</v>
      </c>
      <c r="DK8" s="11">
        <f>-SIN((2*PI()*$DJ$6/128)*$A8)</f>
        <v>0</v>
      </c>
      <c r="DL8" s="10">
        <f>COS((2*PI()*$DL$6/128)*A8)</f>
        <v>1</v>
      </c>
      <c r="DM8" s="11">
        <f>-SIN((2*PI()*$DL$6/128)*$A8)</f>
        <v>0</v>
      </c>
      <c r="DN8" s="10">
        <f>COS((2*PI()*$DN$6/128)*$A8)</f>
        <v>1</v>
      </c>
      <c r="DO8" s="11">
        <f>-SIN((2*PI()*$DN$6/128)*$A8)</f>
        <v>0</v>
      </c>
      <c r="DP8" s="10">
        <f>COS((2*PI()*$DP$6/128)*$A8)</f>
        <v>1</v>
      </c>
      <c r="DQ8" s="11">
        <f>-SIN((2*PI()*$DP$6/128)*$A8)</f>
        <v>0</v>
      </c>
      <c r="DR8" s="10">
        <f>COS((2*PI()*$DR$6/128)*$A8)</f>
        <v>1</v>
      </c>
      <c r="DS8" s="11">
        <f>-SIN((2*PI()*$DR$6/128)*$A8)</f>
        <v>0</v>
      </c>
      <c r="DT8" s="10">
        <f>COS((2*PI()*$DT$6/128)*$A8)</f>
        <v>1</v>
      </c>
      <c r="DU8" s="11">
        <f>-SIN((2*PI()*$DT$6/128)*$A8)</f>
        <v>0</v>
      </c>
      <c r="DV8" s="10">
        <f>COS((2*PI()*$DV$6/128)*$A8)</f>
        <v>1</v>
      </c>
      <c r="DW8" s="11">
        <f>-SIN((2*PI()*$DV$6/128)*$A8)</f>
        <v>0</v>
      </c>
      <c r="DX8" s="10">
        <f>COS((2*PI()*$DX$6/128)*$A8)</f>
        <v>1</v>
      </c>
      <c r="DY8" s="11">
        <f>-SIN((2*PI()*$DX$6/128)*$A8)</f>
        <v>0</v>
      </c>
      <c r="DZ8" s="10">
        <f>COS((2*PI()*$DZ$6/128)*$A8)</f>
        <v>1</v>
      </c>
      <c r="EA8" s="11">
        <f>-SIN((2*PI()*$DZ$6/128)*$A8)</f>
        <v>0</v>
      </c>
      <c r="EB8" s="10">
        <f>COS((2*PI()*$EB$6/128)*$A8)</f>
        <v>1</v>
      </c>
      <c r="EC8" s="11">
        <f>-SIN((2*PI()*$EB$6/128)*$A8)</f>
        <v>0</v>
      </c>
    </row>
    <row r="9" spans="1:133">
      <c r="A9">
        <v>1</v>
      </c>
      <c r="B9" s="6">
        <f>PSK!D7</f>
        <v>0.38268343236508978</v>
      </c>
      <c r="C9" s="2"/>
      <c r="D9" s="10">
        <f t="shared" ref="D9:D72" si="4">COS((2*PI()*$D$6/128)*A9)</f>
        <v>1</v>
      </c>
      <c r="E9" s="11">
        <f t="shared" ref="E9:E72" si="5">-SIN((2*PI()*$D$6/128)*A9)</f>
        <v>0</v>
      </c>
      <c r="F9" s="10">
        <f t="shared" ref="F9:F72" si="6">COS((2*PI()*$F$6/128)*A9)</f>
        <v>0.99879545620517241</v>
      </c>
      <c r="G9" s="11">
        <f t="shared" ref="G9:G72" si="7">-SIN((2*PI()*$F$6/128)*$A9)</f>
        <v>-4.9067674327418015E-2</v>
      </c>
      <c r="H9" s="10">
        <f t="shared" ref="H9:H72" si="8">COS((2*PI()*$H$6/128)*$A9)</f>
        <v>0.99518472667219693</v>
      </c>
      <c r="I9" s="11">
        <f t="shared" ref="I9:I72" si="9">-SIN((2*PI()*$H$6/128)*$A9)</f>
        <v>-9.8017140329560604E-2</v>
      </c>
      <c r="J9" s="10">
        <f t="shared" ref="J9:J72" si="10">COS((2*PI()*$J$6/128)*$A9)</f>
        <v>0.98917650996478101</v>
      </c>
      <c r="K9" s="11">
        <f t="shared" ref="K9:K72" si="11">-SIN((2*PI()*$J$6/128)*$A9)</f>
        <v>-0.14673047445536175</v>
      </c>
      <c r="L9" s="10">
        <f t="shared" ref="L9:L72" si="12">COS((2*PI()*$L$6/128)*$A9)</f>
        <v>0.98078528040323043</v>
      </c>
      <c r="M9" s="11">
        <f t="shared" ref="M9:M72" si="13">-SIN((2*PI()*$L$6/128)*$A9)</f>
        <v>-0.19509032201612825</v>
      </c>
      <c r="N9" s="10">
        <f t="shared" ref="N9:N72" si="14">COS((2*PI()*$N$6/128)*$A9)</f>
        <v>0.97003125319454397</v>
      </c>
      <c r="O9" s="11">
        <f t="shared" ref="O9:O72" si="15">-SIN((2*PI()*$N$6/128)*$A9)</f>
        <v>-0.24298017990326387</v>
      </c>
      <c r="P9" s="10">
        <f t="shared" ref="P9:P72" si="16">COS((2*PI()*$P$6/128)*$A9)</f>
        <v>0.95694033573220882</v>
      </c>
      <c r="Q9" s="11">
        <f t="shared" ref="Q9:Q72" si="17">-SIN((2*PI()*$P$6/128)*$A9)</f>
        <v>-0.29028467725446233</v>
      </c>
      <c r="R9" s="10">
        <f t="shared" ref="R9:R72" si="18">COS((2*PI()*$R$6/128)*$A9)</f>
        <v>0.94154406518302081</v>
      </c>
      <c r="S9" s="11">
        <f t="shared" ref="S9:S72" si="19">-SIN((2*PI()*$R$6/128)*$A9)</f>
        <v>-0.33688985339222005</v>
      </c>
      <c r="T9" s="10">
        <f t="shared" ref="T9:T72" si="20">COS((2*PI()*$T$6/128)*$A9)</f>
        <v>0.92387953251128674</v>
      </c>
      <c r="U9" s="11">
        <f t="shared" ref="U9:U72" si="21">-SIN((2*PI()*$T$6/128)*$A9)</f>
        <v>-0.38268343236508978</v>
      </c>
      <c r="V9" s="10">
        <f t="shared" ref="V9:V72" si="22">COS((2*PI()*$V$6/128)*$A9)</f>
        <v>0.90398929312344334</v>
      </c>
      <c r="W9" s="11">
        <f t="shared" ref="W9:W72" si="23">-SIN((2*PI()*$V$6/128)*$A9)</f>
        <v>-0.42755509343028208</v>
      </c>
      <c r="X9" s="10">
        <f t="shared" ref="X9:X72" si="24">COS((2*PI()*$X$6/128)*$A9)</f>
        <v>0.88192126434835505</v>
      </c>
      <c r="Y9" s="11">
        <f t="shared" ref="Y9:Y72" si="25">-SIN((2*PI()*$X$6/128)*$A9)</f>
        <v>-0.47139673682599764</v>
      </c>
      <c r="Z9" s="10">
        <f t="shared" ref="Z9:Z72" si="26">COS((2*PI()*$Z$6/128)*$A9)</f>
        <v>0.85772861000027212</v>
      </c>
      <c r="AA9" s="11">
        <f t="shared" ref="AA9:AA72" si="27">-SIN((2*PI()*$Z$6/128)*$A9)</f>
        <v>-0.51410274419322166</v>
      </c>
      <c r="AB9" s="10">
        <f t="shared" ref="AB9:AB72" si="28">COS((2*PI()*$AB$6/128)*A9)</f>
        <v>0.83146961230254524</v>
      </c>
      <c r="AC9" s="11">
        <f t="shared" ref="AC9:AC72" si="29">-SIN((2*PI()*$AB$6/128)*$A9)</f>
        <v>-0.55557023301960218</v>
      </c>
      <c r="AD9" s="10">
        <f t="shared" ref="AD9:AD72" si="30">COS((2*PI()*$AD$6/128)*$A9)</f>
        <v>0.80320753148064494</v>
      </c>
      <c r="AE9" s="11">
        <f t="shared" ref="AE9:AE72" si="31">-SIN((2*PI()*$AD$6/128)*$A9)</f>
        <v>-0.59569930449243336</v>
      </c>
      <c r="AF9" s="10">
        <f t="shared" ref="AF9:AF72" si="32">COS((2*PI()*$AF$6/128)*$A9)</f>
        <v>0.77301045336273699</v>
      </c>
      <c r="AG9" s="11">
        <f t="shared" ref="AG9:AG72" si="33">-SIN((2*PI()*$AF$6/128)*$A9)</f>
        <v>-0.63439328416364549</v>
      </c>
      <c r="AH9" s="10">
        <f t="shared" ref="AH9:AH72" si="34">COS((2*PI()*$AH$6/128)*$A9)</f>
        <v>0.74095112535495911</v>
      </c>
      <c r="AI9" s="11">
        <f t="shared" ref="AI9:AI72" si="35">-SIN((2*PI()*$AH$6/128)*$A9)</f>
        <v>-0.67155895484701833</v>
      </c>
      <c r="AJ9" s="10">
        <f t="shared" ref="AJ9:AJ72" si="36">COS((2*PI()*$AJ$6/128)*$A9)</f>
        <v>0.70710678118654757</v>
      </c>
      <c r="AK9" s="11">
        <f t="shared" ref="AK9:AK72" si="37">-SIN((2*PI()*$AJ$6/128)*$A9)</f>
        <v>-0.70710678118654746</v>
      </c>
      <c r="AL9" s="10">
        <f t="shared" ref="AL9:AL72" si="38">COS((2*PI()*$AL$6/128)*$A9)</f>
        <v>0.67155895484701833</v>
      </c>
      <c r="AM9" s="11">
        <f t="shared" ref="AM9:AM72" si="39">-SIN((2*PI()*$AL$6/128)*$A9)</f>
        <v>-0.74095112535495911</v>
      </c>
      <c r="AN9" s="10">
        <f t="shared" ref="AN9:AN72" si="40">COS((2*PI()*$AN$6/128)*$A9)</f>
        <v>0.63439328416364549</v>
      </c>
      <c r="AO9" s="11">
        <f t="shared" ref="AO9:AO72" si="41">-SIN((2*PI()*$AN$6/128)*$A9)</f>
        <v>-0.77301045336273699</v>
      </c>
      <c r="AP9" s="10">
        <f t="shared" ref="AP9:AP72" si="42">COS((2*PI()*$AP$6/128)*$A9)</f>
        <v>0.59569930449243347</v>
      </c>
      <c r="AQ9" s="11">
        <f t="shared" ref="AQ9:AQ72" si="43">-SIN((2*PI()*$AP$6/128)*$A9)</f>
        <v>-0.80320753148064483</v>
      </c>
      <c r="AR9" s="10">
        <f t="shared" ref="AR9:AR72" si="44">COS((2*PI()*$AR$6/128)*$A9)</f>
        <v>0.55557023301960229</v>
      </c>
      <c r="AS9" s="11">
        <f t="shared" ref="AS9:AS72" si="45">-SIN((2*PI()*$AR$6/128)*$A9)</f>
        <v>-0.83146961230254524</v>
      </c>
      <c r="AT9" s="10">
        <f t="shared" ref="AT9:AT72" si="46">COS((2*PI()*$AT$6/128)*$A9)</f>
        <v>0.51410274419322166</v>
      </c>
      <c r="AU9" s="11">
        <f t="shared" ref="AU9:AU72" si="47">-SIN((2*PI()*$AT$6/128)*$A9)</f>
        <v>-0.85772861000027212</v>
      </c>
      <c r="AV9" s="10">
        <f t="shared" ref="AV9:AV72" si="48">COS((2*PI()*$AV$6/128)*$A9)</f>
        <v>0.47139673682599781</v>
      </c>
      <c r="AW9" s="11">
        <f t="shared" ref="AW9:AW72" si="49">-SIN((2*PI()*$AV$6/128)*$A9)</f>
        <v>-0.88192126434835494</v>
      </c>
      <c r="AX9" s="10">
        <f t="shared" ref="AX9:AX72" si="50">COS((2*PI()*$AX$6/128)*A9)</f>
        <v>0.4275550934302822</v>
      </c>
      <c r="AY9" s="11">
        <f t="shared" ref="AY9:AY72" si="51">-SIN((2*PI()*$AX$6/128)*$A9)</f>
        <v>-0.90398929312344334</v>
      </c>
      <c r="AZ9" s="10">
        <f t="shared" ref="AZ9:AZ72" si="52">COS((2*PI()*$AZ$6/128)*$A9)</f>
        <v>0.38268343236508984</v>
      </c>
      <c r="BA9" s="11">
        <f t="shared" ref="BA9:BA72" si="53">-SIN((2*PI()*$AZ$6/128)*$A9)</f>
        <v>-0.92387953251128674</v>
      </c>
      <c r="BB9" s="10">
        <f t="shared" ref="BB9:BB72" si="54">COS((2*PI()*$BB$6/128)*$A9)</f>
        <v>0.33688985339222005</v>
      </c>
      <c r="BC9" s="11">
        <f t="shared" ref="BC9:BC72" si="55">-SIN((2*PI()*$BB$6/128)*$A9)</f>
        <v>-0.94154406518302081</v>
      </c>
      <c r="BD9" s="10">
        <f t="shared" ref="BD9:BD72" si="56">COS((2*PI()*$BD$6/128)*$A9)</f>
        <v>0.29028467725446233</v>
      </c>
      <c r="BE9" s="11">
        <f t="shared" ref="BE9:BE72" si="57">-SIN((2*PI()*$BD$6/128)*$A9)</f>
        <v>-0.95694033573220894</v>
      </c>
      <c r="BF9" s="10">
        <f t="shared" ref="BF9:BF72" si="58">COS((2*PI()*$BF$6/128)*$A9)</f>
        <v>0.24298017990326398</v>
      </c>
      <c r="BG9" s="11">
        <f t="shared" ref="BG9:BG72" si="59">-SIN((2*PI()*$BF$6/128)*$A9)</f>
        <v>-0.97003125319454397</v>
      </c>
      <c r="BH9" s="10">
        <f t="shared" ref="BH9:BH72" si="60">COS((2*PI()*$BH$6/128)*$A9)</f>
        <v>0.19509032201612833</v>
      </c>
      <c r="BI9" s="11">
        <f t="shared" ref="BI9:BI72" si="61">-SIN((2*PI()*$BH$6/128)*$A9)</f>
        <v>-0.98078528040323043</v>
      </c>
      <c r="BJ9" s="10">
        <f t="shared" ref="BJ9:BJ72" si="62">COS((2*PI()*$BJ$6/128)*$A9)</f>
        <v>0.14673047445536175</v>
      </c>
      <c r="BK9" s="11">
        <f t="shared" ref="BK9:BK72" si="63">-SIN((2*PI()*$BJ$6/128)*$A9)</f>
        <v>-0.98917650996478101</v>
      </c>
      <c r="BL9" s="10">
        <f t="shared" ref="BL9:BL72" si="64">COS((2*PI()*$BL$6/128)*$A9)</f>
        <v>9.801714032956077E-2</v>
      </c>
      <c r="BM9" s="11">
        <f t="shared" ref="BM9:BM72" si="65">-SIN((2*PI()*$BL$6/128)*$A9)</f>
        <v>-0.99518472667219682</v>
      </c>
      <c r="BN9" s="10">
        <f t="shared" ref="BN9:BN72" si="66">COS((2*PI()*$BN$6/128)*$A9)</f>
        <v>4.9067674327418126E-2</v>
      </c>
      <c r="BO9" s="11">
        <f t="shared" ref="BO9:BO72" si="67">-SIN((2*PI()*$BN$6/128)*$A9)</f>
        <v>-0.99879545620517241</v>
      </c>
      <c r="BP9" s="10">
        <f t="shared" ref="BP9:BP72" si="68">COS((2*PI()*$BP$6/128)*$A9)</f>
        <v>6.1257422745431001E-17</v>
      </c>
      <c r="BQ9" s="11">
        <f t="shared" ref="BQ9:BQ72" si="69">-SIN((2*PI()*$BP$6/128)*$A9)</f>
        <v>-1</v>
      </c>
      <c r="BR9" s="10">
        <f t="shared" ref="BR9:BR72" si="70">COS((2*PI()*$BR$6/128)*$A9)</f>
        <v>-4.9067674327418008E-2</v>
      </c>
      <c r="BS9" s="11">
        <f t="shared" ref="BS9:BS72" si="71">-SIN((2*PI()*$BR$6/128)*$A9)</f>
        <v>-0.99879545620517241</v>
      </c>
      <c r="BT9" s="10">
        <f t="shared" ref="BT9:BT72" si="72">COS((2*PI()*$BT$6/128)*A9)</f>
        <v>-9.8017140329560645E-2</v>
      </c>
      <c r="BU9" s="11">
        <f t="shared" ref="BU9:BU72" si="73">-SIN((2*PI()*$BT$6/128)*$A9)</f>
        <v>-0.99518472667219693</v>
      </c>
      <c r="BV9" s="10">
        <f t="shared" ref="BV9:BV72" si="74">COS((2*PI()*$BV$6/128)*$A9)</f>
        <v>-0.14673047445536164</v>
      </c>
      <c r="BW9" s="11">
        <f t="shared" ref="BW9:BW72" si="75">-SIN((2*PI()*$BV$6/128)*$A9)</f>
        <v>-0.98917650996478101</v>
      </c>
      <c r="BX9" s="10">
        <f t="shared" ref="BX9:BX72" si="76">COS((2*PI()*$BX$6/128)*$A9)</f>
        <v>-0.19509032201612819</v>
      </c>
      <c r="BY9" s="11">
        <f t="shared" ref="BY9:BY72" si="77">-SIN((2*PI()*$BX$6/128)*$A9)</f>
        <v>-0.98078528040323043</v>
      </c>
      <c r="BZ9" s="10">
        <f t="shared" ref="BZ9:BZ72" si="78">COS((2*PI()*$BZ$6/128)*$A9)</f>
        <v>-0.24298017990326387</v>
      </c>
      <c r="CA9" s="11">
        <f t="shared" ref="CA9:CA72" si="79">-SIN((2*PI()*$BZ$6/128)*$A9)</f>
        <v>-0.97003125319454397</v>
      </c>
      <c r="CB9" s="10">
        <f t="shared" ref="CB9:CB72" si="80">COS((2*PI()*$CB$6/128)*$A9)</f>
        <v>-0.29028467725446216</v>
      </c>
      <c r="CC9" s="11">
        <f t="shared" ref="CC9:CC72" si="81">-SIN((2*PI()*$CB$6/128)*$A9)</f>
        <v>-0.95694033573220894</v>
      </c>
      <c r="CD9" s="10">
        <f t="shared" ref="CD9:CD72" si="82">COS((2*PI()*$CD$6/128)*$A9)</f>
        <v>-0.33688985339221994</v>
      </c>
      <c r="CE9" s="11">
        <f t="shared" ref="CE9:CE72" si="83">-SIN((2*PI()*$CD$6/128)*$A9)</f>
        <v>-0.94154406518302081</v>
      </c>
      <c r="CF9" s="10">
        <f t="shared" ref="CF9:CF72" si="84">COS((2*PI()*$CF$6/128)*$A9)</f>
        <v>-0.38268343236508973</v>
      </c>
      <c r="CG9" s="11">
        <f t="shared" ref="CG9:CG72" si="85">-SIN((2*PI()*$CF$6/128)*$A9)</f>
        <v>-0.92387953251128674</v>
      </c>
      <c r="CH9" s="10">
        <f t="shared" ref="CH9:CH72" si="86">COS((2*PI()*$CH$6/128)*$A9)</f>
        <v>-0.42755509343028186</v>
      </c>
      <c r="CI9" s="11">
        <f t="shared" ref="CI9:CI72" si="87">-SIN((2*PI()*$CH$6/128)*$A9)</f>
        <v>-0.90398929312344345</v>
      </c>
      <c r="CJ9" s="10">
        <f t="shared" ref="CJ9:CJ72" si="88">COS((2*PI()*$CJ$6/128)*$A9)</f>
        <v>-0.4713967368259977</v>
      </c>
      <c r="CK9" s="11">
        <f t="shared" ref="CK9:CK72" si="89">-SIN((2*PI()*$CJ$6/128)*$A9)</f>
        <v>-0.88192126434835505</v>
      </c>
      <c r="CL9" s="10">
        <f t="shared" ref="CL9:CL72" si="90">COS((2*PI()*$CL$6/128)*$A9)</f>
        <v>-0.51410274419322166</v>
      </c>
      <c r="CM9" s="11">
        <f t="shared" ref="CM9:CM72" si="91">-SIN((2*PI()*$CL$6/128)*$A9)</f>
        <v>-0.85772861000027212</v>
      </c>
      <c r="CN9" s="10">
        <f t="shared" ref="CN9:CN72" si="92">COS((2*PI()*$CN$6/128)*$A9)</f>
        <v>-0.55557023301960196</v>
      </c>
      <c r="CO9" s="11">
        <f t="shared" ref="CO9:CO72" si="93">-SIN((2*PI()*$CN$6/128)*$A9)</f>
        <v>-0.83146961230254546</v>
      </c>
      <c r="CP9" s="10">
        <f t="shared" ref="CP9:CP72" si="94">COS((2*PI()*$CP$6/128)*A9)</f>
        <v>-0.59569930449243336</v>
      </c>
      <c r="CQ9" s="11">
        <f t="shared" ref="CQ9:CQ72" si="95">-SIN((2*PI()*$CP$6/128)*$A9)</f>
        <v>-0.80320753148064494</v>
      </c>
      <c r="CR9" s="10">
        <f t="shared" ref="CR9:CR72" si="96">COS((2*PI()*$CR$6/128)*$A9)</f>
        <v>-0.63439328416364538</v>
      </c>
      <c r="CS9" s="11">
        <f t="shared" ref="CS9:CS72" si="97">-SIN((2*PI()*$CR$6/128)*$A9)</f>
        <v>-0.7730104533627371</v>
      </c>
      <c r="CT9" s="10">
        <f t="shared" ref="CT9:CT72" si="98">COS((2*PI()*$CT$6/128)*$A9)</f>
        <v>-0.67155895484701844</v>
      </c>
      <c r="CU9" s="11">
        <f t="shared" ref="CU9:CU72" si="99">-SIN((2*PI()*$CT$6/128)*$A9)</f>
        <v>-0.74095112535495899</v>
      </c>
      <c r="CV9" s="10">
        <f t="shared" ref="CV9:CV72" si="100">COS((2*PI()*$CV$6/128)*$A9)</f>
        <v>-0.70710678118654746</v>
      </c>
      <c r="CW9" s="11">
        <f t="shared" ref="CW9:CW72" si="101">-SIN((2*PI()*$CV$6/128)*$A9)</f>
        <v>-0.70710678118654757</v>
      </c>
      <c r="CX9" s="10">
        <f t="shared" ref="CX9:CX72" si="102">COS((2*PI()*$CX$6/128)*$A9)</f>
        <v>-0.74095112535495888</v>
      </c>
      <c r="CY9" s="11">
        <f t="shared" ref="CY9:CY72" si="103">-SIN((2*PI()*$CX$6/128)*$A9)</f>
        <v>-0.67155895484701855</v>
      </c>
      <c r="CZ9" s="10">
        <f t="shared" ref="CZ9:CZ72" si="104">COS((2*PI()*$CZ$6/128)*$A9)</f>
        <v>-0.77301045336273699</v>
      </c>
      <c r="DA9" s="11">
        <f t="shared" ref="DA9:DA72" si="105">-SIN((2*PI()*$CZ$6/128)*$A9)</f>
        <v>-0.63439328416364549</v>
      </c>
      <c r="DB9" s="10">
        <f t="shared" ref="DB9:DB72" si="106">COS((2*PI()*$DB$6/128)*$A9)</f>
        <v>-0.80320753148064483</v>
      </c>
      <c r="DC9" s="11">
        <f t="shared" ref="DC9:DC72" si="107">-SIN((2*PI()*$DB$6/128)*$A9)</f>
        <v>-0.59569930449243347</v>
      </c>
      <c r="DD9" s="10">
        <f t="shared" ref="DD9:DD72" si="108">COS((2*PI()*$DD$6/128)*$A9)</f>
        <v>-0.83146961230254535</v>
      </c>
      <c r="DE9" s="11">
        <f t="shared" ref="DE9:DE72" si="109">-SIN((2*PI()*$DD$6/128)*$A9)</f>
        <v>-0.55557023301960218</v>
      </c>
      <c r="DF9" s="10">
        <f t="shared" ref="DF9:DF72" si="110">COS((2*PI()*$DF$6/128)*$A9)</f>
        <v>-0.85772861000027201</v>
      </c>
      <c r="DG9" s="11">
        <f t="shared" ref="DG9:DG72" si="111">-SIN((2*PI()*$DF$6/128)*$A9)</f>
        <v>-0.51410274419322177</v>
      </c>
      <c r="DH9" s="10">
        <f t="shared" ref="DH9:DH72" si="112">COS((2*PI()*$DH$6/128)*$A9)</f>
        <v>-0.88192126434835494</v>
      </c>
      <c r="DI9" s="11">
        <f t="shared" ref="DI9:DI72" si="113">-SIN((2*PI()*$DH$6/128)*$A9)</f>
        <v>-0.47139673682599786</v>
      </c>
      <c r="DJ9" s="10">
        <f t="shared" ref="DJ9:DJ72" si="114">COS((2*PI()*$DJ$6/128)*$A9)</f>
        <v>-0.90398929312344334</v>
      </c>
      <c r="DK9" s="11">
        <f t="shared" ref="DK9:DK72" si="115">-SIN((2*PI()*$DJ$6/128)*$A9)</f>
        <v>-0.42755509343028203</v>
      </c>
      <c r="DL9" s="10">
        <f t="shared" ref="DL9:DL72" si="116">COS((2*PI()*$DL$6/128)*A9)</f>
        <v>-0.92387953251128674</v>
      </c>
      <c r="DM9" s="11">
        <f t="shared" ref="DM9:DM72" si="117">-SIN((2*PI()*$DL$6/128)*$A9)</f>
        <v>-0.38268343236508989</v>
      </c>
      <c r="DN9" s="10">
        <f t="shared" ref="DN9:DN72" si="118">COS((2*PI()*$DN$6/128)*$A9)</f>
        <v>-0.9415440651830207</v>
      </c>
      <c r="DO9" s="11">
        <f t="shared" ref="DO9:DO72" si="119">-SIN((2*PI()*$DN$6/128)*$A9)</f>
        <v>-0.33688985339222033</v>
      </c>
      <c r="DP9" s="10">
        <f t="shared" ref="DP9:DP72" si="120">COS((2*PI()*$DP$6/128)*$A9)</f>
        <v>-0.95694033573220882</v>
      </c>
      <c r="DQ9" s="11">
        <f t="shared" ref="DQ9:DQ72" si="121">-SIN((2*PI()*$DP$6/128)*$A9)</f>
        <v>-0.29028467725446239</v>
      </c>
      <c r="DR9" s="10">
        <f t="shared" ref="DR9:DR72" si="122">COS((2*PI()*$DR$6/128)*$A9)</f>
        <v>-0.97003125319454397</v>
      </c>
      <c r="DS9" s="11">
        <f t="shared" ref="DS9:DS72" si="123">-SIN((2*PI()*$DR$6/128)*$A9)</f>
        <v>-0.24298017990326407</v>
      </c>
      <c r="DT9" s="10">
        <f t="shared" ref="DT9:DT72" si="124">COS((2*PI()*$DT$6/128)*$A9)</f>
        <v>-0.98078528040323043</v>
      </c>
      <c r="DU9" s="11">
        <f t="shared" ref="DU9:DU72" si="125">-SIN((2*PI()*$DT$6/128)*$A9)</f>
        <v>-0.19509032201612861</v>
      </c>
      <c r="DV9" s="10">
        <f t="shared" ref="DV9:DV72" si="126">COS((2*PI()*$DV$6/128)*$A9)</f>
        <v>-0.98917650996478101</v>
      </c>
      <c r="DW9" s="11">
        <f t="shared" ref="DW9:DW72" si="127">-SIN((2*PI()*$DV$6/128)*$A9)</f>
        <v>-0.1467304744553618</v>
      </c>
      <c r="DX9" s="10">
        <f t="shared" ref="DX9:DX72" si="128">COS((2*PI()*$DX$6/128)*$A9)</f>
        <v>-0.99518472667219682</v>
      </c>
      <c r="DY9" s="11">
        <f t="shared" ref="DY9:DY72" si="129">-SIN((2*PI()*$DX$6/128)*$A9)</f>
        <v>-9.8017140329560826E-2</v>
      </c>
      <c r="DZ9" s="10">
        <f t="shared" ref="DZ9:DZ72" si="130">COS((2*PI()*$DZ$6/128)*$A9)</f>
        <v>-0.99879545620517241</v>
      </c>
      <c r="EA9" s="11">
        <f t="shared" ref="EA9:EA72" si="131">-SIN((2*PI()*$DZ$6/128)*$A9)</f>
        <v>-4.9067674327417966E-2</v>
      </c>
      <c r="EB9" s="10">
        <f t="shared" ref="EB9:EB72" si="132">COS((2*PI()*$EB$6/128)*$A9)</f>
        <v>-1</v>
      </c>
      <c r="EC9" s="11">
        <f t="shared" ref="EC9:EC72" si="133">-SIN((2*PI()*$EB$6/128)*$A9)</f>
        <v>-1.22514845490862E-16</v>
      </c>
    </row>
    <row r="10" spans="1:133">
      <c r="A10">
        <v>2</v>
      </c>
      <c r="B10" s="6">
        <f>PSK!D8</f>
        <v>0.70710678118654746</v>
      </c>
      <c r="C10" s="2"/>
      <c r="D10" s="10">
        <f t="shared" si="4"/>
        <v>1</v>
      </c>
      <c r="E10" s="11">
        <f t="shared" si="5"/>
        <v>0</v>
      </c>
      <c r="F10" s="10">
        <f t="shared" si="6"/>
        <v>0.99518472667219693</v>
      </c>
      <c r="G10" s="11">
        <f t="shared" si="7"/>
        <v>-9.8017140329560604E-2</v>
      </c>
      <c r="H10" s="10">
        <f t="shared" si="8"/>
        <v>0.98078528040323043</v>
      </c>
      <c r="I10" s="11">
        <f t="shared" si="9"/>
        <v>-0.19509032201612825</v>
      </c>
      <c r="J10" s="10">
        <f t="shared" si="10"/>
        <v>0.95694033573220882</v>
      </c>
      <c r="K10" s="11">
        <f t="shared" si="11"/>
        <v>-0.29028467725446233</v>
      </c>
      <c r="L10" s="10">
        <f t="shared" si="12"/>
        <v>0.92387953251128674</v>
      </c>
      <c r="M10" s="11">
        <f t="shared" si="13"/>
        <v>-0.38268343236508978</v>
      </c>
      <c r="N10" s="10">
        <f t="shared" si="14"/>
        <v>0.88192126434835505</v>
      </c>
      <c r="O10" s="11">
        <f t="shared" si="15"/>
        <v>-0.47139673682599764</v>
      </c>
      <c r="P10" s="10">
        <f t="shared" si="16"/>
        <v>0.83146961230254524</v>
      </c>
      <c r="Q10" s="11">
        <f t="shared" si="17"/>
        <v>-0.55557023301960218</v>
      </c>
      <c r="R10" s="10">
        <f t="shared" si="18"/>
        <v>0.77301045336273699</v>
      </c>
      <c r="S10" s="11">
        <f t="shared" si="19"/>
        <v>-0.63439328416364549</v>
      </c>
      <c r="T10" s="10">
        <f t="shared" si="20"/>
        <v>0.70710678118654757</v>
      </c>
      <c r="U10" s="11">
        <f t="shared" si="21"/>
        <v>-0.70710678118654746</v>
      </c>
      <c r="V10" s="10">
        <f t="shared" si="22"/>
        <v>0.63439328416364549</v>
      </c>
      <c r="W10" s="11">
        <f t="shared" si="23"/>
        <v>-0.77301045336273699</v>
      </c>
      <c r="X10" s="10">
        <f t="shared" si="24"/>
        <v>0.55557023301960229</v>
      </c>
      <c r="Y10" s="11">
        <f t="shared" si="25"/>
        <v>-0.83146961230254524</v>
      </c>
      <c r="Z10" s="10">
        <f t="shared" si="26"/>
        <v>0.47139673682599781</v>
      </c>
      <c r="AA10" s="11">
        <f t="shared" si="27"/>
        <v>-0.88192126434835494</v>
      </c>
      <c r="AB10" s="10">
        <f t="shared" si="28"/>
        <v>0.38268343236508984</v>
      </c>
      <c r="AC10" s="11">
        <f t="shared" si="29"/>
        <v>-0.92387953251128674</v>
      </c>
      <c r="AD10" s="10">
        <f t="shared" si="30"/>
        <v>0.29028467725446233</v>
      </c>
      <c r="AE10" s="11">
        <f t="shared" si="31"/>
        <v>-0.95694033573220894</v>
      </c>
      <c r="AF10" s="10">
        <f t="shared" si="32"/>
        <v>0.19509032201612833</v>
      </c>
      <c r="AG10" s="11">
        <f t="shared" si="33"/>
        <v>-0.98078528040323043</v>
      </c>
      <c r="AH10" s="10">
        <f t="shared" si="34"/>
        <v>9.801714032956077E-2</v>
      </c>
      <c r="AI10" s="11">
        <f t="shared" si="35"/>
        <v>-0.99518472667219682</v>
      </c>
      <c r="AJ10" s="10">
        <f t="shared" si="36"/>
        <v>6.1257422745431001E-17</v>
      </c>
      <c r="AK10" s="11">
        <f t="shared" si="37"/>
        <v>-1</v>
      </c>
      <c r="AL10" s="10">
        <f t="shared" si="38"/>
        <v>-9.8017140329560645E-2</v>
      </c>
      <c r="AM10" s="11">
        <f t="shared" si="39"/>
        <v>-0.99518472667219693</v>
      </c>
      <c r="AN10" s="10">
        <f t="shared" si="40"/>
        <v>-0.19509032201612819</v>
      </c>
      <c r="AO10" s="11">
        <f t="shared" si="41"/>
        <v>-0.98078528040323043</v>
      </c>
      <c r="AP10" s="10">
        <f t="shared" si="42"/>
        <v>-0.29028467725446216</v>
      </c>
      <c r="AQ10" s="11">
        <f t="shared" si="43"/>
        <v>-0.95694033573220894</v>
      </c>
      <c r="AR10" s="10">
        <f t="shared" si="44"/>
        <v>-0.38268343236508973</v>
      </c>
      <c r="AS10" s="11">
        <f t="shared" si="45"/>
        <v>-0.92387953251128674</v>
      </c>
      <c r="AT10" s="10">
        <f t="shared" si="46"/>
        <v>-0.4713967368259977</v>
      </c>
      <c r="AU10" s="11">
        <f t="shared" si="47"/>
        <v>-0.88192126434835505</v>
      </c>
      <c r="AV10" s="10">
        <f t="shared" si="48"/>
        <v>-0.55557023301960196</v>
      </c>
      <c r="AW10" s="11">
        <f t="shared" si="49"/>
        <v>-0.83146961230254546</v>
      </c>
      <c r="AX10" s="10">
        <f t="shared" si="50"/>
        <v>-0.63439328416364538</v>
      </c>
      <c r="AY10" s="11">
        <f t="shared" si="51"/>
        <v>-0.7730104533627371</v>
      </c>
      <c r="AZ10" s="10">
        <f t="shared" si="52"/>
        <v>-0.70710678118654746</v>
      </c>
      <c r="BA10" s="11">
        <f t="shared" si="53"/>
        <v>-0.70710678118654757</v>
      </c>
      <c r="BB10" s="10">
        <f t="shared" si="54"/>
        <v>-0.77301045336273699</v>
      </c>
      <c r="BC10" s="11">
        <f t="shared" si="55"/>
        <v>-0.63439328416364549</v>
      </c>
      <c r="BD10" s="10">
        <f t="shared" si="56"/>
        <v>-0.83146961230254535</v>
      </c>
      <c r="BE10" s="11">
        <f t="shared" si="57"/>
        <v>-0.55557023301960218</v>
      </c>
      <c r="BF10" s="10">
        <f t="shared" si="58"/>
        <v>-0.88192126434835494</v>
      </c>
      <c r="BG10" s="11">
        <f t="shared" si="59"/>
        <v>-0.47139673682599786</v>
      </c>
      <c r="BH10" s="10">
        <f t="shared" si="60"/>
        <v>-0.92387953251128674</v>
      </c>
      <c r="BI10" s="11">
        <f t="shared" si="61"/>
        <v>-0.38268343236508989</v>
      </c>
      <c r="BJ10" s="10">
        <f t="shared" si="62"/>
        <v>-0.95694033573220882</v>
      </c>
      <c r="BK10" s="11">
        <f t="shared" si="63"/>
        <v>-0.29028467725446239</v>
      </c>
      <c r="BL10" s="10">
        <f t="shared" si="64"/>
        <v>-0.98078528040323043</v>
      </c>
      <c r="BM10" s="11">
        <f t="shared" si="65"/>
        <v>-0.19509032201612861</v>
      </c>
      <c r="BN10" s="10">
        <f t="shared" si="66"/>
        <v>-0.99518472667219682</v>
      </c>
      <c r="BO10" s="11">
        <f t="shared" si="67"/>
        <v>-9.8017140329560826E-2</v>
      </c>
      <c r="BP10" s="10">
        <f t="shared" si="68"/>
        <v>-1</v>
      </c>
      <c r="BQ10" s="11">
        <f t="shared" si="69"/>
        <v>-1.22514845490862E-16</v>
      </c>
      <c r="BR10" s="10">
        <f t="shared" si="70"/>
        <v>-0.99518472667219693</v>
      </c>
      <c r="BS10" s="11">
        <f t="shared" si="71"/>
        <v>9.801714032956059E-2</v>
      </c>
      <c r="BT10" s="10">
        <f t="shared" si="72"/>
        <v>-0.98078528040323043</v>
      </c>
      <c r="BU10" s="11">
        <f t="shared" si="73"/>
        <v>0.19509032201612836</v>
      </c>
      <c r="BV10" s="10">
        <f t="shared" si="74"/>
        <v>-0.95694033573220894</v>
      </c>
      <c r="BW10" s="11">
        <f t="shared" si="75"/>
        <v>0.29028467725446211</v>
      </c>
      <c r="BX10" s="10">
        <f t="shared" si="76"/>
        <v>-0.92387953251128685</v>
      </c>
      <c r="BY10" s="11">
        <f t="shared" si="77"/>
        <v>0.38268343236508967</v>
      </c>
      <c r="BZ10" s="10">
        <f t="shared" si="78"/>
        <v>-0.88192126434835505</v>
      </c>
      <c r="CA10" s="11">
        <f t="shared" si="79"/>
        <v>0.47139673682599764</v>
      </c>
      <c r="CB10" s="10">
        <f t="shared" si="80"/>
        <v>-0.83146961230254546</v>
      </c>
      <c r="CC10" s="11">
        <f t="shared" si="81"/>
        <v>0.55557023301960196</v>
      </c>
      <c r="CD10" s="10">
        <f t="shared" si="82"/>
        <v>-0.7730104533627371</v>
      </c>
      <c r="CE10" s="11">
        <f t="shared" si="83"/>
        <v>0.63439328416364527</v>
      </c>
      <c r="CF10" s="10">
        <f t="shared" si="84"/>
        <v>-0.70710678118654768</v>
      </c>
      <c r="CG10" s="11">
        <f t="shared" si="85"/>
        <v>0.70710678118654746</v>
      </c>
      <c r="CH10" s="10">
        <f t="shared" si="86"/>
        <v>-0.63439328416364593</v>
      </c>
      <c r="CI10" s="11">
        <f t="shared" si="87"/>
        <v>0.77301045336273666</v>
      </c>
      <c r="CJ10" s="10">
        <f t="shared" si="88"/>
        <v>-0.55557023301960218</v>
      </c>
      <c r="CK10" s="11">
        <f t="shared" si="89"/>
        <v>0.83146961230254524</v>
      </c>
      <c r="CL10" s="10">
        <f t="shared" si="90"/>
        <v>-0.47139673682599786</v>
      </c>
      <c r="CM10" s="11">
        <f t="shared" si="91"/>
        <v>0.88192126434835494</v>
      </c>
      <c r="CN10" s="10">
        <f t="shared" si="92"/>
        <v>-0.38268343236509034</v>
      </c>
      <c r="CO10" s="11">
        <f t="shared" si="93"/>
        <v>0.92387953251128652</v>
      </c>
      <c r="CP10" s="10">
        <f t="shared" si="94"/>
        <v>-0.29028467725446244</v>
      </c>
      <c r="CQ10" s="11">
        <f t="shared" si="95"/>
        <v>0.95694033573220882</v>
      </c>
      <c r="CR10" s="10">
        <f t="shared" si="96"/>
        <v>-0.19509032201612866</v>
      </c>
      <c r="CS10" s="11">
        <f t="shared" si="97"/>
        <v>0.98078528040323032</v>
      </c>
      <c r="CT10" s="10">
        <f t="shared" si="98"/>
        <v>-9.8017140329560451E-2</v>
      </c>
      <c r="CU10" s="11">
        <f t="shared" si="99"/>
        <v>0.99518472667219693</v>
      </c>
      <c r="CV10" s="10">
        <f t="shared" si="100"/>
        <v>-1.83772268236293E-16</v>
      </c>
      <c r="CW10" s="11">
        <f t="shared" si="101"/>
        <v>1</v>
      </c>
      <c r="CX10" s="10">
        <f t="shared" si="102"/>
        <v>9.801714032956009E-2</v>
      </c>
      <c r="CY10" s="11">
        <f t="shared" si="103"/>
        <v>0.99518472667219693</v>
      </c>
      <c r="CZ10" s="10">
        <f t="shared" si="104"/>
        <v>0.1950903220161283</v>
      </c>
      <c r="DA10" s="11">
        <f t="shared" si="105"/>
        <v>0.98078528040323043</v>
      </c>
      <c r="DB10" s="10">
        <f t="shared" si="106"/>
        <v>0.29028467725446205</v>
      </c>
      <c r="DC10" s="11">
        <f t="shared" si="107"/>
        <v>0.95694033573220894</v>
      </c>
      <c r="DD10" s="10">
        <f t="shared" si="108"/>
        <v>0.38268343236509</v>
      </c>
      <c r="DE10" s="11">
        <f t="shared" si="109"/>
        <v>0.92387953251128663</v>
      </c>
      <c r="DF10" s="10">
        <f t="shared" si="110"/>
        <v>0.47139673682599759</v>
      </c>
      <c r="DG10" s="11">
        <f t="shared" si="111"/>
        <v>0.88192126434835505</v>
      </c>
      <c r="DH10" s="10">
        <f t="shared" si="112"/>
        <v>0.55557023301960184</v>
      </c>
      <c r="DI10" s="11">
        <f t="shared" si="113"/>
        <v>0.83146961230254546</v>
      </c>
      <c r="DJ10" s="10">
        <f t="shared" si="114"/>
        <v>0.6343932841636456</v>
      </c>
      <c r="DK10" s="11">
        <f t="shared" si="115"/>
        <v>0.77301045336273688</v>
      </c>
      <c r="DL10" s="10">
        <f t="shared" si="116"/>
        <v>0.70710678118654735</v>
      </c>
      <c r="DM10" s="11">
        <f t="shared" si="117"/>
        <v>0.70710678118654768</v>
      </c>
      <c r="DN10" s="10">
        <f t="shared" si="118"/>
        <v>0.77301045336273666</v>
      </c>
      <c r="DO10" s="11">
        <f t="shared" si="119"/>
        <v>0.63439328416364593</v>
      </c>
      <c r="DP10" s="10">
        <f t="shared" si="120"/>
        <v>0.83146961230254524</v>
      </c>
      <c r="DQ10" s="11">
        <f t="shared" si="121"/>
        <v>0.55557023301960218</v>
      </c>
      <c r="DR10" s="10">
        <f t="shared" si="122"/>
        <v>0.88192126434835483</v>
      </c>
      <c r="DS10" s="11">
        <f t="shared" si="123"/>
        <v>0.47139673682599792</v>
      </c>
      <c r="DT10" s="10">
        <f t="shared" si="124"/>
        <v>0.92387953251128652</v>
      </c>
      <c r="DU10" s="11">
        <f t="shared" si="125"/>
        <v>0.38268343236509039</v>
      </c>
      <c r="DV10" s="10">
        <f t="shared" si="126"/>
        <v>0.95694033573220882</v>
      </c>
      <c r="DW10" s="11">
        <f t="shared" si="127"/>
        <v>0.2902846772544625</v>
      </c>
      <c r="DX10" s="10">
        <f t="shared" si="128"/>
        <v>0.98078528040323032</v>
      </c>
      <c r="DY10" s="11">
        <f t="shared" si="129"/>
        <v>0.19509032201612872</v>
      </c>
      <c r="DZ10" s="10">
        <f t="shared" si="130"/>
        <v>0.99518472667219693</v>
      </c>
      <c r="EA10" s="11">
        <f t="shared" si="131"/>
        <v>9.8017140329560506E-2</v>
      </c>
      <c r="EB10" s="10">
        <f t="shared" si="132"/>
        <v>1</v>
      </c>
      <c r="EC10" s="11">
        <f t="shared" si="133"/>
        <v>2.45029690981724E-16</v>
      </c>
    </row>
    <row r="11" spans="1:133">
      <c r="A11">
        <v>3</v>
      </c>
      <c r="B11" s="6">
        <f>PSK!D9</f>
        <v>0.92387953251128674</v>
      </c>
      <c r="C11" s="2"/>
      <c r="D11" s="10">
        <f t="shared" si="4"/>
        <v>1</v>
      </c>
      <c r="E11" s="11">
        <f t="shared" si="5"/>
        <v>0</v>
      </c>
      <c r="F11" s="10">
        <f t="shared" si="6"/>
        <v>0.98917650996478101</v>
      </c>
      <c r="G11" s="11">
        <f t="shared" si="7"/>
        <v>-0.14673047445536175</v>
      </c>
      <c r="H11" s="10">
        <f t="shared" si="8"/>
        <v>0.95694033573220882</v>
      </c>
      <c r="I11" s="11">
        <f t="shared" si="9"/>
        <v>-0.29028467725446233</v>
      </c>
      <c r="J11" s="10">
        <f t="shared" si="10"/>
        <v>0.90398929312344334</v>
      </c>
      <c r="K11" s="11">
        <f t="shared" si="11"/>
        <v>-0.42755509343028208</v>
      </c>
      <c r="L11" s="10">
        <f t="shared" si="12"/>
        <v>0.83146961230254524</v>
      </c>
      <c r="M11" s="11">
        <f t="shared" si="13"/>
        <v>-0.55557023301960218</v>
      </c>
      <c r="N11" s="10">
        <f t="shared" si="14"/>
        <v>0.74095112535495911</v>
      </c>
      <c r="O11" s="11">
        <f t="shared" si="15"/>
        <v>-0.67155895484701833</v>
      </c>
      <c r="P11" s="10">
        <f t="shared" si="16"/>
        <v>0.63439328416364549</v>
      </c>
      <c r="Q11" s="11">
        <f t="shared" si="17"/>
        <v>-0.77301045336273699</v>
      </c>
      <c r="R11" s="10">
        <f t="shared" si="18"/>
        <v>0.51410274419322166</v>
      </c>
      <c r="S11" s="11">
        <f t="shared" si="19"/>
        <v>-0.85772861000027212</v>
      </c>
      <c r="T11" s="10">
        <f t="shared" si="20"/>
        <v>0.38268343236508984</v>
      </c>
      <c r="U11" s="11">
        <f t="shared" si="21"/>
        <v>-0.92387953251128674</v>
      </c>
      <c r="V11" s="10">
        <f t="shared" si="22"/>
        <v>0.24298017990326398</v>
      </c>
      <c r="W11" s="11">
        <f t="shared" si="23"/>
        <v>-0.97003125319454397</v>
      </c>
      <c r="X11" s="10">
        <f t="shared" si="24"/>
        <v>9.801714032956077E-2</v>
      </c>
      <c r="Y11" s="11">
        <f t="shared" si="25"/>
        <v>-0.99518472667219682</v>
      </c>
      <c r="Z11" s="10">
        <f t="shared" si="26"/>
        <v>-4.9067674327417786E-2</v>
      </c>
      <c r="AA11" s="11">
        <f t="shared" si="27"/>
        <v>-0.99879545620517241</v>
      </c>
      <c r="AB11" s="10">
        <f t="shared" si="28"/>
        <v>-0.19509032201612819</v>
      </c>
      <c r="AC11" s="11">
        <f t="shared" si="29"/>
        <v>-0.98078528040323043</v>
      </c>
      <c r="AD11" s="10">
        <f t="shared" si="30"/>
        <v>-0.33688985339222016</v>
      </c>
      <c r="AE11" s="11">
        <f t="shared" si="31"/>
        <v>-0.9415440651830207</v>
      </c>
      <c r="AF11" s="10">
        <f t="shared" si="32"/>
        <v>-0.4713967368259977</v>
      </c>
      <c r="AG11" s="11">
        <f t="shared" si="33"/>
        <v>-0.88192126434835505</v>
      </c>
      <c r="AH11" s="10">
        <f t="shared" si="34"/>
        <v>-0.59569930449243291</v>
      </c>
      <c r="AI11" s="11">
        <f t="shared" si="35"/>
        <v>-0.80320753148064516</v>
      </c>
      <c r="AJ11" s="10">
        <f t="shared" si="36"/>
        <v>-0.70710678118654746</v>
      </c>
      <c r="AK11" s="11">
        <f t="shared" si="37"/>
        <v>-0.70710678118654757</v>
      </c>
      <c r="AL11" s="10">
        <f t="shared" si="38"/>
        <v>-0.80320753148064505</v>
      </c>
      <c r="AM11" s="11">
        <f t="shared" si="39"/>
        <v>-0.59569930449243313</v>
      </c>
      <c r="AN11" s="10">
        <f t="shared" si="40"/>
        <v>-0.88192126434835494</v>
      </c>
      <c r="AO11" s="11">
        <f t="shared" si="41"/>
        <v>-0.47139673682599786</v>
      </c>
      <c r="AP11" s="10">
        <f t="shared" si="42"/>
        <v>-0.9415440651830207</v>
      </c>
      <c r="AQ11" s="11">
        <f t="shared" si="43"/>
        <v>-0.33688985339222033</v>
      </c>
      <c r="AR11" s="10">
        <f t="shared" si="44"/>
        <v>-0.98078528040323043</v>
      </c>
      <c r="AS11" s="11">
        <f t="shared" si="45"/>
        <v>-0.19509032201612861</v>
      </c>
      <c r="AT11" s="10">
        <f t="shared" si="46"/>
        <v>-0.99879545620517241</v>
      </c>
      <c r="AU11" s="11">
        <f t="shared" si="47"/>
        <v>-4.9067674327417966E-2</v>
      </c>
      <c r="AV11" s="10">
        <f t="shared" si="48"/>
        <v>-0.99518472667219693</v>
      </c>
      <c r="AW11" s="11">
        <f t="shared" si="49"/>
        <v>9.8017140329560146E-2</v>
      </c>
      <c r="AX11" s="10">
        <f t="shared" si="50"/>
        <v>-0.97003125319454397</v>
      </c>
      <c r="AY11" s="11">
        <f t="shared" si="51"/>
        <v>0.24298017990326382</v>
      </c>
      <c r="AZ11" s="10">
        <f t="shared" si="52"/>
        <v>-0.92387953251128685</v>
      </c>
      <c r="BA11" s="11">
        <f t="shared" si="53"/>
        <v>0.38268343236508967</v>
      </c>
      <c r="BB11" s="10">
        <f t="shared" si="54"/>
        <v>-0.85772861000027212</v>
      </c>
      <c r="BC11" s="11">
        <f t="shared" si="55"/>
        <v>0.51410274419322155</v>
      </c>
      <c r="BD11" s="10">
        <f t="shared" si="56"/>
        <v>-0.77301045336273688</v>
      </c>
      <c r="BE11" s="11">
        <f t="shared" si="57"/>
        <v>0.6343932841636456</v>
      </c>
      <c r="BF11" s="10">
        <f t="shared" si="58"/>
        <v>-0.67155895484701866</v>
      </c>
      <c r="BG11" s="11">
        <f t="shared" si="59"/>
        <v>0.74095112535495888</v>
      </c>
      <c r="BH11" s="10">
        <f t="shared" si="60"/>
        <v>-0.55557023301960218</v>
      </c>
      <c r="BI11" s="11">
        <f t="shared" si="61"/>
        <v>0.83146961230254524</v>
      </c>
      <c r="BJ11" s="10">
        <f t="shared" si="62"/>
        <v>-0.42755509343028247</v>
      </c>
      <c r="BK11" s="11">
        <f t="shared" si="63"/>
        <v>0.90398929312344312</v>
      </c>
      <c r="BL11" s="10">
        <f t="shared" si="64"/>
        <v>-0.29028467725446327</v>
      </c>
      <c r="BM11" s="11">
        <f t="shared" si="65"/>
        <v>0.9569403357322086</v>
      </c>
      <c r="BN11" s="10">
        <f t="shared" si="66"/>
        <v>-0.1467304744553623</v>
      </c>
      <c r="BO11" s="11">
        <f t="shared" si="67"/>
        <v>0.9891765099647809</v>
      </c>
      <c r="BP11" s="10">
        <f t="shared" si="68"/>
        <v>-1.83772268236293E-16</v>
      </c>
      <c r="BQ11" s="11">
        <f t="shared" si="69"/>
        <v>1</v>
      </c>
      <c r="BR11" s="10">
        <f t="shared" si="70"/>
        <v>0.14673047445536194</v>
      </c>
      <c r="BS11" s="11">
        <f t="shared" si="71"/>
        <v>0.9891765099647809</v>
      </c>
      <c r="BT11" s="10">
        <f t="shared" si="72"/>
        <v>0.29028467725446294</v>
      </c>
      <c r="BU11" s="11">
        <f t="shared" si="73"/>
        <v>0.95694033573220871</v>
      </c>
      <c r="BV11" s="10">
        <f t="shared" si="74"/>
        <v>0.42755509343028214</v>
      </c>
      <c r="BW11" s="11">
        <f t="shared" si="75"/>
        <v>0.90398929312344334</v>
      </c>
      <c r="BX11" s="10">
        <f t="shared" si="76"/>
        <v>0.55557023301960184</v>
      </c>
      <c r="BY11" s="11">
        <f t="shared" si="77"/>
        <v>0.83146961230254546</v>
      </c>
      <c r="BZ11" s="10">
        <f t="shared" si="78"/>
        <v>0.67155895484701833</v>
      </c>
      <c r="CA11" s="11">
        <f t="shared" si="79"/>
        <v>0.74095112535495911</v>
      </c>
      <c r="CB11" s="10">
        <f t="shared" si="80"/>
        <v>0.77301045336273666</v>
      </c>
      <c r="CC11" s="11">
        <f t="shared" si="81"/>
        <v>0.63439328416364593</v>
      </c>
      <c r="CD11" s="10">
        <f t="shared" si="82"/>
        <v>0.85772861000027201</v>
      </c>
      <c r="CE11" s="11">
        <f t="shared" si="83"/>
        <v>0.51410274419322188</v>
      </c>
      <c r="CF11" s="10">
        <f t="shared" si="84"/>
        <v>0.92387953251128652</v>
      </c>
      <c r="CG11" s="11">
        <f t="shared" si="85"/>
        <v>0.38268343236509039</v>
      </c>
      <c r="CH11" s="10">
        <f t="shared" si="86"/>
        <v>0.97003125319454375</v>
      </c>
      <c r="CI11" s="11">
        <f t="shared" si="87"/>
        <v>0.24298017990326504</v>
      </c>
      <c r="CJ11" s="10">
        <f t="shared" si="88"/>
        <v>0.99518472667219693</v>
      </c>
      <c r="CK11" s="11">
        <f t="shared" si="89"/>
        <v>9.8017140329560506E-2</v>
      </c>
      <c r="CL11" s="10">
        <f t="shared" si="90"/>
        <v>0.99879545620517241</v>
      </c>
      <c r="CM11" s="11">
        <f t="shared" si="91"/>
        <v>-4.9067674327417599E-2</v>
      </c>
      <c r="CN11" s="10">
        <f t="shared" si="92"/>
        <v>0.98078528040323065</v>
      </c>
      <c r="CO11" s="11">
        <f t="shared" si="93"/>
        <v>-0.19509032201612736</v>
      </c>
      <c r="CP11" s="10">
        <f t="shared" si="94"/>
        <v>0.9415440651830207</v>
      </c>
      <c r="CQ11" s="11">
        <f t="shared" si="95"/>
        <v>-0.33688985339222038</v>
      </c>
      <c r="CR11" s="10">
        <f t="shared" si="96"/>
        <v>0.88192126434835505</v>
      </c>
      <c r="CS11" s="11">
        <f t="shared" si="97"/>
        <v>-0.47139673682599753</v>
      </c>
      <c r="CT11" s="10">
        <f t="shared" si="98"/>
        <v>0.80320753148064472</v>
      </c>
      <c r="CU11" s="11">
        <f t="shared" si="99"/>
        <v>-0.59569930449243358</v>
      </c>
      <c r="CV11" s="10">
        <f t="shared" si="100"/>
        <v>0.70710678118654768</v>
      </c>
      <c r="CW11" s="11">
        <f t="shared" si="101"/>
        <v>-0.70710678118654735</v>
      </c>
      <c r="CX11" s="10">
        <f t="shared" si="102"/>
        <v>0.59569930449243402</v>
      </c>
      <c r="CY11" s="11">
        <f t="shared" si="103"/>
        <v>-0.8032075314806445</v>
      </c>
      <c r="CZ11" s="10">
        <f t="shared" si="104"/>
        <v>0.47139673682599798</v>
      </c>
      <c r="DA11" s="11">
        <f t="shared" si="105"/>
        <v>-0.88192126434835483</v>
      </c>
      <c r="DB11" s="10">
        <f t="shared" si="106"/>
        <v>0.33688985339222088</v>
      </c>
      <c r="DC11" s="11">
        <f t="shared" si="107"/>
        <v>-0.94154406518302047</v>
      </c>
      <c r="DD11" s="10">
        <f t="shared" si="108"/>
        <v>0.19509032201612792</v>
      </c>
      <c r="DE11" s="11">
        <f t="shared" si="109"/>
        <v>-0.98078528040323054</v>
      </c>
      <c r="DF11" s="10">
        <f t="shared" si="110"/>
        <v>4.9067674327418154E-2</v>
      </c>
      <c r="DG11" s="11">
        <f t="shared" si="111"/>
        <v>-0.99879545620517241</v>
      </c>
      <c r="DH11" s="10">
        <f t="shared" si="112"/>
        <v>-9.8017140329559965E-2</v>
      </c>
      <c r="DI11" s="11">
        <f t="shared" si="113"/>
        <v>-0.99518472667219693</v>
      </c>
      <c r="DJ11" s="10">
        <f t="shared" si="114"/>
        <v>-0.24298017990326451</v>
      </c>
      <c r="DK11" s="11">
        <f t="shared" si="115"/>
        <v>-0.97003125319454386</v>
      </c>
      <c r="DL11" s="10">
        <f t="shared" si="116"/>
        <v>-0.38268343236508989</v>
      </c>
      <c r="DM11" s="11">
        <f t="shared" si="117"/>
        <v>-0.92387953251128674</v>
      </c>
      <c r="DN11" s="10">
        <f t="shared" si="118"/>
        <v>-0.51410274419322144</v>
      </c>
      <c r="DO11" s="11">
        <f t="shared" si="119"/>
        <v>-0.85772861000027223</v>
      </c>
      <c r="DP11" s="10">
        <f t="shared" si="120"/>
        <v>-0.63439328416364482</v>
      </c>
      <c r="DQ11" s="11">
        <f t="shared" si="121"/>
        <v>-0.77301045336273755</v>
      </c>
      <c r="DR11" s="10">
        <f t="shared" si="122"/>
        <v>-0.74095112535495933</v>
      </c>
      <c r="DS11" s="11">
        <f t="shared" si="123"/>
        <v>-0.67155895484701811</v>
      </c>
      <c r="DT11" s="10">
        <f t="shared" si="124"/>
        <v>-0.83146961230254424</v>
      </c>
      <c r="DU11" s="11">
        <f t="shared" si="125"/>
        <v>-0.55557023301960384</v>
      </c>
      <c r="DV11" s="10">
        <f t="shared" si="126"/>
        <v>-0.90398929312344312</v>
      </c>
      <c r="DW11" s="11">
        <f t="shared" si="127"/>
        <v>-0.42755509343028264</v>
      </c>
      <c r="DX11" s="10">
        <f t="shared" si="128"/>
        <v>-0.95694033573220849</v>
      </c>
      <c r="DY11" s="11">
        <f t="shared" si="129"/>
        <v>-0.29028467725446344</v>
      </c>
      <c r="DZ11" s="10">
        <f t="shared" si="130"/>
        <v>-0.98917650996478101</v>
      </c>
      <c r="EA11" s="11">
        <f t="shared" si="131"/>
        <v>-0.14673047445536161</v>
      </c>
      <c r="EB11" s="10">
        <f t="shared" si="132"/>
        <v>-1</v>
      </c>
      <c r="EC11" s="11">
        <f t="shared" si="133"/>
        <v>-3.67544536472586E-16</v>
      </c>
    </row>
    <row r="12" spans="1:133">
      <c r="A12">
        <v>4</v>
      </c>
      <c r="B12" s="6">
        <f>PSK!D10</f>
        <v>1</v>
      </c>
      <c r="C12" s="2"/>
      <c r="D12" s="10">
        <f t="shared" si="4"/>
        <v>1</v>
      </c>
      <c r="E12" s="11">
        <f t="shared" si="5"/>
        <v>0</v>
      </c>
      <c r="F12" s="10">
        <f t="shared" si="6"/>
        <v>0.98078528040323043</v>
      </c>
      <c r="G12" s="11">
        <f t="shared" si="7"/>
        <v>-0.19509032201612825</v>
      </c>
      <c r="H12" s="10">
        <f t="shared" si="8"/>
        <v>0.92387953251128674</v>
      </c>
      <c r="I12" s="11">
        <f t="shared" si="9"/>
        <v>-0.38268343236508978</v>
      </c>
      <c r="J12" s="10">
        <f t="shared" si="10"/>
        <v>0.83146961230254524</v>
      </c>
      <c r="K12" s="11">
        <f t="shared" si="11"/>
        <v>-0.55557023301960218</v>
      </c>
      <c r="L12" s="10">
        <f t="shared" si="12"/>
        <v>0.70710678118654757</v>
      </c>
      <c r="M12" s="11">
        <f t="shared" si="13"/>
        <v>-0.70710678118654746</v>
      </c>
      <c r="N12" s="10">
        <f t="shared" si="14"/>
        <v>0.55557023301960229</v>
      </c>
      <c r="O12" s="11">
        <f t="shared" si="15"/>
        <v>-0.83146961230254524</v>
      </c>
      <c r="P12" s="10">
        <f t="shared" si="16"/>
        <v>0.38268343236508984</v>
      </c>
      <c r="Q12" s="11">
        <f t="shared" si="17"/>
        <v>-0.92387953251128674</v>
      </c>
      <c r="R12" s="10">
        <f t="shared" si="18"/>
        <v>0.19509032201612833</v>
      </c>
      <c r="S12" s="11">
        <f t="shared" si="19"/>
        <v>-0.98078528040323043</v>
      </c>
      <c r="T12" s="10">
        <f t="shared" si="20"/>
        <v>6.1257422745431001E-17</v>
      </c>
      <c r="U12" s="11">
        <f t="shared" si="21"/>
        <v>-1</v>
      </c>
      <c r="V12" s="10">
        <f t="shared" si="22"/>
        <v>-0.19509032201612819</v>
      </c>
      <c r="W12" s="11">
        <f t="shared" si="23"/>
        <v>-0.98078528040323043</v>
      </c>
      <c r="X12" s="10">
        <f t="shared" si="24"/>
        <v>-0.38268343236508973</v>
      </c>
      <c r="Y12" s="11">
        <f t="shared" si="25"/>
        <v>-0.92387953251128674</v>
      </c>
      <c r="Z12" s="10">
        <f t="shared" si="26"/>
        <v>-0.55557023301960196</v>
      </c>
      <c r="AA12" s="11">
        <f t="shared" si="27"/>
        <v>-0.83146961230254546</v>
      </c>
      <c r="AB12" s="10">
        <f t="shared" si="28"/>
        <v>-0.70710678118654746</v>
      </c>
      <c r="AC12" s="11">
        <f t="shared" si="29"/>
        <v>-0.70710678118654757</v>
      </c>
      <c r="AD12" s="10">
        <f t="shared" si="30"/>
        <v>-0.83146961230254535</v>
      </c>
      <c r="AE12" s="11">
        <f t="shared" si="31"/>
        <v>-0.55557023301960218</v>
      </c>
      <c r="AF12" s="10">
        <f t="shared" si="32"/>
        <v>-0.92387953251128674</v>
      </c>
      <c r="AG12" s="11">
        <f t="shared" si="33"/>
        <v>-0.38268343236508989</v>
      </c>
      <c r="AH12" s="10">
        <f t="shared" si="34"/>
        <v>-0.98078528040323043</v>
      </c>
      <c r="AI12" s="11">
        <f t="shared" si="35"/>
        <v>-0.19509032201612861</v>
      </c>
      <c r="AJ12" s="10">
        <f t="shared" si="36"/>
        <v>-1</v>
      </c>
      <c r="AK12" s="11">
        <f t="shared" si="37"/>
        <v>-1.22514845490862E-16</v>
      </c>
      <c r="AL12" s="10">
        <f t="shared" si="38"/>
        <v>-0.98078528040323043</v>
      </c>
      <c r="AM12" s="11">
        <f t="shared" si="39"/>
        <v>0.19509032201612836</v>
      </c>
      <c r="AN12" s="10">
        <f t="shared" si="40"/>
        <v>-0.92387953251128685</v>
      </c>
      <c r="AO12" s="11">
        <f t="shared" si="41"/>
        <v>0.38268343236508967</v>
      </c>
      <c r="AP12" s="10">
        <f t="shared" si="42"/>
        <v>-0.83146961230254546</v>
      </c>
      <c r="AQ12" s="11">
        <f t="shared" si="43"/>
        <v>0.55557023301960196</v>
      </c>
      <c r="AR12" s="10">
        <f t="shared" si="44"/>
        <v>-0.70710678118654768</v>
      </c>
      <c r="AS12" s="11">
        <f t="shared" si="45"/>
        <v>0.70710678118654746</v>
      </c>
      <c r="AT12" s="10">
        <f t="shared" si="46"/>
        <v>-0.55557023301960218</v>
      </c>
      <c r="AU12" s="11">
        <f t="shared" si="47"/>
        <v>0.83146961230254524</v>
      </c>
      <c r="AV12" s="10">
        <f t="shared" si="48"/>
        <v>-0.38268343236509034</v>
      </c>
      <c r="AW12" s="11">
        <f t="shared" si="49"/>
        <v>0.92387953251128652</v>
      </c>
      <c r="AX12" s="10">
        <f t="shared" si="50"/>
        <v>-0.19509032201612866</v>
      </c>
      <c r="AY12" s="11">
        <f t="shared" si="51"/>
        <v>0.98078528040323032</v>
      </c>
      <c r="AZ12" s="10">
        <f t="shared" si="52"/>
        <v>-1.83772268236293E-16</v>
      </c>
      <c r="BA12" s="11">
        <f t="shared" si="53"/>
        <v>1</v>
      </c>
      <c r="BB12" s="10">
        <f t="shared" si="54"/>
        <v>0.1950903220161283</v>
      </c>
      <c r="BC12" s="11">
        <f t="shared" si="55"/>
        <v>0.98078528040323043</v>
      </c>
      <c r="BD12" s="10">
        <f t="shared" si="56"/>
        <v>0.38268343236509</v>
      </c>
      <c r="BE12" s="11">
        <f t="shared" si="57"/>
        <v>0.92387953251128663</v>
      </c>
      <c r="BF12" s="10">
        <f t="shared" si="58"/>
        <v>0.55557023301960184</v>
      </c>
      <c r="BG12" s="11">
        <f t="shared" si="59"/>
        <v>0.83146961230254546</v>
      </c>
      <c r="BH12" s="10">
        <f t="shared" si="60"/>
        <v>0.70710678118654735</v>
      </c>
      <c r="BI12" s="11">
        <f t="shared" si="61"/>
        <v>0.70710678118654768</v>
      </c>
      <c r="BJ12" s="10">
        <f t="shared" si="62"/>
        <v>0.83146961230254524</v>
      </c>
      <c r="BK12" s="11">
        <f t="shared" si="63"/>
        <v>0.55557023301960218</v>
      </c>
      <c r="BL12" s="10">
        <f t="shared" si="64"/>
        <v>0.92387953251128652</v>
      </c>
      <c r="BM12" s="11">
        <f t="shared" si="65"/>
        <v>0.38268343236509039</v>
      </c>
      <c r="BN12" s="10">
        <f t="shared" si="66"/>
        <v>0.98078528040323032</v>
      </c>
      <c r="BO12" s="11">
        <f t="shared" si="67"/>
        <v>0.19509032201612872</v>
      </c>
      <c r="BP12" s="10">
        <f t="shared" si="68"/>
        <v>1</v>
      </c>
      <c r="BQ12" s="11">
        <f t="shared" si="69"/>
        <v>2.45029690981724E-16</v>
      </c>
      <c r="BR12" s="10">
        <f t="shared" si="70"/>
        <v>0.98078528040323043</v>
      </c>
      <c r="BS12" s="11">
        <f t="shared" si="71"/>
        <v>-0.19509032201612825</v>
      </c>
      <c r="BT12" s="10">
        <f t="shared" si="72"/>
        <v>0.92387953251128674</v>
      </c>
      <c r="BU12" s="11">
        <f t="shared" si="73"/>
        <v>-0.38268343236508995</v>
      </c>
      <c r="BV12" s="10">
        <f t="shared" si="74"/>
        <v>0.83146961230254546</v>
      </c>
      <c r="BW12" s="11">
        <f t="shared" si="75"/>
        <v>-0.55557023301960184</v>
      </c>
      <c r="BX12" s="10">
        <f t="shared" si="76"/>
        <v>0.70710678118654768</v>
      </c>
      <c r="BY12" s="11">
        <f t="shared" si="77"/>
        <v>-0.70710678118654735</v>
      </c>
      <c r="BZ12" s="10">
        <f t="shared" si="78"/>
        <v>0.55557023301960229</v>
      </c>
      <c r="CA12" s="11">
        <f t="shared" si="79"/>
        <v>-0.83146961230254524</v>
      </c>
      <c r="CB12" s="10">
        <f t="shared" si="80"/>
        <v>0.38268343236509045</v>
      </c>
      <c r="CC12" s="11">
        <f t="shared" si="81"/>
        <v>-0.92387953251128652</v>
      </c>
      <c r="CD12" s="10">
        <f t="shared" si="82"/>
        <v>0.19509032201612878</v>
      </c>
      <c r="CE12" s="11">
        <f t="shared" si="83"/>
        <v>-0.98078528040323032</v>
      </c>
      <c r="CF12" s="10">
        <f t="shared" si="84"/>
        <v>3.06287113727155E-16</v>
      </c>
      <c r="CG12" s="11">
        <f t="shared" si="85"/>
        <v>-1</v>
      </c>
      <c r="CH12" s="10">
        <f t="shared" si="86"/>
        <v>-0.1950903220161273</v>
      </c>
      <c r="CI12" s="11">
        <f t="shared" si="87"/>
        <v>-0.98078528040323065</v>
      </c>
      <c r="CJ12" s="10">
        <f t="shared" si="88"/>
        <v>-0.38268343236508989</v>
      </c>
      <c r="CK12" s="11">
        <f t="shared" si="89"/>
        <v>-0.92387953251128674</v>
      </c>
      <c r="CL12" s="10">
        <f t="shared" si="90"/>
        <v>-0.55557023301960173</v>
      </c>
      <c r="CM12" s="11">
        <f t="shared" si="91"/>
        <v>-0.83146961230254557</v>
      </c>
      <c r="CN12" s="10">
        <f t="shared" si="92"/>
        <v>-0.70710678118654668</v>
      </c>
      <c r="CO12" s="11">
        <f t="shared" si="93"/>
        <v>-0.70710678118654835</v>
      </c>
      <c r="CP12" s="10">
        <f t="shared" si="94"/>
        <v>-0.83146961230254512</v>
      </c>
      <c r="CQ12" s="11">
        <f t="shared" si="95"/>
        <v>-0.55557023301960229</v>
      </c>
      <c r="CR12" s="10">
        <f t="shared" si="96"/>
        <v>-0.92387953251128641</v>
      </c>
      <c r="CS12" s="11">
        <f t="shared" si="97"/>
        <v>-0.3826834323650905</v>
      </c>
      <c r="CT12" s="10">
        <f t="shared" si="98"/>
        <v>-0.98078528040323054</v>
      </c>
      <c r="CU12" s="11">
        <f t="shared" si="99"/>
        <v>-0.19509032201612797</v>
      </c>
      <c r="CV12" s="10">
        <f t="shared" si="100"/>
        <v>-1</v>
      </c>
      <c r="CW12" s="11">
        <f t="shared" si="101"/>
        <v>-3.67544536472586E-16</v>
      </c>
      <c r="CX12" s="10">
        <f t="shared" si="102"/>
        <v>-0.98078528040323065</v>
      </c>
      <c r="CY12" s="11">
        <f t="shared" si="103"/>
        <v>0.19509032201612725</v>
      </c>
      <c r="CZ12" s="10">
        <f t="shared" si="104"/>
        <v>-0.92387953251128674</v>
      </c>
      <c r="DA12" s="11">
        <f t="shared" si="105"/>
        <v>0.38268343236508984</v>
      </c>
      <c r="DB12" s="10">
        <f t="shared" si="106"/>
        <v>-0.83146961230254557</v>
      </c>
      <c r="DC12" s="11">
        <f t="shared" si="107"/>
        <v>0.55557023301960173</v>
      </c>
      <c r="DD12" s="10">
        <f t="shared" si="108"/>
        <v>-0.70710678118654713</v>
      </c>
      <c r="DE12" s="11">
        <f t="shared" si="109"/>
        <v>0.70710678118654791</v>
      </c>
      <c r="DF12" s="10">
        <f t="shared" si="110"/>
        <v>-0.5555702330196024</v>
      </c>
      <c r="DG12" s="11">
        <f t="shared" si="111"/>
        <v>0.83146961230254512</v>
      </c>
      <c r="DH12" s="10">
        <f t="shared" si="112"/>
        <v>-0.38268343236509056</v>
      </c>
      <c r="DI12" s="11">
        <f t="shared" si="113"/>
        <v>0.92387953251128641</v>
      </c>
      <c r="DJ12" s="10">
        <f t="shared" si="114"/>
        <v>-0.19509032201612803</v>
      </c>
      <c r="DK12" s="11">
        <f t="shared" si="115"/>
        <v>0.98078528040323054</v>
      </c>
      <c r="DL12" s="10">
        <f t="shared" si="116"/>
        <v>-4.28801959218017E-16</v>
      </c>
      <c r="DM12" s="11">
        <f t="shared" si="117"/>
        <v>1</v>
      </c>
      <c r="DN12" s="10">
        <f t="shared" si="118"/>
        <v>0.19509032201612719</v>
      </c>
      <c r="DO12" s="11">
        <f t="shared" si="119"/>
        <v>0.98078528040323065</v>
      </c>
      <c r="DP12" s="10">
        <f t="shared" si="120"/>
        <v>0.38268343236508978</v>
      </c>
      <c r="DQ12" s="11">
        <f t="shared" si="121"/>
        <v>0.92387953251128674</v>
      </c>
      <c r="DR12" s="10">
        <f t="shared" si="122"/>
        <v>0.55557023301960162</v>
      </c>
      <c r="DS12" s="11">
        <f t="shared" si="123"/>
        <v>0.83146961230254557</v>
      </c>
      <c r="DT12" s="10">
        <f t="shared" si="124"/>
        <v>0.70710678118654657</v>
      </c>
      <c r="DU12" s="11">
        <f t="shared" si="125"/>
        <v>0.70710678118654846</v>
      </c>
      <c r="DV12" s="10">
        <f t="shared" si="126"/>
        <v>0.83146961230254512</v>
      </c>
      <c r="DW12" s="11">
        <f t="shared" si="127"/>
        <v>0.5555702330196024</v>
      </c>
      <c r="DX12" s="10">
        <f t="shared" si="128"/>
        <v>0.92387953251128641</v>
      </c>
      <c r="DY12" s="11">
        <f t="shared" si="129"/>
        <v>0.38268343236509061</v>
      </c>
      <c r="DZ12" s="10">
        <f t="shared" si="130"/>
        <v>0.98078528040323043</v>
      </c>
      <c r="EA12" s="11">
        <f t="shared" si="131"/>
        <v>0.19509032201612808</v>
      </c>
      <c r="EB12" s="10">
        <f t="shared" si="132"/>
        <v>1</v>
      </c>
      <c r="EC12" s="11">
        <f t="shared" si="133"/>
        <v>4.90059381963448E-16</v>
      </c>
    </row>
    <row r="13" spans="1:133">
      <c r="A13">
        <v>5</v>
      </c>
      <c r="B13" s="6">
        <f>PSK!D11</f>
        <v>0.92387953251128674</v>
      </c>
      <c r="C13" s="2"/>
      <c r="D13" s="10">
        <f t="shared" si="4"/>
        <v>1</v>
      </c>
      <c r="E13" s="11">
        <f t="shared" si="5"/>
        <v>0</v>
      </c>
      <c r="F13" s="10">
        <f t="shared" si="6"/>
        <v>0.97003125319454397</v>
      </c>
      <c r="G13" s="11">
        <f t="shared" si="7"/>
        <v>-0.24298017990326387</v>
      </c>
      <c r="H13" s="10">
        <f t="shared" si="8"/>
        <v>0.88192126434835505</v>
      </c>
      <c r="I13" s="11">
        <f t="shared" si="9"/>
        <v>-0.47139673682599764</v>
      </c>
      <c r="J13" s="10">
        <f t="shared" si="10"/>
        <v>0.74095112535495911</v>
      </c>
      <c r="K13" s="11">
        <f t="shared" si="11"/>
        <v>-0.67155895484701833</v>
      </c>
      <c r="L13" s="10">
        <f t="shared" si="12"/>
        <v>0.55557023301960229</v>
      </c>
      <c r="M13" s="11">
        <f t="shared" si="13"/>
        <v>-0.83146961230254524</v>
      </c>
      <c r="N13" s="10">
        <f t="shared" si="14"/>
        <v>0.33688985339222005</v>
      </c>
      <c r="O13" s="11">
        <f t="shared" si="15"/>
        <v>-0.94154406518302081</v>
      </c>
      <c r="P13" s="10">
        <f t="shared" si="16"/>
        <v>9.801714032956077E-2</v>
      </c>
      <c r="Q13" s="11">
        <f t="shared" si="17"/>
        <v>-0.99518472667219682</v>
      </c>
      <c r="R13" s="10">
        <f t="shared" si="18"/>
        <v>-0.14673047445536164</v>
      </c>
      <c r="S13" s="11">
        <f t="shared" si="19"/>
        <v>-0.98917650996478101</v>
      </c>
      <c r="T13" s="10">
        <f t="shared" si="20"/>
        <v>-0.38268343236508973</v>
      </c>
      <c r="U13" s="11">
        <f t="shared" si="21"/>
        <v>-0.92387953251128674</v>
      </c>
      <c r="V13" s="10">
        <f t="shared" si="22"/>
        <v>-0.59569930449243336</v>
      </c>
      <c r="W13" s="11">
        <f t="shared" si="23"/>
        <v>-0.80320753148064494</v>
      </c>
      <c r="X13" s="10">
        <f t="shared" si="24"/>
        <v>-0.77301045336273699</v>
      </c>
      <c r="Y13" s="11">
        <f t="shared" si="25"/>
        <v>-0.63439328416364549</v>
      </c>
      <c r="Z13" s="10">
        <f t="shared" si="26"/>
        <v>-0.90398929312344312</v>
      </c>
      <c r="AA13" s="11">
        <f t="shared" si="27"/>
        <v>-0.42755509343028242</v>
      </c>
      <c r="AB13" s="10">
        <f t="shared" si="28"/>
        <v>-0.98078528040323043</v>
      </c>
      <c r="AC13" s="11">
        <f t="shared" si="29"/>
        <v>-0.19509032201612861</v>
      </c>
      <c r="AD13" s="10">
        <f t="shared" si="30"/>
        <v>-0.99879545620517241</v>
      </c>
      <c r="AE13" s="11">
        <f t="shared" si="31"/>
        <v>4.9067674327418168E-2</v>
      </c>
      <c r="AF13" s="10">
        <f t="shared" si="32"/>
        <v>-0.95694033573220894</v>
      </c>
      <c r="AG13" s="11">
        <f t="shared" si="33"/>
        <v>0.29028467725446211</v>
      </c>
      <c r="AH13" s="10">
        <f t="shared" si="34"/>
        <v>-0.85772861000027212</v>
      </c>
      <c r="AI13" s="11">
        <f t="shared" si="35"/>
        <v>0.51410274419322155</v>
      </c>
      <c r="AJ13" s="10">
        <f t="shared" si="36"/>
        <v>-0.70710678118654768</v>
      </c>
      <c r="AK13" s="11">
        <f t="shared" si="37"/>
        <v>0.70710678118654746</v>
      </c>
      <c r="AL13" s="10">
        <f t="shared" si="38"/>
        <v>-0.51410274419322177</v>
      </c>
      <c r="AM13" s="11">
        <f t="shared" si="39"/>
        <v>0.85772861000027201</v>
      </c>
      <c r="AN13" s="10">
        <f t="shared" si="40"/>
        <v>-0.29028467725446244</v>
      </c>
      <c r="AO13" s="11">
        <f t="shared" si="41"/>
        <v>0.95694033573220882</v>
      </c>
      <c r="AP13" s="10">
        <f t="shared" si="42"/>
        <v>-4.9067674327418029E-2</v>
      </c>
      <c r="AQ13" s="11">
        <f t="shared" si="43"/>
        <v>0.99879545620517241</v>
      </c>
      <c r="AR13" s="10">
        <f t="shared" si="44"/>
        <v>0.1950903220161283</v>
      </c>
      <c r="AS13" s="11">
        <f t="shared" si="45"/>
        <v>0.98078528040323043</v>
      </c>
      <c r="AT13" s="10">
        <f t="shared" si="46"/>
        <v>0.42755509343028214</v>
      </c>
      <c r="AU13" s="11">
        <f t="shared" si="47"/>
        <v>0.90398929312344334</v>
      </c>
      <c r="AV13" s="10">
        <f t="shared" si="48"/>
        <v>0.63439328416364493</v>
      </c>
      <c r="AW13" s="11">
        <f t="shared" si="49"/>
        <v>0.77301045336273744</v>
      </c>
      <c r="AX13" s="10">
        <f t="shared" si="50"/>
        <v>0.8032075314806445</v>
      </c>
      <c r="AY13" s="11">
        <f t="shared" si="51"/>
        <v>0.59569930449243391</v>
      </c>
      <c r="AZ13" s="10">
        <f t="shared" si="52"/>
        <v>0.92387953251128652</v>
      </c>
      <c r="BA13" s="11">
        <f t="shared" si="53"/>
        <v>0.38268343236509039</v>
      </c>
      <c r="BB13" s="10">
        <f t="shared" si="54"/>
        <v>0.98917650996478101</v>
      </c>
      <c r="BC13" s="11">
        <f t="shared" si="55"/>
        <v>0.1467304744553615</v>
      </c>
      <c r="BD13" s="10">
        <f t="shared" si="56"/>
        <v>0.99518472667219682</v>
      </c>
      <c r="BE13" s="11">
        <f t="shared" si="57"/>
        <v>-9.8017140329560909E-2</v>
      </c>
      <c r="BF13" s="10">
        <f t="shared" si="58"/>
        <v>0.94154406518302092</v>
      </c>
      <c r="BG13" s="11">
        <f t="shared" si="59"/>
        <v>-0.33688985339221955</v>
      </c>
      <c r="BH13" s="10">
        <f t="shared" si="60"/>
        <v>0.83146961230254546</v>
      </c>
      <c r="BI13" s="11">
        <f t="shared" si="61"/>
        <v>-0.55557023301960184</v>
      </c>
      <c r="BJ13" s="10">
        <f t="shared" si="62"/>
        <v>0.67155895484701811</v>
      </c>
      <c r="BK13" s="11">
        <f t="shared" si="63"/>
        <v>-0.74095112535495944</v>
      </c>
      <c r="BL13" s="10">
        <f t="shared" si="64"/>
        <v>0.47139673682599798</v>
      </c>
      <c r="BM13" s="11">
        <f t="shared" si="65"/>
        <v>-0.88192126434835483</v>
      </c>
      <c r="BN13" s="10">
        <f t="shared" si="66"/>
        <v>0.24298017990326423</v>
      </c>
      <c r="BO13" s="11">
        <f t="shared" si="67"/>
        <v>-0.97003125319454386</v>
      </c>
      <c r="BP13" s="10">
        <f t="shared" si="68"/>
        <v>3.06287113727155E-16</v>
      </c>
      <c r="BQ13" s="11">
        <f t="shared" si="69"/>
        <v>-1</v>
      </c>
      <c r="BR13" s="10">
        <f t="shared" si="70"/>
        <v>-0.24298017990326451</v>
      </c>
      <c r="BS13" s="11">
        <f t="shared" si="71"/>
        <v>-0.97003125319454386</v>
      </c>
      <c r="BT13" s="10">
        <f t="shared" si="72"/>
        <v>-0.47139673682599748</v>
      </c>
      <c r="BU13" s="11">
        <f t="shared" si="73"/>
        <v>-0.88192126434835516</v>
      </c>
      <c r="BV13" s="10">
        <f t="shared" si="74"/>
        <v>-0.67155895484701766</v>
      </c>
      <c r="BW13" s="11">
        <f t="shared" si="75"/>
        <v>-0.74095112535495977</v>
      </c>
      <c r="BX13" s="10">
        <f t="shared" si="76"/>
        <v>-0.83146961230254512</v>
      </c>
      <c r="BY13" s="11">
        <f t="shared" si="77"/>
        <v>-0.55557023301960229</v>
      </c>
      <c r="BZ13" s="10">
        <f t="shared" si="78"/>
        <v>-0.94154406518302047</v>
      </c>
      <c r="CA13" s="11">
        <f t="shared" si="79"/>
        <v>-0.33688985339222094</v>
      </c>
      <c r="CB13" s="10">
        <f t="shared" si="80"/>
        <v>-0.99518472667219693</v>
      </c>
      <c r="CC13" s="11">
        <f t="shared" si="81"/>
        <v>-9.8017140329560631E-2</v>
      </c>
      <c r="CD13" s="10">
        <f t="shared" si="82"/>
        <v>-0.98917650996478113</v>
      </c>
      <c r="CE13" s="11">
        <f t="shared" si="83"/>
        <v>0.14673047445536089</v>
      </c>
      <c r="CF13" s="10">
        <f t="shared" si="84"/>
        <v>-0.92387953251128674</v>
      </c>
      <c r="CG13" s="11">
        <f t="shared" si="85"/>
        <v>0.38268343236508984</v>
      </c>
      <c r="CH13" s="10">
        <f t="shared" si="86"/>
        <v>-0.80320753148064539</v>
      </c>
      <c r="CI13" s="11">
        <f t="shared" si="87"/>
        <v>0.59569930449243269</v>
      </c>
      <c r="CJ13" s="10">
        <f t="shared" si="88"/>
        <v>-0.63439328416364538</v>
      </c>
      <c r="CK13" s="11">
        <f t="shared" si="89"/>
        <v>0.7730104533627371</v>
      </c>
      <c r="CL13" s="10">
        <f t="shared" si="90"/>
        <v>-0.4275550934302827</v>
      </c>
      <c r="CM13" s="11">
        <f t="shared" si="91"/>
        <v>0.90398929312344301</v>
      </c>
      <c r="CN13" s="10">
        <f t="shared" si="92"/>
        <v>-0.19509032201612977</v>
      </c>
      <c r="CO13" s="11">
        <f t="shared" si="93"/>
        <v>0.9807852804032301</v>
      </c>
      <c r="CP13" s="10">
        <f t="shared" si="94"/>
        <v>4.9067674327417418E-2</v>
      </c>
      <c r="CQ13" s="11">
        <f t="shared" si="95"/>
        <v>0.99879545620517241</v>
      </c>
      <c r="CR13" s="10">
        <f t="shared" si="96"/>
        <v>0.290284677254461</v>
      </c>
      <c r="CS13" s="11">
        <f t="shared" si="97"/>
        <v>0.95694033573220927</v>
      </c>
      <c r="CT13" s="10">
        <f t="shared" si="98"/>
        <v>0.51410274419322277</v>
      </c>
      <c r="CU13" s="11">
        <f t="shared" si="99"/>
        <v>0.85772861000027145</v>
      </c>
      <c r="CV13" s="10">
        <f t="shared" si="100"/>
        <v>0.70710678118654657</v>
      </c>
      <c r="CW13" s="11">
        <f t="shared" si="101"/>
        <v>0.70710678118654846</v>
      </c>
      <c r="CX13" s="10">
        <f t="shared" si="102"/>
        <v>0.8577286100002719</v>
      </c>
      <c r="CY13" s="11">
        <f t="shared" si="103"/>
        <v>0.51410274419322211</v>
      </c>
      <c r="CZ13" s="10">
        <f t="shared" si="104"/>
        <v>0.95694033573220905</v>
      </c>
      <c r="DA13" s="11">
        <f t="shared" si="105"/>
        <v>0.29028467725446189</v>
      </c>
      <c r="DB13" s="10">
        <f t="shared" si="106"/>
        <v>0.99879545620517241</v>
      </c>
      <c r="DC13" s="11">
        <f t="shared" si="107"/>
        <v>4.9067674327418334E-2</v>
      </c>
      <c r="DD13" s="10">
        <f t="shared" si="108"/>
        <v>0.98078528040323032</v>
      </c>
      <c r="DE13" s="11">
        <f t="shared" si="109"/>
        <v>-0.19509032201612886</v>
      </c>
      <c r="DF13" s="10">
        <f t="shared" si="110"/>
        <v>0.90398929312344345</v>
      </c>
      <c r="DG13" s="11">
        <f t="shared" si="111"/>
        <v>-0.42755509343028186</v>
      </c>
      <c r="DH13" s="10">
        <f t="shared" si="112"/>
        <v>0.77301045336273766</v>
      </c>
      <c r="DI13" s="11">
        <f t="shared" si="113"/>
        <v>-0.63439328416364471</v>
      </c>
      <c r="DJ13" s="10">
        <f t="shared" si="114"/>
        <v>0.59569930449243347</v>
      </c>
      <c r="DK13" s="11">
        <f t="shared" si="115"/>
        <v>-0.80320753148064483</v>
      </c>
      <c r="DL13" s="10">
        <f t="shared" si="116"/>
        <v>0.38268343236509067</v>
      </c>
      <c r="DM13" s="11">
        <f t="shared" si="117"/>
        <v>-0.92387953251128641</v>
      </c>
      <c r="DN13" s="10">
        <f t="shared" si="118"/>
        <v>0.14673047445536355</v>
      </c>
      <c r="DO13" s="11">
        <f t="shared" si="119"/>
        <v>-0.98917650996478068</v>
      </c>
      <c r="DP13" s="10">
        <f t="shared" si="120"/>
        <v>-9.8017140329561492E-2</v>
      </c>
      <c r="DQ13" s="11">
        <f t="shared" si="121"/>
        <v>-0.99518472667219682</v>
      </c>
      <c r="DR13" s="10">
        <f t="shared" si="122"/>
        <v>-0.33688985339221844</v>
      </c>
      <c r="DS13" s="11">
        <f t="shared" si="123"/>
        <v>-0.94154406518302136</v>
      </c>
      <c r="DT13" s="10">
        <f t="shared" si="124"/>
        <v>-0.55557023301960151</v>
      </c>
      <c r="DU13" s="11">
        <f t="shared" si="125"/>
        <v>-0.83146961230254568</v>
      </c>
      <c r="DV13" s="10">
        <f t="shared" si="126"/>
        <v>-0.74095112535495922</v>
      </c>
      <c r="DW13" s="11">
        <f t="shared" si="127"/>
        <v>-0.67155895484701833</v>
      </c>
      <c r="DX13" s="10">
        <f t="shared" si="128"/>
        <v>-0.88192126434835472</v>
      </c>
      <c r="DY13" s="11">
        <f t="shared" si="129"/>
        <v>-0.47139673682599825</v>
      </c>
      <c r="DZ13" s="10">
        <f t="shared" si="130"/>
        <v>-0.97003125319454409</v>
      </c>
      <c r="EA13" s="11">
        <f t="shared" si="131"/>
        <v>-0.24298017990326368</v>
      </c>
      <c r="EB13" s="10">
        <f t="shared" si="132"/>
        <v>-1</v>
      </c>
      <c r="EC13" s="11">
        <f t="shared" si="133"/>
        <v>-6.1257422745431001E-16</v>
      </c>
    </row>
    <row r="14" spans="1:133">
      <c r="A14">
        <v>6</v>
      </c>
      <c r="B14" s="6">
        <f>PSK!D12</f>
        <v>0.70710678118654757</v>
      </c>
      <c r="C14" s="2"/>
      <c r="D14" s="10">
        <f t="shared" si="4"/>
        <v>1</v>
      </c>
      <c r="E14" s="11">
        <f t="shared" si="5"/>
        <v>0</v>
      </c>
      <c r="F14" s="10">
        <f t="shared" si="6"/>
        <v>0.95694033573220882</v>
      </c>
      <c r="G14" s="11">
        <f t="shared" si="7"/>
        <v>-0.29028467725446233</v>
      </c>
      <c r="H14" s="10">
        <f t="shared" si="8"/>
        <v>0.83146961230254524</v>
      </c>
      <c r="I14" s="11">
        <f t="shared" si="9"/>
        <v>-0.55557023301960218</v>
      </c>
      <c r="J14" s="10">
        <f t="shared" si="10"/>
        <v>0.63439328416364549</v>
      </c>
      <c r="K14" s="11">
        <f t="shared" si="11"/>
        <v>-0.77301045336273699</v>
      </c>
      <c r="L14" s="10">
        <f t="shared" si="12"/>
        <v>0.38268343236508984</v>
      </c>
      <c r="M14" s="11">
        <f t="shared" si="13"/>
        <v>-0.92387953251128674</v>
      </c>
      <c r="N14" s="10">
        <f t="shared" si="14"/>
        <v>9.801714032956077E-2</v>
      </c>
      <c r="O14" s="11">
        <f t="shared" si="15"/>
        <v>-0.99518472667219682</v>
      </c>
      <c r="P14" s="10">
        <f t="shared" si="16"/>
        <v>-0.19509032201612819</v>
      </c>
      <c r="Q14" s="11">
        <f t="shared" si="17"/>
        <v>-0.98078528040323043</v>
      </c>
      <c r="R14" s="10">
        <f t="shared" si="18"/>
        <v>-0.4713967368259977</v>
      </c>
      <c r="S14" s="11">
        <f t="shared" si="19"/>
        <v>-0.88192126434835505</v>
      </c>
      <c r="T14" s="10">
        <f t="shared" si="20"/>
        <v>-0.70710678118654746</v>
      </c>
      <c r="U14" s="11">
        <f t="shared" si="21"/>
        <v>-0.70710678118654757</v>
      </c>
      <c r="V14" s="10">
        <f t="shared" si="22"/>
        <v>-0.88192126434835494</v>
      </c>
      <c r="W14" s="11">
        <f t="shared" si="23"/>
        <v>-0.47139673682599786</v>
      </c>
      <c r="X14" s="10">
        <f t="shared" si="24"/>
        <v>-0.98078528040323043</v>
      </c>
      <c r="Y14" s="11">
        <f t="shared" si="25"/>
        <v>-0.19509032201612861</v>
      </c>
      <c r="Z14" s="10">
        <f t="shared" si="26"/>
        <v>-0.99518472667219693</v>
      </c>
      <c r="AA14" s="11">
        <f t="shared" si="27"/>
        <v>9.8017140329560146E-2</v>
      </c>
      <c r="AB14" s="10">
        <f t="shared" si="28"/>
        <v>-0.92387953251128685</v>
      </c>
      <c r="AC14" s="11">
        <f t="shared" si="29"/>
        <v>0.38268343236508967</v>
      </c>
      <c r="AD14" s="10">
        <f t="shared" si="30"/>
        <v>-0.77301045336273688</v>
      </c>
      <c r="AE14" s="11">
        <f t="shared" si="31"/>
        <v>0.6343932841636456</v>
      </c>
      <c r="AF14" s="10">
        <f t="shared" si="32"/>
        <v>-0.55557023301960218</v>
      </c>
      <c r="AG14" s="11">
        <f t="shared" si="33"/>
        <v>0.83146961230254524</v>
      </c>
      <c r="AH14" s="10">
        <f t="shared" si="34"/>
        <v>-0.29028467725446327</v>
      </c>
      <c r="AI14" s="11">
        <f t="shared" si="35"/>
        <v>0.9569403357322086</v>
      </c>
      <c r="AJ14" s="10">
        <f t="shared" si="36"/>
        <v>-1.83772268236293E-16</v>
      </c>
      <c r="AK14" s="11">
        <f t="shared" si="37"/>
        <v>1</v>
      </c>
      <c r="AL14" s="10">
        <f t="shared" si="38"/>
        <v>0.29028467725446294</v>
      </c>
      <c r="AM14" s="11">
        <f t="shared" si="39"/>
        <v>0.95694033573220871</v>
      </c>
      <c r="AN14" s="10">
        <f t="shared" si="40"/>
        <v>0.55557023301960184</v>
      </c>
      <c r="AO14" s="11">
        <f t="shared" si="41"/>
        <v>0.83146961230254546</v>
      </c>
      <c r="AP14" s="10">
        <f t="shared" si="42"/>
        <v>0.77301045336273666</v>
      </c>
      <c r="AQ14" s="11">
        <f t="shared" si="43"/>
        <v>0.63439328416364593</v>
      </c>
      <c r="AR14" s="10">
        <f t="shared" si="44"/>
        <v>0.92387953251128652</v>
      </c>
      <c r="AS14" s="11">
        <f t="shared" si="45"/>
        <v>0.38268343236509039</v>
      </c>
      <c r="AT14" s="10">
        <f t="shared" si="46"/>
        <v>0.99518472667219693</v>
      </c>
      <c r="AU14" s="11">
        <f t="shared" si="47"/>
        <v>9.8017140329560506E-2</v>
      </c>
      <c r="AV14" s="10">
        <f t="shared" si="48"/>
        <v>0.98078528040323065</v>
      </c>
      <c r="AW14" s="11">
        <f t="shared" si="49"/>
        <v>-0.19509032201612736</v>
      </c>
      <c r="AX14" s="10">
        <f t="shared" si="50"/>
        <v>0.88192126434835505</v>
      </c>
      <c r="AY14" s="11">
        <f t="shared" si="51"/>
        <v>-0.47139673682599753</v>
      </c>
      <c r="AZ14" s="10">
        <f t="shared" si="52"/>
        <v>0.70710678118654768</v>
      </c>
      <c r="BA14" s="11">
        <f t="shared" si="53"/>
        <v>-0.70710678118654735</v>
      </c>
      <c r="BB14" s="10">
        <f t="shared" si="54"/>
        <v>0.47139673682599798</v>
      </c>
      <c r="BC14" s="11">
        <f t="shared" si="55"/>
        <v>-0.88192126434835483</v>
      </c>
      <c r="BD14" s="10">
        <f t="shared" si="56"/>
        <v>0.19509032201612792</v>
      </c>
      <c r="BE14" s="11">
        <f t="shared" si="57"/>
        <v>-0.98078528040323054</v>
      </c>
      <c r="BF14" s="10">
        <f t="shared" si="58"/>
        <v>-9.8017140329559965E-2</v>
      </c>
      <c r="BG14" s="11">
        <f t="shared" si="59"/>
        <v>-0.99518472667219693</v>
      </c>
      <c r="BH14" s="10">
        <f t="shared" si="60"/>
        <v>-0.38268343236508989</v>
      </c>
      <c r="BI14" s="11">
        <f t="shared" si="61"/>
        <v>-0.92387953251128674</v>
      </c>
      <c r="BJ14" s="10">
        <f t="shared" si="62"/>
        <v>-0.63439328416364482</v>
      </c>
      <c r="BK14" s="11">
        <f t="shared" si="63"/>
        <v>-0.77301045336273755</v>
      </c>
      <c r="BL14" s="10">
        <f t="shared" si="64"/>
        <v>-0.83146961230254424</v>
      </c>
      <c r="BM14" s="11">
        <f t="shared" si="65"/>
        <v>-0.55557023301960384</v>
      </c>
      <c r="BN14" s="10">
        <f t="shared" si="66"/>
        <v>-0.95694033573220849</v>
      </c>
      <c r="BO14" s="11">
        <f t="shared" si="67"/>
        <v>-0.29028467725446344</v>
      </c>
      <c r="BP14" s="10">
        <f t="shared" si="68"/>
        <v>-1</v>
      </c>
      <c r="BQ14" s="11">
        <f t="shared" si="69"/>
        <v>-3.67544536472586E-16</v>
      </c>
      <c r="BR14" s="10">
        <f t="shared" si="70"/>
        <v>-0.95694033573220871</v>
      </c>
      <c r="BS14" s="11">
        <f t="shared" si="71"/>
        <v>0.29028467725446278</v>
      </c>
      <c r="BT14" s="10">
        <f t="shared" si="72"/>
        <v>-0.83146961230254457</v>
      </c>
      <c r="BU14" s="11">
        <f t="shared" si="73"/>
        <v>0.55557023301960318</v>
      </c>
      <c r="BV14" s="10">
        <f t="shared" si="74"/>
        <v>-0.63439328416364538</v>
      </c>
      <c r="BW14" s="11">
        <f t="shared" si="75"/>
        <v>0.7730104533627371</v>
      </c>
      <c r="BX14" s="10">
        <f t="shared" si="76"/>
        <v>-0.38268343236509056</v>
      </c>
      <c r="BY14" s="11">
        <f t="shared" si="77"/>
        <v>0.92387953251128641</v>
      </c>
      <c r="BZ14" s="10">
        <f t="shared" si="78"/>
        <v>-9.8017140329560687E-2</v>
      </c>
      <c r="CA14" s="11">
        <f t="shared" si="79"/>
        <v>0.99518472667219693</v>
      </c>
      <c r="CB14" s="10">
        <f t="shared" si="80"/>
        <v>0.19509032201612719</v>
      </c>
      <c r="CC14" s="11">
        <f t="shared" si="81"/>
        <v>0.98078528040323065</v>
      </c>
      <c r="CD14" s="10">
        <f t="shared" si="82"/>
        <v>0.47139673682599736</v>
      </c>
      <c r="CE14" s="11">
        <f t="shared" si="83"/>
        <v>0.88192126434835516</v>
      </c>
      <c r="CF14" s="10">
        <f t="shared" si="84"/>
        <v>0.70710678118654657</v>
      </c>
      <c r="CG14" s="11">
        <f t="shared" si="85"/>
        <v>0.70710678118654846</v>
      </c>
      <c r="CH14" s="10">
        <f t="shared" si="86"/>
        <v>0.88192126434835394</v>
      </c>
      <c r="CI14" s="11">
        <f t="shared" si="87"/>
        <v>0.47139673682599975</v>
      </c>
      <c r="CJ14" s="10">
        <f t="shared" si="88"/>
        <v>0.98078528040323043</v>
      </c>
      <c r="CK14" s="11">
        <f t="shared" si="89"/>
        <v>0.19509032201612808</v>
      </c>
      <c r="CL14" s="10">
        <f t="shared" si="90"/>
        <v>0.99518472667219693</v>
      </c>
      <c r="CM14" s="11">
        <f t="shared" si="91"/>
        <v>-9.8017140329559785E-2</v>
      </c>
      <c r="CN14" s="10">
        <f t="shared" si="92"/>
        <v>0.9238795325112874</v>
      </c>
      <c r="CO14" s="11">
        <f t="shared" si="93"/>
        <v>-0.38268343236508806</v>
      </c>
      <c r="CP14" s="10">
        <f t="shared" si="94"/>
        <v>0.77301045336273655</v>
      </c>
      <c r="CQ14" s="11">
        <f t="shared" si="95"/>
        <v>-0.63439328416364604</v>
      </c>
      <c r="CR14" s="10">
        <f t="shared" si="96"/>
        <v>0.55557023301960251</v>
      </c>
      <c r="CS14" s="11">
        <f t="shared" si="97"/>
        <v>-0.83146961230254501</v>
      </c>
      <c r="CT14" s="10">
        <f t="shared" si="98"/>
        <v>0.29028467725446194</v>
      </c>
      <c r="CU14" s="11">
        <f t="shared" si="99"/>
        <v>-0.95694033573220905</v>
      </c>
      <c r="CV14" s="10">
        <f t="shared" si="100"/>
        <v>5.51316804708879E-16</v>
      </c>
      <c r="CW14" s="11">
        <f t="shared" si="101"/>
        <v>-1</v>
      </c>
      <c r="CX14" s="10">
        <f t="shared" si="102"/>
        <v>-0.29028467725446089</v>
      </c>
      <c r="CY14" s="11">
        <f t="shared" si="103"/>
        <v>-0.95694033573220927</v>
      </c>
      <c r="CZ14" s="10">
        <f t="shared" si="104"/>
        <v>-0.55557023301960151</v>
      </c>
      <c r="DA14" s="11">
        <f t="shared" si="105"/>
        <v>-0.83146961230254568</v>
      </c>
      <c r="DB14" s="10">
        <f t="shared" si="106"/>
        <v>-0.77301045336273577</v>
      </c>
      <c r="DC14" s="11">
        <f t="shared" si="107"/>
        <v>-0.63439328416364693</v>
      </c>
      <c r="DD14" s="10">
        <f t="shared" si="108"/>
        <v>-0.92387953251128707</v>
      </c>
      <c r="DE14" s="11">
        <f t="shared" si="109"/>
        <v>-0.38268343236508912</v>
      </c>
      <c r="DF14" s="10">
        <f t="shared" si="110"/>
        <v>-0.99518472667219682</v>
      </c>
      <c r="DG14" s="11">
        <f t="shared" si="111"/>
        <v>-9.8017140329560881E-2</v>
      </c>
      <c r="DH14" s="10">
        <f t="shared" si="112"/>
        <v>-0.98078528040323065</v>
      </c>
      <c r="DI14" s="11">
        <f t="shared" si="113"/>
        <v>0.195090322016127</v>
      </c>
      <c r="DJ14" s="10">
        <f t="shared" si="114"/>
        <v>-0.88192126434835438</v>
      </c>
      <c r="DK14" s="11">
        <f t="shared" si="115"/>
        <v>0.47139673682599875</v>
      </c>
      <c r="DL14" s="10">
        <f t="shared" si="116"/>
        <v>-0.70710678118654735</v>
      </c>
      <c r="DM14" s="11">
        <f t="shared" si="117"/>
        <v>0.70710678118654768</v>
      </c>
      <c r="DN14" s="10">
        <f t="shared" si="118"/>
        <v>-0.47139673682599831</v>
      </c>
      <c r="DO14" s="11">
        <f t="shared" si="119"/>
        <v>0.88192126434835472</v>
      </c>
      <c r="DP14" s="10">
        <f t="shared" si="120"/>
        <v>-0.19509032201613</v>
      </c>
      <c r="DQ14" s="11">
        <f t="shared" si="121"/>
        <v>0.9807852804032301</v>
      </c>
      <c r="DR14" s="10">
        <f t="shared" si="122"/>
        <v>9.8017140329561367E-2</v>
      </c>
      <c r="DS14" s="11">
        <f t="shared" si="123"/>
        <v>0.99518472667219682</v>
      </c>
      <c r="DT14" s="10">
        <f t="shared" si="124"/>
        <v>0.38268343236508628</v>
      </c>
      <c r="DU14" s="11">
        <f t="shared" si="125"/>
        <v>0.92387953251128818</v>
      </c>
      <c r="DV14" s="10">
        <f t="shared" si="126"/>
        <v>0.63439328416364449</v>
      </c>
      <c r="DW14" s="11">
        <f t="shared" si="127"/>
        <v>0.77301045336273777</v>
      </c>
      <c r="DX14" s="10">
        <f t="shared" si="128"/>
        <v>0.83146961230254401</v>
      </c>
      <c r="DY14" s="11">
        <f t="shared" si="129"/>
        <v>0.55557023301960407</v>
      </c>
      <c r="DZ14" s="10">
        <f t="shared" si="130"/>
        <v>0.95694033573220894</v>
      </c>
      <c r="EA14" s="11">
        <f t="shared" si="131"/>
        <v>0.29028467725446211</v>
      </c>
      <c r="EB14" s="10">
        <f t="shared" si="132"/>
        <v>1</v>
      </c>
      <c r="EC14" s="11">
        <f t="shared" si="133"/>
        <v>7.3508907294517201E-16</v>
      </c>
    </row>
    <row r="15" spans="1:133">
      <c r="A15">
        <v>7</v>
      </c>
      <c r="B15" s="6">
        <f>PSK!D13</f>
        <v>0.38268343236508989</v>
      </c>
      <c r="C15" s="2"/>
      <c r="D15" s="10">
        <f t="shared" si="4"/>
        <v>1</v>
      </c>
      <c r="E15" s="11">
        <f t="shared" si="5"/>
        <v>0</v>
      </c>
      <c r="F15" s="10">
        <f t="shared" si="6"/>
        <v>0.94154406518302081</v>
      </c>
      <c r="G15" s="11">
        <f t="shared" si="7"/>
        <v>-0.33688985339222005</v>
      </c>
      <c r="H15" s="10">
        <f t="shared" si="8"/>
        <v>0.77301045336273699</v>
      </c>
      <c r="I15" s="11">
        <f t="shared" si="9"/>
        <v>-0.63439328416364549</v>
      </c>
      <c r="J15" s="10">
        <f t="shared" si="10"/>
        <v>0.51410274419322166</v>
      </c>
      <c r="K15" s="11">
        <f t="shared" si="11"/>
        <v>-0.85772861000027212</v>
      </c>
      <c r="L15" s="10">
        <f t="shared" si="12"/>
        <v>0.19509032201612833</v>
      </c>
      <c r="M15" s="11">
        <f t="shared" si="13"/>
        <v>-0.98078528040323043</v>
      </c>
      <c r="N15" s="10">
        <f t="shared" si="14"/>
        <v>-0.14673047445536164</v>
      </c>
      <c r="O15" s="11">
        <f t="shared" si="15"/>
        <v>-0.98917650996478101</v>
      </c>
      <c r="P15" s="10">
        <f t="shared" si="16"/>
        <v>-0.4713967368259977</v>
      </c>
      <c r="Q15" s="11">
        <f t="shared" si="17"/>
        <v>-0.88192126434835505</v>
      </c>
      <c r="R15" s="10">
        <f t="shared" si="18"/>
        <v>-0.74095112535495888</v>
      </c>
      <c r="S15" s="11">
        <f t="shared" si="19"/>
        <v>-0.67155895484701855</v>
      </c>
      <c r="T15" s="10">
        <f t="shared" si="20"/>
        <v>-0.92387953251128674</v>
      </c>
      <c r="U15" s="11">
        <f t="shared" si="21"/>
        <v>-0.38268343236508989</v>
      </c>
      <c r="V15" s="10">
        <f t="shared" si="22"/>
        <v>-0.99879545620517241</v>
      </c>
      <c r="W15" s="11">
        <f t="shared" si="23"/>
        <v>-4.9067674327417966E-2</v>
      </c>
      <c r="X15" s="10">
        <f t="shared" si="24"/>
        <v>-0.95694033573220894</v>
      </c>
      <c r="Y15" s="11">
        <f t="shared" si="25"/>
        <v>0.29028467725446211</v>
      </c>
      <c r="Z15" s="10">
        <f t="shared" si="26"/>
        <v>-0.80320753148064528</v>
      </c>
      <c r="AA15" s="11">
        <f t="shared" si="27"/>
        <v>0.59569930449243291</v>
      </c>
      <c r="AB15" s="10">
        <f t="shared" si="28"/>
        <v>-0.55557023301960218</v>
      </c>
      <c r="AC15" s="11">
        <f t="shared" si="29"/>
        <v>0.83146961230254524</v>
      </c>
      <c r="AD15" s="10">
        <f t="shared" si="30"/>
        <v>-0.24298017990326326</v>
      </c>
      <c r="AE15" s="11">
        <f t="shared" si="31"/>
        <v>0.9700312531945442</v>
      </c>
      <c r="AF15" s="10">
        <f t="shared" si="32"/>
        <v>9.801714032956009E-2</v>
      </c>
      <c r="AG15" s="11">
        <f t="shared" si="33"/>
        <v>0.99518472667219693</v>
      </c>
      <c r="AH15" s="10">
        <f t="shared" si="34"/>
        <v>0.42755509343028136</v>
      </c>
      <c r="AI15" s="11">
        <f t="shared" si="35"/>
        <v>0.90398929312344367</v>
      </c>
      <c r="AJ15" s="10">
        <f t="shared" si="36"/>
        <v>0.70710678118654735</v>
      </c>
      <c r="AK15" s="11">
        <f t="shared" si="37"/>
        <v>0.70710678118654768</v>
      </c>
      <c r="AL15" s="10">
        <f t="shared" si="38"/>
        <v>0.90398929312344345</v>
      </c>
      <c r="AM15" s="11">
        <f t="shared" si="39"/>
        <v>0.42755509343028175</v>
      </c>
      <c r="AN15" s="10">
        <f t="shared" si="40"/>
        <v>0.99518472667219693</v>
      </c>
      <c r="AO15" s="11">
        <f t="shared" si="41"/>
        <v>9.8017140329560506E-2</v>
      </c>
      <c r="AP15" s="10">
        <f t="shared" si="42"/>
        <v>0.97003125319454431</v>
      </c>
      <c r="AQ15" s="11">
        <f t="shared" si="43"/>
        <v>-0.24298017990326284</v>
      </c>
      <c r="AR15" s="10">
        <f t="shared" si="44"/>
        <v>0.83146961230254546</v>
      </c>
      <c r="AS15" s="11">
        <f t="shared" si="45"/>
        <v>-0.55557023301960184</v>
      </c>
      <c r="AT15" s="10">
        <f t="shared" si="46"/>
        <v>0.59569930449243325</v>
      </c>
      <c r="AU15" s="11">
        <f t="shared" si="47"/>
        <v>-0.80320753148064494</v>
      </c>
      <c r="AV15" s="10">
        <f t="shared" si="48"/>
        <v>0.29028467725446339</v>
      </c>
      <c r="AW15" s="11">
        <f t="shared" si="49"/>
        <v>-0.9569403357322086</v>
      </c>
      <c r="AX15" s="10">
        <f t="shared" si="50"/>
        <v>-4.9067674327417543E-2</v>
      </c>
      <c r="AY15" s="11">
        <f t="shared" si="51"/>
        <v>-0.99879545620517241</v>
      </c>
      <c r="AZ15" s="10">
        <f t="shared" si="52"/>
        <v>-0.38268343236508989</v>
      </c>
      <c r="BA15" s="11">
        <f t="shared" si="53"/>
        <v>-0.92387953251128674</v>
      </c>
      <c r="BB15" s="10">
        <f t="shared" si="54"/>
        <v>-0.67155895484701889</v>
      </c>
      <c r="BC15" s="11">
        <f t="shared" si="55"/>
        <v>-0.74095112535495866</v>
      </c>
      <c r="BD15" s="10">
        <f t="shared" si="56"/>
        <v>-0.8819212643483556</v>
      </c>
      <c r="BE15" s="11">
        <f t="shared" si="57"/>
        <v>-0.47139673682599648</v>
      </c>
      <c r="BF15" s="10">
        <f t="shared" si="58"/>
        <v>-0.98917650996478068</v>
      </c>
      <c r="BG15" s="11">
        <f t="shared" si="59"/>
        <v>-0.14673047445536339</v>
      </c>
      <c r="BH15" s="10">
        <f t="shared" si="60"/>
        <v>-0.98078528040323065</v>
      </c>
      <c r="BI15" s="11">
        <f t="shared" si="61"/>
        <v>0.19509032201612725</v>
      </c>
      <c r="BJ15" s="10">
        <f t="shared" si="62"/>
        <v>-0.85772861000027234</v>
      </c>
      <c r="BK15" s="11">
        <f t="shared" si="63"/>
        <v>0.51410274419322133</v>
      </c>
      <c r="BL15" s="10">
        <f t="shared" si="64"/>
        <v>-0.63439328416364671</v>
      </c>
      <c r="BM15" s="11">
        <f t="shared" si="65"/>
        <v>0.77301045336273588</v>
      </c>
      <c r="BN15" s="10">
        <f t="shared" si="66"/>
        <v>-0.33688985339222099</v>
      </c>
      <c r="BO15" s="11">
        <f t="shared" si="67"/>
        <v>0.94154406518302047</v>
      </c>
      <c r="BP15" s="10">
        <f t="shared" si="68"/>
        <v>-4.28801959218017E-16</v>
      </c>
      <c r="BQ15" s="11">
        <f t="shared" si="69"/>
        <v>1</v>
      </c>
      <c r="BR15" s="10">
        <f t="shared" si="70"/>
        <v>0.33688985339222022</v>
      </c>
      <c r="BS15" s="11">
        <f t="shared" si="71"/>
        <v>0.9415440651830207</v>
      </c>
      <c r="BT15" s="10">
        <f t="shared" si="72"/>
        <v>0.63439328416364604</v>
      </c>
      <c r="BU15" s="11">
        <f t="shared" si="73"/>
        <v>0.77301045336273644</v>
      </c>
      <c r="BV15" s="10">
        <f t="shared" si="74"/>
        <v>0.8577286100002719</v>
      </c>
      <c r="BW15" s="11">
        <f t="shared" si="75"/>
        <v>0.51410274419322211</v>
      </c>
      <c r="BX15" s="10">
        <f t="shared" si="76"/>
        <v>0.98078528040323043</v>
      </c>
      <c r="BY15" s="11">
        <f t="shared" si="77"/>
        <v>0.19509032201612808</v>
      </c>
      <c r="BZ15" s="10">
        <f t="shared" si="78"/>
        <v>0.9891765099647809</v>
      </c>
      <c r="CA15" s="11">
        <f t="shared" si="79"/>
        <v>-0.14673047445536253</v>
      </c>
      <c r="CB15" s="10">
        <f t="shared" si="80"/>
        <v>0.88192126434835605</v>
      </c>
      <c r="CC15" s="11">
        <f t="shared" si="81"/>
        <v>-0.47139673682599575</v>
      </c>
      <c r="CD15" s="10">
        <f t="shared" si="82"/>
        <v>0.67155895484701955</v>
      </c>
      <c r="CE15" s="11">
        <f t="shared" si="83"/>
        <v>-0.740951125354958</v>
      </c>
      <c r="CF15" s="10">
        <f t="shared" si="84"/>
        <v>0.38268343236509067</v>
      </c>
      <c r="CG15" s="11">
        <f t="shared" si="85"/>
        <v>-0.92387953251128641</v>
      </c>
      <c r="CH15" s="10">
        <f t="shared" si="86"/>
        <v>4.9067674327420173E-2</v>
      </c>
      <c r="CI15" s="11">
        <f t="shared" si="87"/>
        <v>-0.99879545620517229</v>
      </c>
      <c r="CJ15" s="10">
        <f t="shared" si="88"/>
        <v>-0.29028467725446255</v>
      </c>
      <c r="CK15" s="11">
        <f t="shared" si="89"/>
        <v>-0.95694033573220882</v>
      </c>
      <c r="CL15" s="10">
        <f t="shared" si="90"/>
        <v>-0.59569930449243258</v>
      </c>
      <c r="CM15" s="11">
        <f t="shared" si="91"/>
        <v>-0.8032075314806455</v>
      </c>
      <c r="CN15" s="10">
        <f t="shared" si="92"/>
        <v>-0.83146961230254401</v>
      </c>
      <c r="CO15" s="11">
        <f t="shared" si="93"/>
        <v>-0.55557023301960395</v>
      </c>
      <c r="CP15" s="10">
        <f t="shared" si="94"/>
        <v>-0.97003125319454409</v>
      </c>
      <c r="CQ15" s="11">
        <f t="shared" si="95"/>
        <v>-0.24298017990326368</v>
      </c>
      <c r="CR15" s="10">
        <f t="shared" si="96"/>
        <v>-0.99518472667219693</v>
      </c>
      <c r="CS15" s="11">
        <f t="shared" si="97"/>
        <v>9.801714032955966E-2</v>
      </c>
      <c r="CT15" s="10">
        <f t="shared" si="98"/>
        <v>-0.90398929312344345</v>
      </c>
      <c r="CU15" s="11">
        <f t="shared" si="99"/>
        <v>0.42755509343028175</v>
      </c>
      <c r="CV15" s="10">
        <f t="shared" si="100"/>
        <v>-0.70710678118654735</v>
      </c>
      <c r="CW15" s="11">
        <f t="shared" si="101"/>
        <v>0.70710678118654768</v>
      </c>
      <c r="CX15" s="10">
        <f t="shared" si="102"/>
        <v>-0.42755509343028453</v>
      </c>
      <c r="CY15" s="11">
        <f t="shared" si="103"/>
        <v>0.90398929312344223</v>
      </c>
      <c r="CZ15" s="10">
        <f t="shared" si="104"/>
        <v>-9.8017140329559174E-2</v>
      </c>
      <c r="DA15" s="11">
        <f t="shared" si="105"/>
        <v>0.99518472667219704</v>
      </c>
      <c r="DB15" s="10">
        <f t="shared" si="106"/>
        <v>0.24298017990326243</v>
      </c>
      <c r="DC15" s="11">
        <f t="shared" si="107"/>
        <v>0.97003125319454431</v>
      </c>
      <c r="DD15" s="10">
        <f t="shared" si="108"/>
        <v>0.5555702330196044</v>
      </c>
      <c r="DE15" s="11">
        <f t="shared" si="109"/>
        <v>0.83146961230254379</v>
      </c>
      <c r="DF15" s="10">
        <f t="shared" si="110"/>
        <v>0.80320753148064472</v>
      </c>
      <c r="DG15" s="11">
        <f t="shared" si="111"/>
        <v>0.59569930449243358</v>
      </c>
      <c r="DH15" s="10">
        <f t="shared" si="112"/>
        <v>0.95694033573220794</v>
      </c>
      <c r="DI15" s="11">
        <f t="shared" si="113"/>
        <v>0.2902846772544655</v>
      </c>
      <c r="DJ15" s="10">
        <f t="shared" si="114"/>
        <v>0.99879545620517241</v>
      </c>
      <c r="DK15" s="11">
        <f t="shared" si="115"/>
        <v>-4.9067674327418889E-2</v>
      </c>
      <c r="DL15" s="10">
        <f t="shared" si="116"/>
        <v>0.92387953251128752</v>
      </c>
      <c r="DM15" s="11">
        <f t="shared" si="117"/>
        <v>-0.38268343236508784</v>
      </c>
      <c r="DN15" s="10">
        <f t="shared" si="118"/>
        <v>0.74095112535496011</v>
      </c>
      <c r="DO15" s="11">
        <f t="shared" si="119"/>
        <v>-0.67155895484701733</v>
      </c>
      <c r="DP15" s="10">
        <f t="shared" si="120"/>
        <v>0.47139673682599842</v>
      </c>
      <c r="DQ15" s="11">
        <f t="shared" si="121"/>
        <v>-0.88192126434835461</v>
      </c>
      <c r="DR15" s="10">
        <f t="shared" si="122"/>
        <v>0.14673047445536205</v>
      </c>
      <c r="DS15" s="11">
        <f t="shared" si="123"/>
        <v>-0.9891765099647809</v>
      </c>
      <c r="DT15" s="10">
        <f t="shared" si="124"/>
        <v>-0.19509032201612508</v>
      </c>
      <c r="DU15" s="11">
        <f t="shared" si="125"/>
        <v>-0.9807852804032311</v>
      </c>
      <c r="DV15" s="10">
        <f t="shared" si="126"/>
        <v>-0.51410274419322255</v>
      </c>
      <c r="DW15" s="11">
        <f t="shared" si="127"/>
        <v>-0.85772861000027156</v>
      </c>
      <c r="DX15" s="10">
        <f t="shared" si="128"/>
        <v>-0.77301045336273566</v>
      </c>
      <c r="DY15" s="11">
        <f t="shared" si="129"/>
        <v>-0.63439328416364704</v>
      </c>
      <c r="DZ15" s="10">
        <f t="shared" si="130"/>
        <v>-0.94154406518302147</v>
      </c>
      <c r="EA15" s="11">
        <f t="shared" si="131"/>
        <v>-0.33688985339221805</v>
      </c>
      <c r="EB15" s="10">
        <f t="shared" si="132"/>
        <v>-1</v>
      </c>
      <c r="EC15" s="11">
        <f t="shared" si="133"/>
        <v>-8.5760391843603401E-16</v>
      </c>
    </row>
    <row r="16" spans="1:133">
      <c r="A16">
        <v>8</v>
      </c>
      <c r="B16" s="6">
        <f>PSK!D14</f>
        <v>-1.22514845490862E-16</v>
      </c>
      <c r="C16" s="2"/>
      <c r="D16" s="10">
        <f t="shared" si="4"/>
        <v>1</v>
      </c>
      <c r="E16" s="11">
        <f t="shared" si="5"/>
        <v>0</v>
      </c>
      <c r="F16" s="10">
        <f t="shared" si="6"/>
        <v>0.92387953251128674</v>
      </c>
      <c r="G16" s="11">
        <f t="shared" si="7"/>
        <v>-0.38268343236508978</v>
      </c>
      <c r="H16" s="10">
        <f t="shared" si="8"/>
        <v>0.70710678118654757</v>
      </c>
      <c r="I16" s="11">
        <f t="shared" si="9"/>
        <v>-0.70710678118654746</v>
      </c>
      <c r="J16" s="10">
        <f t="shared" si="10"/>
        <v>0.38268343236508984</v>
      </c>
      <c r="K16" s="11">
        <f t="shared" si="11"/>
        <v>-0.92387953251128674</v>
      </c>
      <c r="L16" s="10">
        <f t="shared" si="12"/>
        <v>6.1257422745431001E-17</v>
      </c>
      <c r="M16" s="11">
        <f t="shared" si="13"/>
        <v>-1</v>
      </c>
      <c r="N16" s="10">
        <f t="shared" si="14"/>
        <v>-0.38268343236508973</v>
      </c>
      <c r="O16" s="11">
        <f t="shared" si="15"/>
        <v>-0.92387953251128674</v>
      </c>
      <c r="P16" s="10">
        <f t="shared" si="16"/>
        <v>-0.70710678118654746</v>
      </c>
      <c r="Q16" s="11">
        <f t="shared" si="17"/>
        <v>-0.70710678118654757</v>
      </c>
      <c r="R16" s="10">
        <f t="shared" si="18"/>
        <v>-0.92387953251128674</v>
      </c>
      <c r="S16" s="11">
        <f t="shared" si="19"/>
        <v>-0.38268343236508989</v>
      </c>
      <c r="T16" s="10">
        <f t="shared" si="20"/>
        <v>-1</v>
      </c>
      <c r="U16" s="11">
        <f t="shared" si="21"/>
        <v>-1.22514845490862E-16</v>
      </c>
      <c r="V16" s="10">
        <f t="shared" si="22"/>
        <v>-0.92387953251128685</v>
      </c>
      <c r="W16" s="11">
        <f t="shared" si="23"/>
        <v>0.38268343236508967</v>
      </c>
      <c r="X16" s="10">
        <f t="shared" si="24"/>
        <v>-0.70710678118654768</v>
      </c>
      <c r="Y16" s="11">
        <f t="shared" si="25"/>
        <v>0.70710678118654746</v>
      </c>
      <c r="Z16" s="10">
        <f t="shared" si="26"/>
        <v>-0.38268343236509034</v>
      </c>
      <c r="AA16" s="11">
        <f t="shared" si="27"/>
        <v>0.92387953251128652</v>
      </c>
      <c r="AB16" s="10">
        <f t="shared" si="28"/>
        <v>-1.83772268236293E-16</v>
      </c>
      <c r="AC16" s="11">
        <f t="shared" si="29"/>
        <v>1</v>
      </c>
      <c r="AD16" s="10">
        <f t="shared" si="30"/>
        <v>0.38268343236509</v>
      </c>
      <c r="AE16" s="11">
        <f t="shared" si="31"/>
        <v>0.92387953251128663</v>
      </c>
      <c r="AF16" s="10">
        <f t="shared" si="32"/>
        <v>0.70710678118654735</v>
      </c>
      <c r="AG16" s="11">
        <f t="shared" si="33"/>
        <v>0.70710678118654768</v>
      </c>
      <c r="AH16" s="10">
        <f t="shared" si="34"/>
        <v>0.92387953251128652</v>
      </c>
      <c r="AI16" s="11">
        <f t="shared" si="35"/>
        <v>0.38268343236509039</v>
      </c>
      <c r="AJ16" s="10">
        <f t="shared" si="36"/>
        <v>1</v>
      </c>
      <c r="AK16" s="11">
        <f t="shared" si="37"/>
        <v>2.45029690981724E-16</v>
      </c>
      <c r="AL16" s="10">
        <f t="shared" si="38"/>
        <v>0.92387953251128674</v>
      </c>
      <c r="AM16" s="11">
        <f t="shared" si="39"/>
        <v>-0.38268343236508995</v>
      </c>
      <c r="AN16" s="10">
        <f t="shared" si="40"/>
        <v>0.70710678118654768</v>
      </c>
      <c r="AO16" s="11">
        <f t="shared" si="41"/>
        <v>-0.70710678118654735</v>
      </c>
      <c r="AP16" s="10">
        <f t="shared" si="42"/>
        <v>0.38268343236509045</v>
      </c>
      <c r="AQ16" s="11">
        <f t="shared" si="43"/>
        <v>-0.92387953251128652</v>
      </c>
      <c r="AR16" s="10">
        <f t="shared" si="44"/>
        <v>3.06287113727155E-16</v>
      </c>
      <c r="AS16" s="11">
        <f t="shared" si="45"/>
        <v>-1</v>
      </c>
      <c r="AT16" s="10">
        <f t="shared" si="46"/>
        <v>-0.38268343236508989</v>
      </c>
      <c r="AU16" s="11">
        <f t="shared" si="47"/>
        <v>-0.92387953251128674</v>
      </c>
      <c r="AV16" s="10">
        <f t="shared" si="48"/>
        <v>-0.70710678118654668</v>
      </c>
      <c r="AW16" s="11">
        <f t="shared" si="49"/>
        <v>-0.70710678118654835</v>
      </c>
      <c r="AX16" s="10">
        <f t="shared" si="50"/>
        <v>-0.92387953251128641</v>
      </c>
      <c r="AY16" s="11">
        <f t="shared" si="51"/>
        <v>-0.3826834323650905</v>
      </c>
      <c r="AZ16" s="10">
        <f t="shared" si="52"/>
        <v>-1</v>
      </c>
      <c r="BA16" s="11">
        <f t="shared" si="53"/>
        <v>-3.67544536472586E-16</v>
      </c>
      <c r="BB16" s="10">
        <f t="shared" si="54"/>
        <v>-0.92387953251128674</v>
      </c>
      <c r="BC16" s="11">
        <f t="shared" si="55"/>
        <v>0.38268343236508984</v>
      </c>
      <c r="BD16" s="10">
        <f t="shared" si="56"/>
        <v>-0.70710678118654713</v>
      </c>
      <c r="BE16" s="11">
        <f t="shared" si="57"/>
        <v>0.70710678118654791</v>
      </c>
      <c r="BF16" s="10">
        <f t="shared" si="58"/>
        <v>-0.38268343236509056</v>
      </c>
      <c r="BG16" s="11">
        <f t="shared" si="59"/>
        <v>0.92387953251128641</v>
      </c>
      <c r="BH16" s="10">
        <f t="shared" si="60"/>
        <v>-4.28801959218017E-16</v>
      </c>
      <c r="BI16" s="11">
        <f t="shared" si="61"/>
        <v>1</v>
      </c>
      <c r="BJ16" s="10">
        <f t="shared" si="62"/>
        <v>0.38268343236508978</v>
      </c>
      <c r="BK16" s="11">
        <f t="shared" si="63"/>
        <v>0.92387953251128674</v>
      </c>
      <c r="BL16" s="10">
        <f t="shared" si="64"/>
        <v>0.70710678118654657</v>
      </c>
      <c r="BM16" s="11">
        <f t="shared" si="65"/>
        <v>0.70710678118654846</v>
      </c>
      <c r="BN16" s="10">
        <f t="shared" si="66"/>
        <v>0.92387953251128641</v>
      </c>
      <c r="BO16" s="11">
        <f t="shared" si="67"/>
        <v>0.38268343236509061</v>
      </c>
      <c r="BP16" s="10">
        <f t="shared" si="68"/>
        <v>1</v>
      </c>
      <c r="BQ16" s="11">
        <f t="shared" si="69"/>
        <v>4.90059381963448E-16</v>
      </c>
      <c r="BR16" s="10">
        <f t="shared" si="70"/>
        <v>0.92387953251128674</v>
      </c>
      <c r="BS16" s="11">
        <f t="shared" si="71"/>
        <v>-0.38268343236508973</v>
      </c>
      <c r="BT16" s="10">
        <f t="shared" si="72"/>
        <v>0.70710678118654724</v>
      </c>
      <c r="BU16" s="11">
        <f t="shared" si="73"/>
        <v>-0.70710678118654779</v>
      </c>
      <c r="BV16" s="10">
        <f t="shared" si="74"/>
        <v>0.38268343236509067</v>
      </c>
      <c r="BW16" s="11">
        <f t="shared" si="75"/>
        <v>-0.92387953251128641</v>
      </c>
      <c r="BX16" s="10">
        <f t="shared" si="76"/>
        <v>5.51316804708879E-16</v>
      </c>
      <c r="BY16" s="11">
        <f t="shared" si="77"/>
        <v>-1</v>
      </c>
      <c r="BZ16" s="10">
        <f t="shared" si="78"/>
        <v>-0.38268343236508967</v>
      </c>
      <c r="CA16" s="11">
        <f t="shared" si="79"/>
        <v>-0.92387953251128685</v>
      </c>
      <c r="CB16" s="10">
        <f t="shared" si="80"/>
        <v>-0.70710678118654646</v>
      </c>
      <c r="CC16" s="11">
        <f t="shared" si="81"/>
        <v>-0.70710678118654857</v>
      </c>
      <c r="CD16" s="10">
        <f t="shared" si="82"/>
        <v>-0.92387953251128641</v>
      </c>
      <c r="CE16" s="11">
        <f t="shared" si="83"/>
        <v>-0.38268343236509073</v>
      </c>
      <c r="CF16" s="10">
        <f t="shared" si="84"/>
        <v>-1</v>
      </c>
      <c r="CG16" s="11">
        <f t="shared" si="85"/>
        <v>-6.1257422745431001E-16</v>
      </c>
      <c r="CH16" s="10">
        <f t="shared" si="86"/>
        <v>-0.92387953251128752</v>
      </c>
      <c r="CI16" s="11">
        <f t="shared" si="87"/>
        <v>0.38268343236508795</v>
      </c>
      <c r="CJ16" s="10">
        <f t="shared" si="88"/>
        <v>-0.70710678118654735</v>
      </c>
      <c r="CK16" s="11">
        <f t="shared" si="89"/>
        <v>0.70710678118654768</v>
      </c>
      <c r="CL16" s="10">
        <f t="shared" si="90"/>
        <v>-0.38268343236509078</v>
      </c>
      <c r="CM16" s="11">
        <f t="shared" si="91"/>
        <v>0.92387953251128629</v>
      </c>
      <c r="CN16" s="10">
        <f t="shared" si="92"/>
        <v>-2.4501884895999915E-15</v>
      </c>
      <c r="CO16" s="11">
        <f t="shared" si="93"/>
        <v>1</v>
      </c>
      <c r="CP16" s="10">
        <f t="shared" si="94"/>
        <v>0.38268343236508956</v>
      </c>
      <c r="CQ16" s="11">
        <f t="shared" si="95"/>
        <v>0.92387953251128685</v>
      </c>
      <c r="CR16" s="10">
        <f t="shared" si="96"/>
        <v>0.70710678118654635</v>
      </c>
      <c r="CS16" s="11">
        <f t="shared" si="97"/>
        <v>0.70710678118654868</v>
      </c>
      <c r="CT16" s="10">
        <f t="shared" si="98"/>
        <v>0.92387953251128696</v>
      </c>
      <c r="CU16" s="11">
        <f t="shared" si="99"/>
        <v>0.38268343236508923</v>
      </c>
      <c r="CV16" s="10">
        <f t="shared" si="100"/>
        <v>1</v>
      </c>
      <c r="CW16" s="11">
        <f t="shared" si="101"/>
        <v>7.3508907294517201E-16</v>
      </c>
      <c r="CX16" s="10">
        <f t="shared" si="102"/>
        <v>0.92387953251128752</v>
      </c>
      <c r="CY16" s="11">
        <f t="shared" si="103"/>
        <v>-0.38268343236508784</v>
      </c>
      <c r="CZ16" s="10">
        <f t="shared" si="104"/>
        <v>0.70710678118654746</v>
      </c>
      <c r="DA16" s="11">
        <f t="shared" si="105"/>
        <v>-0.70710678118654757</v>
      </c>
      <c r="DB16" s="10">
        <f t="shared" si="106"/>
        <v>0.38268343236509089</v>
      </c>
      <c r="DC16" s="11">
        <f t="shared" si="107"/>
        <v>-0.92387953251128629</v>
      </c>
      <c r="DD16" s="10">
        <f t="shared" si="108"/>
        <v>-9.8001034370964746E-16</v>
      </c>
      <c r="DE16" s="11">
        <f t="shared" si="109"/>
        <v>-1</v>
      </c>
      <c r="DF16" s="10">
        <f t="shared" si="110"/>
        <v>-0.38268343236508945</v>
      </c>
      <c r="DG16" s="11">
        <f t="shared" si="111"/>
        <v>-0.92387953251128685</v>
      </c>
      <c r="DH16" s="10">
        <f t="shared" si="112"/>
        <v>-0.70710678118654635</v>
      </c>
      <c r="DI16" s="11">
        <f t="shared" si="113"/>
        <v>-0.70710678118654868</v>
      </c>
      <c r="DJ16" s="10">
        <f t="shared" si="114"/>
        <v>-0.92387953251128696</v>
      </c>
      <c r="DK16" s="11">
        <f t="shared" si="115"/>
        <v>-0.38268343236508934</v>
      </c>
      <c r="DL16" s="10">
        <f t="shared" si="116"/>
        <v>-1</v>
      </c>
      <c r="DM16" s="11">
        <f t="shared" si="117"/>
        <v>-8.5760391843603401E-16</v>
      </c>
      <c r="DN16" s="10">
        <f t="shared" si="118"/>
        <v>-0.92387953251128763</v>
      </c>
      <c r="DO16" s="11">
        <f t="shared" si="119"/>
        <v>0.38268343236508773</v>
      </c>
      <c r="DP16" s="10">
        <f t="shared" si="120"/>
        <v>-0.70710678118654757</v>
      </c>
      <c r="DQ16" s="11">
        <f t="shared" si="121"/>
        <v>0.70710678118654757</v>
      </c>
      <c r="DR16" s="10">
        <f t="shared" si="122"/>
        <v>-0.382683432365091</v>
      </c>
      <c r="DS16" s="11">
        <f t="shared" si="123"/>
        <v>0.92387953251128629</v>
      </c>
      <c r="DT16" s="10">
        <f t="shared" si="124"/>
        <v>-2.6952181805817155E-15</v>
      </c>
      <c r="DU16" s="11">
        <f t="shared" si="125"/>
        <v>1</v>
      </c>
      <c r="DV16" s="10">
        <f t="shared" si="126"/>
        <v>0.38268343236508934</v>
      </c>
      <c r="DW16" s="11">
        <f t="shared" si="127"/>
        <v>0.92387953251128696</v>
      </c>
      <c r="DX16" s="10">
        <f t="shared" si="128"/>
        <v>0.70710678118654624</v>
      </c>
      <c r="DY16" s="11">
        <f t="shared" si="129"/>
        <v>0.70710678118654879</v>
      </c>
      <c r="DZ16" s="10">
        <f t="shared" si="130"/>
        <v>0.92387953251128685</v>
      </c>
      <c r="EA16" s="11">
        <f t="shared" si="131"/>
        <v>0.38268343236508945</v>
      </c>
      <c r="EB16" s="10">
        <f t="shared" si="132"/>
        <v>1</v>
      </c>
      <c r="EC16" s="11">
        <f t="shared" si="133"/>
        <v>9.8011876392689601E-16</v>
      </c>
    </row>
    <row r="17" spans="1:133">
      <c r="A17">
        <v>9</v>
      </c>
      <c r="B17" s="6">
        <f>PSK!D15</f>
        <v>0.38268343236508967</v>
      </c>
      <c r="C17" s="2"/>
      <c r="D17" s="10">
        <f t="shared" si="4"/>
        <v>1</v>
      </c>
      <c r="E17" s="11">
        <f t="shared" si="5"/>
        <v>0</v>
      </c>
      <c r="F17" s="10">
        <f t="shared" si="6"/>
        <v>0.90398929312344334</v>
      </c>
      <c r="G17" s="11">
        <f t="shared" si="7"/>
        <v>-0.42755509343028208</v>
      </c>
      <c r="H17" s="10">
        <f t="shared" si="8"/>
        <v>0.63439328416364549</v>
      </c>
      <c r="I17" s="11">
        <f t="shared" si="9"/>
        <v>-0.77301045336273699</v>
      </c>
      <c r="J17" s="10">
        <f t="shared" si="10"/>
        <v>0.24298017990326398</v>
      </c>
      <c r="K17" s="11">
        <f t="shared" si="11"/>
        <v>-0.97003125319454397</v>
      </c>
      <c r="L17" s="10">
        <f t="shared" si="12"/>
        <v>-0.19509032201612819</v>
      </c>
      <c r="M17" s="11">
        <f t="shared" si="13"/>
        <v>-0.98078528040323043</v>
      </c>
      <c r="N17" s="10">
        <f t="shared" si="14"/>
        <v>-0.59569930449243336</v>
      </c>
      <c r="O17" s="11">
        <f t="shared" si="15"/>
        <v>-0.80320753148064494</v>
      </c>
      <c r="P17" s="10">
        <f t="shared" si="16"/>
        <v>-0.88192126434835494</v>
      </c>
      <c r="Q17" s="11">
        <f t="shared" si="17"/>
        <v>-0.47139673682599786</v>
      </c>
      <c r="R17" s="10">
        <f t="shared" si="18"/>
        <v>-0.99879545620517241</v>
      </c>
      <c r="S17" s="11">
        <f t="shared" si="19"/>
        <v>-4.9067674327417966E-2</v>
      </c>
      <c r="T17" s="10">
        <f t="shared" si="20"/>
        <v>-0.92387953251128685</v>
      </c>
      <c r="U17" s="11">
        <f t="shared" si="21"/>
        <v>0.38268343236508967</v>
      </c>
      <c r="V17" s="10">
        <f t="shared" si="22"/>
        <v>-0.67155895484701866</v>
      </c>
      <c r="W17" s="11">
        <f t="shared" si="23"/>
        <v>0.74095112535495888</v>
      </c>
      <c r="X17" s="10">
        <f t="shared" si="24"/>
        <v>-0.29028467725446244</v>
      </c>
      <c r="Y17" s="11">
        <f t="shared" si="25"/>
        <v>0.95694033573220882</v>
      </c>
      <c r="Z17" s="10">
        <f t="shared" si="26"/>
        <v>0.14673047445536108</v>
      </c>
      <c r="AA17" s="11">
        <f t="shared" si="27"/>
        <v>0.98917650996478113</v>
      </c>
      <c r="AB17" s="10">
        <f t="shared" si="28"/>
        <v>0.55557023301960184</v>
      </c>
      <c r="AC17" s="11">
        <f t="shared" si="29"/>
        <v>0.83146961230254546</v>
      </c>
      <c r="AD17" s="10">
        <f t="shared" si="30"/>
        <v>0.85772861000027201</v>
      </c>
      <c r="AE17" s="11">
        <f t="shared" si="31"/>
        <v>0.51410274419322188</v>
      </c>
      <c r="AF17" s="10">
        <f t="shared" si="32"/>
        <v>0.99518472667219693</v>
      </c>
      <c r="AG17" s="11">
        <f t="shared" si="33"/>
        <v>9.8017140329560506E-2</v>
      </c>
      <c r="AH17" s="10">
        <f t="shared" si="34"/>
        <v>0.94154406518302092</v>
      </c>
      <c r="AI17" s="11">
        <f t="shared" si="35"/>
        <v>-0.33688985339221955</v>
      </c>
      <c r="AJ17" s="10">
        <f t="shared" si="36"/>
        <v>0.70710678118654768</v>
      </c>
      <c r="AK17" s="11">
        <f t="shared" si="37"/>
        <v>-0.70710678118654735</v>
      </c>
      <c r="AL17" s="10">
        <f t="shared" si="38"/>
        <v>0.33688985339222005</v>
      </c>
      <c r="AM17" s="11">
        <f t="shared" si="39"/>
        <v>-0.94154406518302081</v>
      </c>
      <c r="AN17" s="10">
        <f t="shared" si="40"/>
        <v>-9.8017140329559965E-2</v>
      </c>
      <c r="AO17" s="11">
        <f t="shared" si="41"/>
        <v>-0.99518472667219693</v>
      </c>
      <c r="AP17" s="10">
        <f t="shared" si="42"/>
        <v>-0.51410274419322144</v>
      </c>
      <c r="AQ17" s="11">
        <f t="shared" si="43"/>
        <v>-0.85772861000027223</v>
      </c>
      <c r="AR17" s="10">
        <f t="shared" si="44"/>
        <v>-0.83146961230254512</v>
      </c>
      <c r="AS17" s="11">
        <f t="shared" si="45"/>
        <v>-0.55557023301960229</v>
      </c>
      <c r="AT17" s="10">
        <f t="shared" si="46"/>
        <v>-0.98917650996478101</v>
      </c>
      <c r="AU17" s="11">
        <f t="shared" si="47"/>
        <v>-0.14673047445536161</v>
      </c>
      <c r="AV17" s="10">
        <f t="shared" si="48"/>
        <v>-0.95694033573220927</v>
      </c>
      <c r="AW17" s="11">
        <f t="shared" si="49"/>
        <v>0.29028467725446105</v>
      </c>
      <c r="AX17" s="10">
        <f t="shared" si="50"/>
        <v>-0.74095112535495988</v>
      </c>
      <c r="AY17" s="11">
        <f t="shared" si="51"/>
        <v>0.67155895484701755</v>
      </c>
      <c r="AZ17" s="10">
        <f t="shared" si="52"/>
        <v>-0.38268343236509056</v>
      </c>
      <c r="BA17" s="11">
        <f t="shared" si="53"/>
        <v>0.92387953251128641</v>
      </c>
      <c r="BB17" s="10">
        <f t="shared" si="54"/>
        <v>4.9067674327417418E-2</v>
      </c>
      <c r="BC17" s="11">
        <f t="shared" si="55"/>
        <v>0.99879545620517241</v>
      </c>
      <c r="BD17" s="10">
        <f t="shared" si="56"/>
        <v>0.47139673682599736</v>
      </c>
      <c r="BE17" s="11">
        <f t="shared" si="57"/>
        <v>0.88192126434835516</v>
      </c>
      <c r="BF17" s="10">
        <f t="shared" si="58"/>
        <v>0.80320753148064483</v>
      </c>
      <c r="BG17" s="11">
        <f t="shared" si="59"/>
        <v>0.59569930449243336</v>
      </c>
      <c r="BH17" s="10">
        <f t="shared" si="60"/>
        <v>0.98078528040323043</v>
      </c>
      <c r="BI17" s="11">
        <f t="shared" si="61"/>
        <v>0.19509032201612808</v>
      </c>
      <c r="BJ17" s="10">
        <f t="shared" si="62"/>
        <v>0.97003125319454386</v>
      </c>
      <c r="BK17" s="11">
        <f t="shared" si="63"/>
        <v>-0.24298017990326432</v>
      </c>
      <c r="BL17" s="10">
        <f t="shared" si="64"/>
        <v>0.77301045336273766</v>
      </c>
      <c r="BM17" s="11">
        <f t="shared" si="65"/>
        <v>-0.63439328416364471</v>
      </c>
      <c r="BN17" s="10">
        <f t="shared" si="66"/>
        <v>0.42755509343028281</v>
      </c>
      <c r="BO17" s="11">
        <f t="shared" si="67"/>
        <v>-0.90398929312344301</v>
      </c>
      <c r="BP17" s="10">
        <f t="shared" si="68"/>
        <v>5.51316804708879E-16</v>
      </c>
      <c r="BQ17" s="11">
        <f t="shared" si="69"/>
        <v>-1</v>
      </c>
      <c r="BR17" s="10">
        <f t="shared" si="70"/>
        <v>-0.42755509343028181</v>
      </c>
      <c r="BS17" s="11">
        <f t="shared" si="71"/>
        <v>-0.90398929312344345</v>
      </c>
      <c r="BT17" s="10">
        <f t="shared" si="72"/>
        <v>-0.77301045336273699</v>
      </c>
      <c r="BU17" s="11">
        <f t="shared" si="73"/>
        <v>-0.63439328416364549</v>
      </c>
      <c r="BV17" s="10">
        <f t="shared" si="74"/>
        <v>-0.97003125319454364</v>
      </c>
      <c r="BW17" s="11">
        <f t="shared" si="75"/>
        <v>-0.2429801799032654</v>
      </c>
      <c r="BX17" s="10">
        <f t="shared" si="76"/>
        <v>-0.98078528040323065</v>
      </c>
      <c r="BY17" s="11">
        <f t="shared" si="77"/>
        <v>0.195090322016127</v>
      </c>
      <c r="BZ17" s="10">
        <f t="shared" si="78"/>
        <v>-0.8032075314806455</v>
      </c>
      <c r="CA17" s="11">
        <f t="shared" si="79"/>
        <v>0.59569930449243247</v>
      </c>
      <c r="CB17" s="10">
        <f t="shared" si="80"/>
        <v>-0.47139673682599831</v>
      </c>
      <c r="CC17" s="11">
        <f t="shared" si="81"/>
        <v>0.88192126434835472</v>
      </c>
      <c r="CD17" s="10">
        <f t="shared" si="82"/>
        <v>-4.9067674327418521E-2</v>
      </c>
      <c r="CE17" s="11">
        <f t="shared" si="83"/>
        <v>0.99879545620517241</v>
      </c>
      <c r="CF17" s="10">
        <f t="shared" si="84"/>
        <v>0.38268343236508956</v>
      </c>
      <c r="CG17" s="11">
        <f t="shared" si="85"/>
        <v>0.92387953251128685</v>
      </c>
      <c r="CH17" s="10">
        <f t="shared" si="86"/>
        <v>0.74095112535495666</v>
      </c>
      <c r="CI17" s="11">
        <f t="shared" si="87"/>
        <v>0.67155895484702099</v>
      </c>
      <c r="CJ17" s="10">
        <f t="shared" si="88"/>
        <v>0.95694033573220894</v>
      </c>
      <c r="CK17" s="11">
        <f t="shared" si="89"/>
        <v>0.29028467725446211</v>
      </c>
      <c r="CL17" s="10">
        <f t="shared" si="90"/>
        <v>0.9891765099647809</v>
      </c>
      <c r="CM17" s="11">
        <f t="shared" si="91"/>
        <v>-0.14673047445536228</v>
      </c>
      <c r="CN17" s="10">
        <f t="shared" si="92"/>
        <v>0.83146961230254679</v>
      </c>
      <c r="CO17" s="11">
        <f t="shared" si="93"/>
        <v>-0.55557023301959996</v>
      </c>
      <c r="CP17" s="10">
        <f t="shared" si="94"/>
        <v>0.51410274419322077</v>
      </c>
      <c r="CQ17" s="11">
        <f t="shared" si="95"/>
        <v>-0.85772861000027256</v>
      </c>
      <c r="CR17" s="10">
        <f t="shared" si="96"/>
        <v>9.8017140329562824E-2</v>
      </c>
      <c r="CS17" s="11">
        <f t="shared" si="97"/>
        <v>-0.99518472667219671</v>
      </c>
      <c r="CT17" s="10">
        <f t="shared" si="98"/>
        <v>-0.33688985339222155</v>
      </c>
      <c r="CU17" s="11">
        <f t="shared" si="99"/>
        <v>-0.94154406518302025</v>
      </c>
      <c r="CV17" s="10">
        <f t="shared" si="100"/>
        <v>-0.70710678118654635</v>
      </c>
      <c r="CW17" s="11">
        <f t="shared" si="101"/>
        <v>-0.70710678118654868</v>
      </c>
      <c r="CX17" s="10">
        <f t="shared" si="102"/>
        <v>-0.94154406518302025</v>
      </c>
      <c r="CY17" s="11">
        <f t="shared" si="103"/>
        <v>-0.33688985339222144</v>
      </c>
      <c r="CZ17" s="10">
        <f t="shared" si="104"/>
        <v>-0.99518472667219704</v>
      </c>
      <c r="DA17" s="11">
        <f t="shared" si="105"/>
        <v>9.801714032955941E-2</v>
      </c>
      <c r="DB17" s="10">
        <f t="shared" si="106"/>
        <v>-0.85772861000027256</v>
      </c>
      <c r="DC17" s="11">
        <f t="shared" si="107"/>
        <v>0.51410274419322088</v>
      </c>
      <c r="DD17" s="10">
        <f t="shared" si="108"/>
        <v>-0.55557023301960273</v>
      </c>
      <c r="DE17" s="11">
        <f t="shared" si="109"/>
        <v>0.8314696123025449</v>
      </c>
      <c r="DF17" s="10">
        <f t="shared" si="110"/>
        <v>-0.14673047445536216</v>
      </c>
      <c r="DG17" s="11">
        <f t="shared" si="111"/>
        <v>0.9891765099647809</v>
      </c>
      <c r="DH17" s="10">
        <f t="shared" si="112"/>
        <v>0.29028467725446222</v>
      </c>
      <c r="DI17" s="11">
        <f t="shared" si="113"/>
        <v>0.95694033573220894</v>
      </c>
      <c r="DJ17" s="10">
        <f t="shared" si="114"/>
        <v>0.67155895484701844</v>
      </c>
      <c r="DK17" s="11">
        <f t="shared" si="115"/>
        <v>0.74095112535495899</v>
      </c>
      <c r="DL17" s="10">
        <f t="shared" si="116"/>
        <v>0.92387953251128685</v>
      </c>
      <c r="DM17" s="11">
        <f t="shared" si="117"/>
        <v>0.38268343236508945</v>
      </c>
      <c r="DN17" s="10">
        <f t="shared" si="118"/>
        <v>0.99879545620517252</v>
      </c>
      <c r="DO17" s="11">
        <f t="shared" si="119"/>
        <v>-4.9067674327415094E-2</v>
      </c>
      <c r="DP17" s="10">
        <f t="shared" si="120"/>
        <v>0.88192126434835461</v>
      </c>
      <c r="DQ17" s="11">
        <f t="shared" si="121"/>
        <v>-0.47139673682599842</v>
      </c>
      <c r="DR17" s="10">
        <f t="shared" si="122"/>
        <v>0.59569930449243524</v>
      </c>
      <c r="DS17" s="11">
        <f t="shared" si="123"/>
        <v>-0.8032075314806435</v>
      </c>
      <c r="DT17" s="10">
        <f t="shared" si="124"/>
        <v>0.19509032201613036</v>
      </c>
      <c r="DU17" s="11">
        <f t="shared" si="125"/>
        <v>-0.98078528040322999</v>
      </c>
      <c r="DV17" s="10">
        <f t="shared" si="126"/>
        <v>-0.24298017990326207</v>
      </c>
      <c r="DW17" s="11">
        <f t="shared" si="127"/>
        <v>-0.97003125319454442</v>
      </c>
      <c r="DX17" s="10">
        <f t="shared" si="128"/>
        <v>-0.63439328416364427</v>
      </c>
      <c r="DY17" s="11">
        <f t="shared" si="129"/>
        <v>-0.77301045336273799</v>
      </c>
      <c r="DZ17" s="10">
        <f t="shared" si="130"/>
        <v>-0.90398929312344278</v>
      </c>
      <c r="EA17" s="11">
        <f t="shared" si="131"/>
        <v>-0.42755509343028331</v>
      </c>
      <c r="EB17" s="10">
        <f t="shared" si="132"/>
        <v>-1</v>
      </c>
      <c r="EC17" s="11">
        <f t="shared" si="133"/>
        <v>-1.102633609417758E-15</v>
      </c>
    </row>
    <row r="18" spans="1:133">
      <c r="A18">
        <v>10</v>
      </c>
      <c r="B18" s="6">
        <f>PSK!D16</f>
        <v>0.70710678118654746</v>
      </c>
      <c r="C18" s="2"/>
      <c r="D18" s="10">
        <f t="shared" si="4"/>
        <v>1</v>
      </c>
      <c r="E18" s="11">
        <f t="shared" si="5"/>
        <v>0</v>
      </c>
      <c r="F18" s="10">
        <f t="shared" si="6"/>
        <v>0.88192126434835505</v>
      </c>
      <c r="G18" s="11">
        <f t="shared" si="7"/>
        <v>-0.47139673682599764</v>
      </c>
      <c r="H18" s="10">
        <f t="shared" si="8"/>
        <v>0.55557023301960229</v>
      </c>
      <c r="I18" s="11">
        <f t="shared" si="9"/>
        <v>-0.83146961230254524</v>
      </c>
      <c r="J18" s="10">
        <f t="shared" si="10"/>
        <v>9.801714032956077E-2</v>
      </c>
      <c r="K18" s="11">
        <f t="shared" si="11"/>
        <v>-0.99518472667219682</v>
      </c>
      <c r="L18" s="10">
        <f t="shared" si="12"/>
        <v>-0.38268343236508973</v>
      </c>
      <c r="M18" s="11">
        <f t="shared" si="13"/>
        <v>-0.92387953251128674</v>
      </c>
      <c r="N18" s="10">
        <f t="shared" si="14"/>
        <v>-0.77301045336273699</v>
      </c>
      <c r="O18" s="11">
        <f t="shared" si="15"/>
        <v>-0.63439328416364549</v>
      </c>
      <c r="P18" s="10">
        <f t="shared" si="16"/>
        <v>-0.98078528040323043</v>
      </c>
      <c r="Q18" s="11">
        <f t="shared" si="17"/>
        <v>-0.19509032201612861</v>
      </c>
      <c r="R18" s="10">
        <f t="shared" si="18"/>
        <v>-0.95694033573220894</v>
      </c>
      <c r="S18" s="11">
        <f t="shared" si="19"/>
        <v>0.29028467725446211</v>
      </c>
      <c r="T18" s="10">
        <f t="shared" si="20"/>
        <v>-0.70710678118654768</v>
      </c>
      <c r="U18" s="11">
        <f t="shared" si="21"/>
        <v>0.70710678118654746</v>
      </c>
      <c r="V18" s="10">
        <f t="shared" si="22"/>
        <v>-0.29028467725446244</v>
      </c>
      <c r="W18" s="11">
        <f t="shared" si="23"/>
        <v>0.95694033573220882</v>
      </c>
      <c r="X18" s="10">
        <f t="shared" si="24"/>
        <v>0.1950903220161283</v>
      </c>
      <c r="Y18" s="11">
        <f t="shared" si="25"/>
        <v>0.98078528040323043</v>
      </c>
      <c r="Z18" s="10">
        <f t="shared" si="26"/>
        <v>0.63439328416364493</v>
      </c>
      <c r="AA18" s="11">
        <f t="shared" si="27"/>
        <v>0.77301045336273744</v>
      </c>
      <c r="AB18" s="10">
        <f t="shared" si="28"/>
        <v>0.92387953251128652</v>
      </c>
      <c r="AC18" s="11">
        <f t="shared" si="29"/>
        <v>0.38268343236509039</v>
      </c>
      <c r="AD18" s="10">
        <f t="shared" si="30"/>
        <v>0.99518472667219682</v>
      </c>
      <c r="AE18" s="11">
        <f t="shared" si="31"/>
        <v>-9.8017140329560909E-2</v>
      </c>
      <c r="AF18" s="10">
        <f t="shared" si="32"/>
        <v>0.83146961230254546</v>
      </c>
      <c r="AG18" s="11">
        <f t="shared" si="33"/>
        <v>-0.55557023301960184</v>
      </c>
      <c r="AH18" s="10">
        <f t="shared" si="34"/>
        <v>0.47139673682599798</v>
      </c>
      <c r="AI18" s="11">
        <f t="shared" si="35"/>
        <v>-0.88192126434835483</v>
      </c>
      <c r="AJ18" s="10">
        <f t="shared" si="36"/>
        <v>3.06287113727155E-16</v>
      </c>
      <c r="AK18" s="11">
        <f t="shared" si="37"/>
        <v>-1</v>
      </c>
      <c r="AL18" s="10">
        <f t="shared" si="38"/>
        <v>-0.47139673682599748</v>
      </c>
      <c r="AM18" s="11">
        <f t="shared" si="39"/>
        <v>-0.88192126434835516</v>
      </c>
      <c r="AN18" s="10">
        <f t="shared" si="40"/>
        <v>-0.83146961230254512</v>
      </c>
      <c r="AO18" s="11">
        <f t="shared" si="41"/>
        <v>-0.55557023301960229</v>
      </c>
      <c r="AP18" s="10">
        <f t="shared" si="42"/>
        <v>-0.99518472667219693</v>
      </c>
      <c r="AQ18" s="11">
        <f t="shared" si="43"/>
        <v>-9.8017140329560631E-2</v>
      </c>
      <c r="AR18" s="10">
        <f t="shared" si="44"/>
        <v>-0.92387953251128674</v>
      </c>
      <c r="AS18" s="11">
        <f t="shared" si="45"/>
        <v>0.38268343236508984</v>
      </c>
      <c r="AT18" s="10">
        <f t="shared" si="46"/>
        <v>-0.63439328416364538</v>
      </c>
      <c r="AU18" s="11">
        <f t="shared" si="47"/>
        <v>0.7730104533627371</v>
      </c>
      <c r="AV18" s="10">
        <f t="shared" si="48"/>
        <v>-0.19509032201612977</v>
      </c>
      <c r="AW18" s="11">
        <f t="shared" si="49"/>
        <v>0.9807852804032301</v>
      </c>
      <c r="AX18" s="10">
        <f t="shared" si="50"/>
        <v>0.290284677254461</v>
      </c>
      <c r="AY18" s="11">
        <f t="shared" si="51"/>
        <v>0.95694033573220927</v>
      </c>
      <c r="AZ18" s="10">
        <f t="shared" si="52"/>
        <v>0.70710678118654657</v>
      </c>
      <c r="BA18" s="11">
        <f t="shared" si="53"/>
        <v>0.70710678118654846</v>
      </c>
      <c r="BB18" s="10">
        <f t="shared" si="54"/>
        <v>0.95694033573220905</v>
      </c>
      <c r="BC18" s="11">
        <f t="shared" si="55"/>
        <v>0.29028467725446189</v>
      </c>
      <c r="BD18" s="10">
        <f t="shared" si="56"/>
        <v>0.98078528040323032</v>
      </c>
      <c r="BE18" s="11">
        <f t="shared" si="57"/>
        <v>-0.19509032201612886</v>
      </c>
      <c r="BF18" s="10">
        <f t="shared" si="58"/>
        <v>0.77301045336273766</v>
      </c>
      <c r="BG18" s="11">
        <f t="shared" si="59"/>
        <v>-0.63439328416364471</v>
      </c>
      <c r="BH18" s="10">
        <f t="shared" si="60"/>
        <v>0.38268343236509067</v>
      </c>
      <c r="BI18" s="11">
        <f t="shared" si="61"/>
        <v>-0.92387953251128641</v>
      </c>
      <c r="BJ18" s="10">
        <f t="shared" si="62"/>
        <v>-9.8017140329561492E-2</v>
      </c>
      <c r="BK18" s="11">
        <f t="shared" si="63"/>
        <v>-0.99518472667219682</v>
      </c>
      <c r="BL18" s="10">
        <f t="shared" si="64"/>
        <v>-0.55557023301960151</v>
      </c>
      <c r="BM18" s="11">
        <f t="shared" si="65"/>
        <v>-0.83146961230254568</v>
      </c>
      <c r="BN18" s="10">
        <f t="shared" si="66"/>
        <v>-0.88192126434835472</v>
      </c>
      <c r="BO18" s="11">
        <f t="shared" si="67"/>
        <v>-0.47139673682599825</v>
      </c>
      <c r="BP18" s="10">
        <f t="shared" si="68"/>
        <v>-1</v>
      </c>
      <c r="BQ18" s="11">
        <f t="shared" si="69"/>
        <v>-6.1257422745431001E-16</v>
      </c>
      <c r="BR18" s="10">
        <f t="shared" si="70"/>
        <v>-0.88192126434835438</v>
      </c>
      <c r="BS18" s="11">
        <f t="shared" si="71"/>
        <v>0.47139673682599875</v>
      </c>
      <c r="BT18" s="10">
        <f t="shared" si="72"/>
        <v>-0.55557023301960262</v>
      </c>
      <c r="BU18" s="11">
        <f t="shared" si="73"/>
        <v>0.83146961230254501</v>
      </c>
      <c r="BV18" s="10">
        <f t="shared" si="74"/>
        <v>-9.8017140329562699E-2</v>
      </c>
      <c r="BW18" s="11">
        <f t="shared" si="75"/>
        <v>0.99518472667219671</v>
      </c>
      <c r="BX18" s="10">
        <f t="shared" si="76"/>
        <v>0.38268343236508956</v>
      </c>
      <c r="BY18" s="11">
        <f t="shared" si="77"/>
        <v>0.92387953251128685</v>
      </c>
      <c r="BZ18" s="10">
        <f t="shared" si="78"/>
        <v>0.77301045336273577</v>
      </c>
      <c r="CA18" s="11">
        <f t="shared" si="79"/>
        <v>0.63439328416364704</v>
      </c>
      <c r="CB18" s="10">
        <f t="shared" si="80"/>
        <v>0.98078528040323043</v>
      </c>
      <c r="CC18" s="11">
        <f t="shared" si="81"/>
        <v>0.19509032201612833</v>
      </c>
      <c r="CD18" s="10">
        <f t="shared" si="82"/>
        <v>0.95694033573220938</v>
      </c>
      <c r="CE18" s="11">
        <f t="shared" si="83"/>
        <v>-0.29028467725446072</v>
      </c>
      <c r="CF18" s="10">
        <f t="shared" si="84"/>
        <v>0.70710678118654746</v>
      </c>
      <c r="CG18" s="11">
        <f t="shared" si="85"/>
        <v>-0.70710678118654757</v>
      </c>
      <c r="CH18" s="10">
        <f t="shared" si="86"/>
        <v>0.29028467725446389</v>
      </c>
      <c r="CI18" s="11">
        <f t="shared" si="87"/>
        <v>-0.95694033573220838</v>
      </c>
      <c r="CJ18" s="10">
        <f t="shared" si="88"/>
        <v>-0.19509032201612858</v>
      </c>
      <c r="CK18" s="11">
        <f t="shared" si="89"/>
        <v>-0.98078528040323043</v>
      </c>
      <c r="CL18" s="10">
        <f t="shared" si="90"/>
        <v>-0.63439328416364438</v>
      </c>
      <c r="CM18" s="11">
        <f t="shared" si="91"/>
        <v>-0.77301045336273788</v>
      </c>
      <c r="CN18" s="10">
        <f t="shared" si="92"/>
        <v>-0.92387953251128563</v>
      </c>
      <c r="CO18" s="11">
        <f t="shared" si="93"/>
        <v>-0.38268343236509261</v>
      </c>
      <c r="CP18" s="10">
        <f t="shared" si="94"/>
        <v>-0.99518472667219704</v>
      </c>
      <c r="CQ18" s="11">
        <f t="shared" si="95"/>
        <v>9.801714032955941E-2</v>
      </c>
      <c r="CR18" s="10">
        <f t="shared" si="96"/>
        <v>-0.83146961230254679</v>
      </c>
      <c r="CS18" s="11">
        <f t="shared" si="97"/>
        <v>0.55557023301959985</v>
      </c>
      <c r="CT18" s="10">
        <f t="shared" si="98"/>
        <v>-0.47139673682599542</v>
      </c>
      <c r="CU18" s="11">
        <f t="shared" si="99"/>
        <v>0.88192126434835627</v>
      </c>
      <c r="CV18" s="10">
        <f t="shared" si="100"/>
        <v>-2.6952181805817155E-15</v>
      </c>
      <c r="CW18" s="11">
        <f t="shared" si="101"/>
        <v>1</v>
      </c>
      <c r="CX18" s="10">
        <f t="shared" si="102"/>
        <v>0.47139673682599692</v>
      </c>
      <c r="CY18" s="11">
        <f t="shared" si="103"/>
        <v>0.88192126434835538</v>
      </c>
      <c r="CZ18" s="10">
        <f t="shared" si="104"/>
        <v>0.83146961230254579</v>
      </c>
      <c r="DA18" s="11">
        <f t="shared" si="105"/>
        <v>0.5555702330196014</v>
      </c>
      <c r="DB18" s="10">
        <f t="shared" si="106"/>
        <v>0.99518472667219682</v>
      </c>
      <c r="DC18" s="11">
        <f t="shared" si="107"/>
        <v>9.8017140329561242E-2</v>
      </c>
      <c r="DD18" s="10">
        <f t="shared" si="108"/>
        <v>0.92387953251128629</v>
      </c>
      <c r="DE18" s="11">
        <f t="shared" si="109"/>
        <v>-0.38268343236509089</v>
      </c>
      <c r="DF18" s="10">
        <f t="shared" si="110"/>
        <v>0.63439328416364582</v>
      </c>
      <c r="DG18" s="11">
        <f t="shared" si="111"/>
        <v>-0.77301045336273666</v>
      </c>
      <c r="DH18" s="10">
        <f t="shared" si="112"/>
        <v>0.19509032201613036</v>
      </c>
      <c r="DI18" s="11">
        <f t="shared" si="113"/>
        <v>-0.98078528040322999</v>
      </c>
      <c r="DJ18" s="10">
        <f t="shared" si="114"/>
        <v>-0.29028467725446211</v>
      </c>
      <c r="DK18" s="11">
        <f t="shared" si="115"/>
        <v>-0.95694033573220894</v>
      </c>
      <c r="DL18" s="10">
        <f t="shared" si="116"/>
        <v>-0.70710678118654613</v>
      </c>
      <c r="DM18" s="11">
        <f t="shared" si="117"/>
        <v>-0.70710678118654891</v>
      </c>
      <c r="DN18" s="10">
        <f t="shared" si="118"/>
        <v>-0.95694033573220783</v>
      </c>
      <c r="DO18" s="11">
        <f t="shared" si="119"/>
        <v>-0.29028467725446583</v>
      </c>
      <c r="DP18" s="10">
        <f t="shared" si="120"/>
        <v>-0.9807852804032301</v>
      </c>
      <c r="DQ18" s="11">
        <f t="shared" si="121"/>
        <v>0.19509032201613</v>
      </c>
      <c r="DR18" s="10">
        <f t="shared" si="122"/>
        <v>-0.7730104533627391</v>
      </c>
      <c r="DS18" s="11">
        <f t="shared" si="123"/>
        <v>0.63439328416364282</v>
      </c>
      <c r="DT18" s="10">
        <f t="shared" si="124"/>
        <v>-0.38268343236509123</v>
      </c>
      <c r="DU18" s="11">
        <f t="shared" si="125"/>
        <v>0.92387953251128618</v>
      </c>
      <c r="DV18" s="10">
        <f t="shared" si="126"/>
        <v>9.8017140329560881E-2</v>
      </c>
      <c r="DW18" s="11">
        <f t="shared" si="127"/>
        <v>0.99518472667219682</v>
      </c>
      <c r="DX18" s="10">
        <f t="shared" si="128"/>
        <v>0.55557023301960107</v>
      </c>
      <c r="DY18" s="11">
        <f t="shared" si="129"/>
        <v>0.83146961230254601</v>
      </c>
      <c r="DZ18" s="10">
        <f t="shared" si="130"/>
        <v>0.88192126434835527</v>
      </c>
      <c r="EA18" s="11">
        <f t="shared" si="131"/>
        <v>0.47139673682599725</v>
      </c>
      <c r="EB18" s="10">
        <f t="shared" si="132"/>
        <v>1</v>
      </c>
      <c r="EC18" s="11">
        <f t="shared" si="133"/>
        <v>1.22514845490862E-15</v>
      </c>
    </row>
    <row r="19" spans="1:133">
      <c r="A19">
        <v>11</v>
      </c>
      <c r="B19" s="6">
        <f>PSK!D17</f>
        <v>0.92387953251128652</v>
      </c>
      <c r="C19" s="2"/>
      <c r="D19" s="10">
        <f t="shared" si="4"/>
        <v>1</v>
      </c>
      <c r="E19" s="11">
        <f t="shared" si="5"/>
        <v>0</v>
      </c>
      <c r="F19" s="10">
        <f t="shared" si="6"/>
        <v>0.85772861000027212</v>
      </c>
      <c r="G19" s="11">
        <f t="shared" si="7"/>
        <v>-0.51410274419322166</v>
      </c>
      <c r="H19" s="10">
        <f t="shared" si="8"/>
        <v>0.47139673682599781</v>
      </c>
      <c r="I19" s="11">
        <f t="shared" si="9"/>
        <v>-0.88192126434835494</v>
      </c>
      <c r="J19" s="10">
        <f t="shared" si="10"/>
        <v>-4.9067674327418008E-2</v>
      </c>
      <c r="K19" s="11">
        <f t="shared" si="11"/>
        <v>-0.99879545620517241</v>
      </c>
      <c r="L19" s="10">
        <f t="shared" si="12"/>
        <v>-0.55557023301960196</v>
      </c>
      <c r="M19" s="11">
        <f t="shared" si="13"/>
        <v>-0.83146961230254546</v>
      </c>
      <c r="N19" s="10">
        <f t="shared" si="14"/>
        <v>-0.90398929312344334</v>
      </c>
      <c r="O19" s="11">
        <f t="shared" si="15"/>
        <v>-0.42755509343028203</v>
      </c>
      <c r="P19" s="10">
        <f t="shared" si="16"/>
        <v>-0.99518472667219693</v>
      </c>
      <c r="Q19" s="11">
        <f t="shared" si="17"/>
        <v>9.801714032956059E-2</v>
      </c>
      <c r="R19" s="10">
        <f t="shared" si="18"/>
        <v>-0.80320753148064494</v>
      </c>
      <c r="S19" s="11">
        <f t="shared" si="19"/>
        <v>0.59569930449243325</v>
      </c>
      <c r="T19" s="10">
        <f t="shared" si="20"/>
        <v>-0.38268343236509034</v>
      </c>
      <c r="U19" s="11">
        <f t="shared" si="21"/>
        <v>0.92387953251128652</v>
      </c>
      <c r="V19" s="10">
        <f t="shared" si="22"/>
        <v>0.14673047445536194</v>
      </c>
      <c r="W19" s="11">
        <f t="shared" si="23"/>
        <v>0.9891765099647809</v>
      </c>
      <c r="X19" s="10">
        <f t="shared" si="24"/>
        <v>0.6343932841636456</v>
      </c>
      <c r="Y19" s="11">
        <f t="shared" si="25"/>
        <v>0.77301045336273688</v>
      </c>
      <c r="Z19" s="10">
        <f t="shared" si="26"/>
        <v>0.94154406518302047</v>
      </c>
      <c r="AA19" s="11">
        <f t="shared" si="27"/>
        <v>0.33688985339222083</v>
      </c>
      <c r="AB19" s="10">
        <f t="shared" si="28"/>
        <v>0.98078528040323043</v>
      </c>
      <c r="AC19" s="11">
        <f t="shared" si="29"/>
        <v>-0.19509032201612825</v>
      </c>
      <c r="AD19" s="10">
        <f t="shared" si="30"/>
        <v>0.74095112535495855</v>
      </c>
      <c r="AE19" s="11">
        <f t="shared" si="31"/>
        <v>-0.671558954847019</v>
      </c>
      <c r="AF19" s="10">
        <f t="shared" si="32"/>
        <v>0.29028467725446255</v>
      </c>
      <c r="AG19" s="11">
        <f t="shared" si="33"/>
        <v>-0.95694033573220882</v>
      </c>
      <c r="AH19" s="10">
        <f t="shared" si="34"/>
        <v>-0.24298017990326279</v>
      </c>
      <c r="AI19" s="11">
        <f t="shared" si="35"/>
        <v>-0.97003125319454431</v>
      </c>
      <c r="AJ19" s="10">
        <f t="shared" si="36"/>
        <v>-0.70710678118654668</v>
      </c>
      <c r="AK19" s="11">
        <f t="shared" si="37"/>
        <v>-0.70710678118654835</v>
      </c>
      <c r="AL19" s="10">
        <f t="shared" si="38"/>
        <v>-0.97003125319454409</v>
      </c>
      <c r="AM19" s="11">
        <f t="shared" si="39"/>
        <v>-0.24298017990326343</v>
      </c>
      <c r="AN19" s="10">
        <f t="shared" si="40"/>
        <v>-0.95694033573220871</v>
      </c>
      <c r="AO19" s="11">
        <f t="shared" si="41"/>
        <v>0.29028467725446278</v>
      </c>
      <c r="AP19" s="10">
        <f t="shared" si="42"/>
        <v>-0.67155895484701944</v>
      </c>
      <c r="AQ19" s="11">
        <f t="shared" si="43"/>
        <v>0.74095112535495811</v>
      </c>
      <c r="AR19" s="10">
        <f t="shared" si="44"/>
        <v>-0.19509032201612803</v>
      </c>
      <c r="AS19" s="11">
        <f t="shared" si="45"/>
        <v>0.98078528040323054</v>
      </c>
      <c r="AT19" s="10">
        <f t="shared" si="46"/>
        <v>0.33688985339222022</v>
      </c>
      <c r="AU19" s="11">
        <f t="shared" si="47"/>
        <v>0.9415440651830207</v>
      </c>
      <c r="AV19" s="10">
        <f t="shared" si="48"/>
        <v>0.77301045336273588</v>
      </c>
      <c r="AW19" s="11">
        <f t="shared" si="49"/>
        <v>0.63439328416364682</v>
      </c>
      <c r="AX19" s="10">
        <f t="shared" si="50"/>
        <v>0.98917650996478068</v>
      </c>
      <c r="AY19" s="11">
        <f t="shared" si="51"/>
        <v>0.1467304744553635</v>
      </c>
      <c r="AZ19" s="10">
        <f t="shared" si="52"/>
        <v>0.92387953251128674</v>
      </c>
      <c r="BA19" s="11">
        <f t="shared" si="53"/>
        <v>-0.38268343236508973</v>
      </c>
      <c r="BB19" s="10">
        <f t="shared" si="54"/>
        <v>0.59569930449243347</v>
      </c>
      <c r="BC19" s="11">
        <f t="shared" si="55"/>
        <v>-0.80320753148064483</v>
      </c>
      <c r="BD19" s="10">
        <f t="shared" si="56"/>
        <v>9.8017140329559049E-2</v>
      </c>
      <c r="BE19" s="11">
        <f t="shared" si="57"/>
        <v>-0.99518472667219704</v>
      </c>
      <c r="BF19" s="10">
        <f t="shared" si="58"/>
        <v>-0.42755509343028025</v>
      </c>
      <c r="BG19" s="11">
        <f t="shared" si="59"/>
        <v>-0.90398929312344423</v>
      </c>
      <c r="BH19" s="10">
        <f t="shared" si="60"/>
        <v>-0.83146961230254501</v>
      </c>
      <c r="BI19" s="11">
        <f t="shared" si="61"/>
        <v>-0.55557023301960251</v>
      </c>
      <c r="BJ19" s="10">
        <f t="shared" si="62"/>
        <v>-0.99879545620517241</v>
      </c>
      <c r="BK19" s="11">
        <f t="shared" si="63"/>
        <v>-4.9067674327418459E-2</v>
      </c>
      <c r="BL19" s="10">
        <f t="shared" si="64"/>
        <v>-0.88192126434835616</v>
      </c>
      <c r="BM19" s="11">
        <f t="shared" si="65"/>
        <v>0.47139673682599564</v>
      </c>
      <c r="BN19" s="10">
        <f t="shared" si="66"/>
        <v>-0.51410274419322377</v>
      </c>
      <c r="BO19" s="11">
        <f t="shared" si="67"/>
        <v>0.8577286100002709</v>
      </c>
      <c r="BP19" s="10">
        <f t="shared" si="68"/>
        <v>-2.4501884895999915E-15</v>
      </c>
      <c r="BQ19" s="11">
        <f t="shared" si="69"/>
        <v>1</v>
      </c>
      <c r="BR19" s="10">
        <f t="shared" si="70"/>
        <v>0.51410274419322266</v>
      </c>
      <c r="BS19" s="11">
        <f t="shared" si="71"/>
        <v>0.85772861000027156</v>
      </c>
      <c r="BT19" s="10">
        <f t="shared" si="72"/>
        <v>0.88192126434835549</v>
      </c>
      <c r="BU19" s="11">
        <f t="shared" si="73"/>
        <v>0.47139673682599681</v>
      </c>
      <c r="BV19" s="10">
        <f t="shared" si="74"/>
        <v>0.99879545620517252</v>
      </c>
      <c r="BW19" s="11">
        <f t="shared" si="75"/>
        <v>-4.9067674327415337E-2</v>
      </c>
      <c r="BX19" s="10">
        <f t="shared" si="76"/>
        <v>0.83146961230254479</v>
      </c>
      <c r="BY19" s="11">
        <f t="shared" si="77"/>
        <v>-0.55557023301960284</v>
      </c>
      <c r="BZ19" s="10">
        <f t="shared" si="78"/>
        <v>0.42755509343028142</v>
      </c>
      <c r="CA19" s="11">
        <f t="shared" si="79"/>
        <v>-0.90398929312344367</v>
      </c>
      <c r="CB19" s="10">
        <f t="shared" si="80"/>
        <v>-9.8017140329557703E-2</v>
      </c>
      <c r="CC19" s="11">
        <f t="shared" si="81"/>
        <v>-0.99518472667219715</v>
      </c>
      <c r="CD19" s="10">
        <f t="shared" si="82"/>
        <v>-0.59569930449243091</v>
      </c>
      <c r="CE19" s="11">
        <f t="shared" si="83"/>
        <v>-0.80320753148064672</v>
      </c>
      <c r="CF19" s="10">
        <f t="shared" si="84"/>
        <v>-0.92387953251128696</v>
      </c>
      <c r="CG19" s="11">
        <f t="shared" si="85"/>
        <v>-0.38268343236508934</v>
      </c>
      <c r="CH19" s="10">
        <f t="shared" si="86"/>
        <v>-0.98917650996478146</v>
      </c>
      <c r="CI19" s="11">
        <f t="shared" si="87"/>
        <v>0.14673047445535864</v>
      </c>
      <c r="CJ19" s="10">
        <f t="shared" si="88"/>
        <v>-0.77301045336273677</v>
      </c>
      <c r="CK19" s="11">
        <f t="shared" si="89"/>
        <v>0.63439328416364571</v>
      </c>
      <c r="CL19" s="10">
        <f t="shared" si="90"/>
        <v>-0.33688985339222316</v>
      </c>
      <c r="CM19" s="11">
        <f t="shared" si="91"/>
        <v>0.9415440651830197</v>
      </c>
      <c r="CN19" s="10">
        <f t="shared" si="92"/>
        <v>0.19509032201612497</v>
      </c>
      <c r="CO19" s="11">
        <f t="shared" si="93"/>
        <v>0.9807852804032311</v>
      </c>
      <c r="CP19" s="10">
        <f t="shared" si="94"/>
        <v>0.67155895484701844</v>
      </c>
      <c r="CQ19" s="11">
        <f t="shared" si="95"/>
        <v>0.74095112535495899</v>
      </c>
      <c r="CR19" s="10">
        <f t="shared" si="96"/>
        <v>0.95694033573220783</v>
      </c>
      <c r="CS19" s="11">
        <f t="shared" si="97"/>
        <v>0.29028467725446572</v>
      </c>
      <c r="CT19" s="10">
        <f t="shared" si="98"/>
        <v>0.97003125319454397</v>
      </c>
      <c r="CU19" s="11">
        <f t="shared" si="99"/>
        <v>-0.24298017990326384</v>
      </c>
      <c r="CV19" s="10">
        <f t="shared" si="100"/>
        <v>0.70710678118654757</v>
      </c>
      <c r="CW19" s="11">
        <f t="shared" si="101"/>
        <v>-0.70710678118654746</v>
      </c>
      <c r="CX19" s="10">
        <f t="shared" si="102"/>
        <v>0.24298017990326753</v>
      </c>
      <c r="CY19" s="11">
        <f t="shared" si="103"/>
        <v>-0.97003125319454309</v>
      </c>
      <c r="CZ19" s="10">
        <f t="shared" si="104"/>
        <v>-0.29028467725446211</v>
      </c>
      <c r="DA19" s="11">
        <f t="shared" si="105"/>
        <v>-0.95694033573220894</v>
      </c>
      <c r="DB19" s="10">
        <f t="shared" si="106"/>
        <v>-0.74095112535495888</v>
      </c>
      <c r="DC19" s="11">
        <f t="shared" si="107"/>
        <v>-0.67155895484701866</v>
      </c>
      <c r="DD19" s="10">
        <f t="shared" si="108"/>
        <v>-0.9807852804032311</v>
      </c>
      <c r="DE19" s="11">
        <f t="shared" si="109"/>
        <v>-0.19509032201612519</v>
      </c>
      <c r="DF19" s="10">
        <f t="shared" si="110"/>
        <v>-0.94154406518302092</v>
      </c>
      <c r="DG19" s="11">
        <f t="shared" si="111"/>
        <v>0.33688985339221955</v>
      </c>
      <c r="DH19" s="10">
        <f t="shared" si="112"/>
        <v>-0.63439328416364871</v>
      </c>
      <c r="DI19" s="11">
        <f t="shared" si="113"/>
        <v>0.77301045336273433</v>
      </c>
      <c r="DJ19" s="10">
        <f t="shared" si="114"/>
        <v>-0.14673047445536241</v>
      </c>
      <c r="DK19" s="11">
        <f t="shared" si="115"/>
        <v>0.9891765099647809</v>
      </c>
      <c r="DL19" s="10">
        <f t="shared" si="116"/>
        <v>0.38268343236508912</v>
      </c>
      <c r="DM19" s="11">
        <f t="shared" si="117"/>
        <v>0.92387953251128707</v>
      </c>
      <c r="DN19" s="10">
        <f t="shared" si="118"/>
        <v>0.80320753148064228</v>
      </c>
      <c r="DO19" s="11">
        <f t="shared" si="119"/>
        <v>0.5956993044924368</v>
      </c>
      <c r="DP19" s="10">
        <f t="shared" si="120"/>
        <v>0.99518472667219682</v>
      </c>
      <c r="DQ19" s="11">
        <f t="shared" si="121"/>
        <v>9.8017140329561492E-2</v>
      </c>
      <c r="DR19" s="10">
        <f t="shared" si="122"/>
        <v>0.90398929312344378</v>
      </c>
      <c r="DS19" s="11">
        <f t="shared" si="123"/>
        <v>-0.4275550934302812</v>
      </c>
      <c r="DT19" s="10">
        <f t="shared" si="124"/>
        <v>0.55557023301960606</v>
      </c>
      <c r="DU19" s="11">
        <f t="shared" si="125"/>
        <v>-0.83146961230254268</v>
      </c>
      <c r="DV19" s="10">
        <f t="shared" si="126"/>
        <v>4.9067674327415579E-2</v>
      </c>
      <c r="DW19" s="11">
        <f t="shared" si="127"/>
        <v>-0.99879545620517252</v>
      </c>
      <c r="DX19" s="10">
        <f t="shared" si="128"/>
        <v>-0.47139673682599348</v>
      </c>
      <c r="DY19" s="11">
        <f t="shared" si="129"/>
        <v>-0.88192126434835727</v>
      </c>
      <c r="DZ19" s="10">
        <f t="shared" si="130"/>
        <v>-0.85772861000027323</v>
      </c>
      <c r="EA19" s="11">
        <f t="shared" si="131"/>
        <v>-0.51410274419321977</v>
      </c>
      <c r="EB19" s="10">
        <f t="shared" si="132"/>
        <v>-1</v>
      </c>
      <c r="EC19" s="11">
        <f t="shared" si="133"/>
        <v>-4.9003769791999829E-15</v>
      </c>
    </row>
    <row r="20" spans="1:133">
      <c r="A20">
        <v>12</v>
      </c>
      <c r="B20" s="6">
        <f>PSK!D18</f>
        <v>1</v>
      </c>
      <c r="C20" s="2"/>
      <c r="D20" s="10">
        <f t="shared" si="4"/>
        <v>1</v>
      </c>
      <c r="E20" s="11">
        <f t="shared" si="5"/>
        <v>0</v>
      </c>
      <c r="F20" s="10">
        <f t="shared" si="6"/>
        <v>0.83146961230254524</v>
      </c>
      <c r="G20" s="11">
        <f t="shared" si="7"/>
        <v>-0.55557023301960218</v>
      </c>
      <c r="H20" s="10">
        <f t="shared" si="8"/>
        <v>0.38268343236508984</v>
      </c>
      <c r="I20" s="11">
        <f t="shared" si="9"/>
        <v>-0.92387953251128674</v>
      </c>
      <c r="J20" s="10">
        <f t="shared" si="10"/>
        <v>-0.19509032201612819</v>
      </c>
      <c r="K20" s="11">
        <f t="shared" si="11"/>
        <v>-0.98078528040323043</v>
      </c>
      <c r="L20" s="10">
        <f t="shared" si="12"/>
        <v>-0.70710678118654746</v>
      </c>
      <c r="M20" s="11">
        <f t="shared" si="13"/>
        <v>-0.70710678118654757</v>
      </c>
      <c r="N20" s="10">
        <f t="shared" si="14"/>
        <v>-0.98078528040323043</v>
      </c>
      <c r="O20" s="11">
        <f t="shared" si="15"/>
        <v>-0.19509032201612861</v>
      </c>
      <c r="P20" s="10">
        <f t="shared" si="16"/>
        <v>-0.92387953251128685</v>
      </c>
      <c r="Q20" s="11">
        <f t="shared" si="17"/>
        <v>0.38268343236508967</v>
      </c>
      <c r="R20" s="10">
        <f t="shared" si="18"/>
        <v>-0.55557023301960218</v>
      </c>
      <c r="S20" s="11">
        <f t="shared" si="19"/>
        <v>0.83146961230254524</v>
      </c>
      <c r="T20" s="10">
        <f t="shared" si="20"/>
        <v>-1.83772268236293E-16</v>
      </c>
      <c r="U20" s="11">
        <f t="shared" si="21"/>
        <v>1</v>
      </c>
      <c r="V20" s="10">
        <f t="shared" si="22"/>
        <v>0.55557023301960184</v>
      </c>
      <c r="W20" s="11">
        <f t="shared" si="23"/>
        <v>0.83146961230254546</v>
      </c>
      <c r="X20" s="10">
        <f t="shared" si="24"/>
        <v>0.92387953251128652</v>
      </c>
      <c r="Y20" s="11">
        <f t="shared" si="25"/>
        <v>0.38268343236509039</v>
      </c>
      <c r="Z20" s="10">
        <f t="shared" si="26"/>
        <v>0.98078528040323065</v>
      </c>
      <c r="AA20" s="11">
        <f t="shared" si="27"/>
        <v>-0.19509032201612736</v>
      </c>
      <c r="AB20" s="10">
        <f t="shared" si="28"/>
        <v>0.70710678118654768</v>
      </c>
      <c r="AC20" s="11">
        <f t="shared" si="29"/>
        <v>-0.70710678118654735</v>
      </c>
      <c r="AD20" s="10">
        <f t="shared" si="30"/>
        <v>0.19509032201612792</v>
      </c>
      <c r="AE20" s="11">
        <f t="shared" si="31"/>
        <v>-0.98078528040323054</v>
      </c>
      <c r="AF20" s="10">
        <f t="shared" si="32"/>
        <v>-0.38268343236508989</v>
      </c>
      <c r="AG20" s="11">
        <f t="shared" si="33"/>
        <v>-0.92387953251128674</v>
      </c>
      <c r="AH20" s="10">
        <f t="shared" si="34"/>
        <v>-0.83146961230254424</v>
      </c>
      <c r="AI20" s="11">
        <f t="shared" si="35"/>
        <v>-0.55557023301960384</v>
      </c>
      <c r="AJ20" s="10">
        <f t="shared" si="36"/>
        <v>-1</v>
      </c>
      <c r="AK20" s="11">
        <f t="shared" si="37"/>
        <v>-3.67544536472586E-16</v>
      </c>
      <c r="AL20" s="10">
        <f t="shared" si="38"/>
        <v>-0.83146961230254457</v>
      </c>
      <c r="AM20" s="11">
        <f t="shared" si="39"/>
        <v>0.55557023301960318</v>
      </c>
      <c r="AN20" s="10">
        <f t="shared" si="40"/>
        <v>-0.38268343236509056</v>
      </c>
      <c r="AO20" s="11">
        <f t="shared" si="41"/>
        <v>0.92387953251128641</v>
      </c>
      <c r="AP20" s="10">
        <f t="shared" si="42"/>
        <v>0.19509032201612719</v>
      </c>
      <c r="AQ20" s="11">
        <f t="shared" si="43"/>
        <v>0.98078528040323065</v>
      </c>
      <c r="AR20" s="10">
        <f t="shared" si="44"/>
        <v>0.70710678118654657</v>
      </c>
      <c r="AS20" s="11">
        <f t="shared" si="45"/>
        <v>0.70710678118654846</v>
      </c>
      <c r="AT20" s="10">
        <f t="shared" si="46"/>
        <v>0.98078528040323043</v>
      </c>
      <c r="AU20" s="11">
        <f t="shared" si="47"/>
        <v>0.19509032201612808</v>
      </c>
      <c r="AV20" s="10">
        <f t="shared" si="48"/>
        <v>0.9238795325112874</v>
      </c>
      <c r="AW20" s="11">
        <f t="shared" si="49"/>
        <v>-0.38268343236508806</v>
      </c>
      <c r="AX20" s="10">
        <f t="shared" si="50"/>
        <v>0.55557023301960251</v>
      </c>
      <c r="AY20" s="11">
        <f t="shared" si="51"/>
        <v>-0.83146961230254501</v>
      </c>
      <c r="AZ20" s="10">
        <f t="shared" si="52"/>
        <v>5.51316804708879E-16</v>
      </c>
      <c r="BA20" s="11">
        <f t="shared" si="53"/>
        <v>-1</v>
      </c>
      <c r="BB20" s="10">
        <f t="shared" si="54"/>
        <v>-0.55557023301960151</v>
      </c>
      <c r="BC20" s="11">
        <f t="shared" si="55"/>
        <v>-0.83146961230254568</v>
      </c>
      <c r="BD20" s="10">
        <f t="shared" si="56"/>
        <v>-0.92387953251128707</v>
      </c>
      <c r="BE20" s="11">
        <f t="shared" si="57"/>
        <v>-0.38268343236508912</v>
      </c>
      <c r="BF20" s="10">
        <f t="shared" si="58"/>
        <v>-0.98078528040323065</v>
      </c>
      <c r="BG20" s="11">
        <f t="shared" si="59"/>
        <v>0.195090322016127</v>
      </c>
      <c r="BH20" s="10">
        <f t="shared" si="60"/>
        <v>-0.70710678118654735</v>
      </c>
      <c r="BI20" s="11">
        <f t="shared" si="61"/>
        <v>0.70710678118654768</v>
      </c>
      <c r="BJ20" s="10">
        <f t="shared" si="62"/>
        <v>-0.19509032201613</v>
      </c>
      <c r="BK20" s="11">
        <f t="shared" si="63"/>
        <v>0.9807852804032301</v>
      </c>
      <c r="BL20" s="10">
        <f t="shared" si="64"/>
        <v>0.38268343236508628</v>
      </c>
      <c r="BM20" s="11">
        <f t="shared" si="65"/>
        <v>0.92387953251128818</v>
      </c>
      <c r="BN20" s="10">
        <f t="shared" si="66"/>
        <v>0.83146961230254401</v>
      </c>
      <c r="BO20" s="11">
        <f t="shared" si="67"/>
        <v>0.55557023301960407</v>
      </c>
      <c r="BP20" s="10">
        <f t="shared" si="68"/>
        <v>1</v>
      </c>
      <c r="BQ20" s="11">
        <f t="shared" si="69"/>
        <v>7.3508907294517201E-16</v>
      </c>
      <c r="BR20" s="10">
        <f t="shared" si="70"/>
        <v>0.83146961230254479</v>
      </c>
      <c r="BS20" s="11">
        <f t="shared" si="71"/>
        <v>-0.55557023301960284</v>
      </c>
      <c r="BT20" s="10">
        <f t="shared" si="72"/>
        <v>0.38268343236508762</v>
      </c>
      <c r="BU20" s="11">
        <f t="shared" si="73"/>
        <v>-0.92387953251128763</v>
      </c>
      <c r="BV20" s="10">
        <f t="shared" si="74"/>
        <v>-0.19509032201612858</v>
      </c>
      <c r="BW20" s="11">
        <f t="shared" si="75"/>
        <v>-0.98078528040323043</v>
      </c>
      <c r="BX20" s="10">
        <f t="shared" si="76"/>
        <v>-0.70710678118654635</v>
      </c>
      <c r="BY20" s="11">
        <f t="shared" si="77"/>
        <v>-0.70710678118654868</v>
      </c>
      <c r="BZ20" s="10">
        <f t="shared" si="78"/>
        <v>-0.98078528040323043</v>
      </c>
      <c r="CA20" s="11">
        <f t="shared" si="79"/>
        <v>-0.19509032201612844</v>
      </c>
      <c r="CB20" s="10">
        <f t="shared" si="80"/>
        <v>-0.92387953251128763</v>
      </c>
      <c r="CC20" s="11">
        <f t="shared" si="81"/>
        <v>0.38268343236508773</v>
      </c>
      <c r="CD20" s="10">
        <f t="shared" si="82"/>
        <v>-0.55557023301960273</v>
      </c>
      <c r="CE20" s="11">
        <f t="shared" si="83"/>
        <v>0.8314696123025449</v>
      </c>
      <c r="CF20" s="10">
        <f t="shared" si="84"/>
        <v>-2.6952181805817155E-15</v>
      </c>
      <c r="CG20" s="11">
        <f t="shared" si="85"/>
        <v>1</v>
      </c>
      <c r="CH20" s="10">
        <f t="shared" si="86"/>
        <v>0.55557023301959829</v>
      </c>
      <c r="CI20" s="11">
        <f t="shared" si="87"/>
        <v>0.8314696123025479</v>
      </c>
      <c r="CJ20" s="10">
        <f t="shared" si="88"/>
        <v>0.92387953251128685</v>
      </c>
      <c r="CK20" s="11">
        <f t="shared" si="89"/>
        <v>0.38268343236508945</v>
      </c>
      <c r="CL20" s="10">
        <f t="shared" si="90"/>
        <v>0.98078528040323076</v>
      </c>
      <c r="CM20" s="11">
        <f t="shared" si="91"/>
        <v>-0.19509032201612664</v>
      </c>
      <c r="CN20" s="10">
        <f t="shared" si="92"/>
        <v>0.70710678118655013</v>
      </c>
      <c r="CO20" s="11">
        <f t="shared" si="93"/>
        <v>-0.70710678118654491</v>
      </c>
      <c r="CP20" s="10">
        <f t="shared" si="94"/>
        <v>0.19509032201612689</v>
      </c>
      <c r="CQ20" s="11">
        <f t="shared" si="95"/>
        <v>-0.98078528040323076</v>
      </c>
      <c r="CR20" s="10">
        <f t="shared" si="96"/>
        <v>-0.38268343236508923</v>
      </c>
      <c r="CS20" s="11">
        <f t="shared" si="97"/>
        <v>-0.92387953251128696</v>
      </c>
      <c r="CT20" s="10">
        <f t="shared" si="98"/>
        <v>-0.83146961230254579</v>
      </c>
      <c r="CU20" s="11">
        <f t="shared" si="99"/>
        <v>-0.55557023301960151</v>
      </c>
      <c r="CV20" s="10">
        <f t="shared" si="100"/>
        <v>-1</v>
      </c>
      <c r="CW20" s="11">
        <f t="shared" si="101"/>
        <v>-1.102633609417758E-15</v>
      </c>
      <c r="CX20" s="10">
        <f t="shared" si="102"/>
        <v>-0.83146961230254701</v>
      </c>
      <c r="CY20" s="11">
        <f t="shared" si="103"/>
        <v>0.55557023301959962</v>
      </c>
      <c r="CZ20" s="10">
        <f t="shared" si="104"/>
        <v>-0.38268343236509123</v>
      </c>
      <c r="DA20" s="11">
        <f t="shared" si="105"/>
        <v>0.92387953251128618</v>
      </c>
      <c r="DB20" s="10">
        <f t="shared" si="106"/>
        <v>0.19509032201612472</v>
      </c>
      <c r="DC20" s="11">
        <f t="shared" si="107"/>
        <v>0.98078528040323121</v>
      </c>
      <c r="DD20" s="10">
        <f t="shared" si="108"/>
        <v>0.70710678118654857</v>
      </c>
      <c r="DE20" s="11">
        <f t="shared" si="109"/>
        <v>0.70710678118654646</v>
      </c>
      <c r="DF20" s="10">
        <f t="shared" si="110"/>
        <v>0.98078528040323032</v>
      </c>
      <c r="DG20" s="11">
        <f t="shared" si="111"/>
        <v>0.1950903220161288</v>
      </c>
      <c r="DH20" s="10">
        <f t="shared" si="112"/>
        <v>0.92387953251128774</v>
      </c>
      <c r="DI20" s="11">
        <f t="shared" si="113"/>
        <v>-0.38268343236508739</v>
      </c>
      <c r="DJ20" s="10">
        <f t="shared" si="114"/>
        <v>0.55557023301960018</v>
      </c>
      <c r="DK20" s="11">
        <f t="shared" si="115"/>
        <v>-0.83146961230254668</v>
      </c>
      <c r="DL20" s="10">
        <f t="shared" si="116"/>
        <v>-4.8995096174619945E-16</v>
      </c>
      <c r="DM20" s="11">
        <f t="shared" si="117"/>
        <v>-1</v>
      </c>
      <c r="DN20" s="10">
        <f t="shared" si="118"/>
        <v>-0.55557023301960096</v>
      </c>
      <c r="DO20" s="11">
        <f t="shared" si="119"/>
        <v>-0.83146961230254612</v>
      </c>
      <c r="DP20" s="10">
        <f t="shared" si="120"/>
        <v>-0.92387953251128541</v>
      </c>
      <c r="DQ20" s="11">
        <f t="shared" si="121"/>
        <v>-0.38268343236509306</v>
      </c>
      <c r="DR20" s="10">
        <f t="shared" si="122"/>
        <v>-0.9807852804032301</v>
      </c>
      <c r="DS20" s="11">
        <f t="shared" si="123"/>
        <v>0.19509032201612977</v>
      </c>
      <c r="DT20" s="10">
        <f t="shared" si="124"/>
        <v>-0.7071067811865529</v>
      </c>
      <c r="DU20" s="11">
        <f t="shared" si="125"/>
        <v>0.70710678118654213</v>
      </c>
      <c r="DV20" s="10">
        <f t="shared" si="126"/>
        <v>-0.19509032201613072</v>
      </c>
      <c r="DW20" s="11">
        <f t="shared" si="127"/>
        <v>0.98078528040322999</v>
      </c>
      <c r="DX20" s="10">
        <f t="shared" si="128"/>
        <v>0.38268343236508556</v>
      </c>
      <c r="DY20" s="11">
        <f t="shared" si="129"/>
        <v>0.92387953251128851</v>
      </c>
      <c r="DZ20" s="10">
        <f t="shared" si="130"/>
        <v>0.83146961230254557</v>
      </c>
      <c r="EA20" s="11">
        <f t="shared" si="131"/>
        <v>0.55557023301960173</v>
      </c>
      <c r="EB20" s="10">
        <f t="shared" si="132"/>
        <v>1</v>
      </c>
      <c r="EC20" s="11">
        <f t="shared" si="133"/>
        <v>1.470178145890344E-15</v>
      </c>
    </row>
    <row r="21" spans="1:133">
      <c r="A21">
        <v>13</v>
      </c>
      <c r="B21" s="6">
        <f>PSK!D19</f>
        <v>0.92387953251128663</v>
      </c>
      <c r="C21" s="2"/>
      <c r="D21" s="10">
        <f t="shared" si="4"/>
        <v>1</v>
      </c>
      <c r="E21" s="11">
        <f t="shared" si="5"/>
        <v>0</v>
      </c>
      <c r="F21" s="10">
        <f t="shared" si="6"/>
        <v>0.80320753148064494</v>
      </c>
      <c r="G21" s="11">
        <f t="shared" si="7"/>
        <v>-0.59569930449243336</v>
      </c>
      <c r="H21" s="10">
        <f t="shared" si="8"/>
        <v>0.29028467725446233</v>
      </c>
      <c r="I21" s="11">
        <f t="shared" si="9"/>
        <v>-0.95694033573220894</v>
      </c>
      <c r="J21" s="10">
        <f t="shared" si="10"/>
        <v>-0.33688985339221994</v>
      </c>
      <c r="K21" s="11">
        <f t="shared" si="11"/>
        <v>-0.94154406518302081</v>
      </c>
      <c r="L21" s="10">
        <f t="shared" si="12"/>
        <v>-0.83146961230254535</v>
      </c>
      <c r="M21" s="11">
        <f t="shared" si="13"/>
        <v>-0.55557023301960218</v>
      </c>
      <c r="N21" s="10">
        <f t="shared" si="14"/>
        <v>-0.99879545620517241</v>
      </c>
      <c r="O21" s="11">
        <f t="shared" si="15"/>
        <v>4.9067674327417724E-2</v>
      </c>
      <c r="P21" s="10">
        <f t="shared" si="16"/>
        <v>-0.7730104533627371</v>
      </c>
      <c r="Q21" s="11">
        <f t="shared" si="17"/>
        <v>0.63439328416364527</v>
      </c>
      <c r="R21" s="10">
        <f t="shared" si="18"/>
        <v>-0.24298017990326412</v>
      </c>
      <c r="S21" s="11">
        <f t="shared" si="19"/>
        <v>0.97003125319454397</v>
      </c>
      <c r="T21" s="10">
        <f t="shared" si="20"/>
        <v>0.38268343236509</v>
      </c>
      <c r="U21" s="11">
        <f t="shared" si="21"/>
        <v>0.92387953251128663</v>
      </c>
      <c r="V21" s="10">
        <f t="shared" si="22"/>
        <v>0.85772861000027201</v>
      </c>
      <c r="W21" s="11">
        <f t="shared" si="23"/>
        <v>0.51410274419322188</v>
      </c>
      <c r="X21" s="10">
        <f t="shared" si="24"/>
        <v>0.99518472667219693</v>
      </c>
      <c r="Y21" s="11">
        <f t="shared" si="25"/>
        <v>-9.8017140329560021E-2</v>
      </c>
      <c r="Z21" s="10">
        <f t="shared" si="26"/>
        <v>0.74095112535495977</v>
      </c>
      <c r="AA21" s="11">
        <f t="shared" si="27"/>
        <v>-0.67155895484701766</v>
      </c>
      <c r="AB21" s="10">
        <f t="shared" si="28"/>
        <v>0.19509032201612878</v>
      </c>
      <c r="AC21" s="11">
        <f t="shared" si="29"/>
        <v>-0.98078528040323032</v>
      </c>
      <c r="AD21" s="10">
        <f t="shared" si="30"/>
        <v>-0.42755509343028203</v>
      </c>
      <c r="AE21" s="11">
        <f t="shared" si="31"/>
        <v>-0.90398929312344334</v>
      </c>
      <c r="AF21" s="10">
        <f t="shared" si="32"/>
        <v>-0.88192126434835483</v>
      </c>
      <c r="AG21" s="11">
        <f t="shared" si="33"/>
        <v>-0.47139673682599803</v>
      </c>
      <c r="AH21" s="10">
        <f t="shared" si="34"/>
        <v>-0.98917650996478113</v>
      </c>
      <c r="AI21" s="11">
        <f t="shared" si="35"/>
        <v>0.14673047445536089</v>
      </c>
      <c r="AJ21" s="10">
        <f t="shared" si="36"/>
        <v>-0.70710678118654713</v>
      </c>
      <c r="AK21" s="11">
        <f t="shared" si="37"/>
        <v>0.70710678118654791</v>
      </c>
      <c r="AL21" s="10">
        <f t="shared" si="38"/>
        <v>-0.14673047445536166</v>
      </c>
      <c r="AM21" s="11">
        <f t="shared" si="39"/>
        <v>0.98917650996478101</v>
      </c>
      <c r="AN21" s="10">
        <f t="shared" si="40"/>
        <v>0.47139673682599736</v>
      </c>
      <c r="AO21" s="11">
        <f t="shared" si="41"/>
        <v>0.88192126434835516</v>
      </c>
      <c r="AP21" s="10">
        <f t="shared" si="42"/>
        <v>0.90398929312344301</v>
      </c>
      <c r="AQ21" s="11">
        <f t="shared" si="43"/>
        <v>0.42755509343028275</v>
      </c>
      <c r="AR21" s="10">
        <f t="shared" si="44"/>
        <v>0.98078528040323065</v>
      </c>
      <c r="AS21" s="11">
        <f t="shared" si="45"/>
        <v>-0.19509032201612714</v>
      </c>
      <c r="AT21" s="10">
        <f t="shared" si="46"/>
        <v>0.67155895484701822</v>
      </c>
      <c r="AU21" s="11">
        <f t="shared" si="47"/>
        <v>-0.74095112535495922</v>
      </c>
      <c r="AV21" s="10">
        <f t="shared" si="48"/>
        <v>9.8017140329562588E-2</v>
      </c>
      <c r="AW21" s="11">
        <f t="shared" si="49"/>
        <v>-0.99518472667219671</v>
      </c>
      <c r="AX21" s="10">
        <f t="shared" si="50"/>
        <v>-0.51410274419322122</v>
      </c>
      <c r="AY21" s="11">
        <f t="shared" si="51"/>
        <v>-0.85772861000027234</v>
      </c>
      <c r="AZ21" s="10">
        <f t="shared" si="52"/>
        <v>-0.92387953251128641</v>
      </c>
      <c r="BA21" s="11">
        <f t="shared" si="53"/>
        <v>-0.38268343236509073</v>
      </c>
      <c r="BB21" s="10">
        <f t="shared" si="54"/>
        <v>-0.97003125319454386</v>
      </c>
      <c r="BC21" s="11">
        <f t="shared" si="55"/>
        <v>0.2429801799032642</v>
      </c>
      <c r="BD21" s="10">
        <f t="shared" si="56"/>
        <v>-0.6343932841636456</v>
      </c>
      <c r="BE21" s="11">
        <f t="shared" si="57"/>
        <v>0.77301045336273688</v>
      </c>
      <c r="BF21" s="10">
        <f t="shared" si="58"/>
        <v>-4.9067674327418521E-2</v>
      </c>
      <c r="BG21" s="11">
        <f t="shared" si="59"/>
        <v>0.99879545620517241</v>
      </c>
      <c r="BH21" s="10">
        <f t="shared" si="60"/>
        <v>0.55557023301960151</v>
      </c>
      <c r="BI21" s="11">
        <f t="shared" si="61"/>
        <v>0.83146961230254579</v>
      </c>
      <c r="BJ21" s="10">
        <f t="shared" si="62"/>
        <v>0.94154406518302036</v>
      </c>
      <c r="BK21" s="11">
        <f t="shared" si="63"/>
        <v>0.33688985339222133</v>
      </c>
      <c r="BL21" s="10">
        <f t="shared" si="64"/>
        <v>0.95694033573220938</v>
      </c>
      <c r="BM21" s="11">
        <f t="shared" si="65"/>
        <v>-0.29028467725446072</v>
      </c>
      <c r="BN21" s="10">
        <f t="shared" si="66"/>
        <v>0.59569930449243513</v>
      </c>
      <c r="BO21" s="11">
        <f t="shared" si="67"/>
        <v>-0.80320753148064361</v>
      </c>
      <c r="BP21" s="10">
        <f t="shared" si="68"/>
        <v>-9.8001034370964746E-16</v>
      </c>
      <c r="BQ21" s="11">
        <f t="shared" si="69"/>
        <v>-1</v>
      </c>
      <c r="BR21" s="10">
        <f t="shared" si="70"/>
        <v>-0.5956993044924338</v>
      </c>
      <c r="BS21" s="11">
        <f t="shared" si="71"/>
        <v>-0.80320753148064461</v>
      </c>
      <c r="BT21" s="10">
        <f t="shared" si="72"/>
        <v>-0.95694033573220894</v>
      </c>
      <c r="BU21" s="11">
        <f t="shared" si="73"/>
        <v>-0.29028467725446222</v>
      </c>
      <c r="BV21" s="10">
        <f t="shared" si="74"/>
        <v>-0.94154406518302092</v>
      </c>
      <c r="BW21" s="11">
        <f t="shared" si="75"/>
        <v>0.33688985339221983</v>
      </c>
      <c r="BX21" s="10">
        <f t="shared" si="76"/>
        <v>-0.55557023301960273</v>
      </c>
      <c r="BY21" s="11">
        <f t="shared" si="77"/>
        <v>0.8314696123025449</v>
      </c>
      <c r="BZ21" s="10">
        <f t="shared" si="78"/>
        <v>4.9067674327416926E-2</v>
      </c>
      <c r="CA21" s="11">
        <f t="shared" si="79"/>
        <v>0.99879545620517241</v>
      </c>
      <c r="CB21" s="10">
        <f t="shared" si="80"/>
        <v>0.63439328416364438</v>
      </c>
      <c r="CC21" s="11">
        <f t="shared" si="81"/>
        <v>0.77301045336273788</v>
      </c>
      <c r="CD21" s="10">
        <f t="shared" si="82"/>
        <v>0.97003125319454353</v>
      </c>
      <c r="CE21" s="11">
        <f t="shared" si="83"/>
        <v>0.24298017990326576</v>
      </c>
      <c r="CF21" s="10">
        <f t="shared" si="84"/>
        <v>0.92387953251128763</v>
      </c>
      <c r="CG21" s="11">
        <f t="shared" si="85"/>
        <v>-0.38268343236508762</v>
      </c>
      <c r="CH21" s="10">
        <f t="shared" si="86"/>
        <v>0.5141027441932241</v>
      </c>
      <c r="CI21" s="11">
        <f t="shared" si="87"/>
        <v>-0.85772861000027067</v>
      </c>
      <c r="CJ21" s="10">
        <f t="shared" si="88"/>
        <v>-9.8017140329560992E-2</v>
      </c>
      <c r="CK21" s="11">
        <f t="shared" si="89"/>
        <v>-0.99518472667219682</v>
      </c>
      <c r="CL21" s="10">
        <f t="shared" si="90"/>
        <v>-0.67155895484701844</v>
      </c>
      <c r="CM21" s="11">
        <f t="shared" si="91"/>
        <v>-0.74095112535495911</v>
      </c>
      <c r="CN21" s="10">
        <f t="shared" si="92"/>
        <v>-0.98078528040322965</v>
      </c>
      <c r="CO21" s="11">
        <f t="shared" si="93"/>
        <v>-0.19509032201613216</v>
      </c>
      <c r="CP21" s="10">
        <f t="shared" si="94"/>
        <v>-0.90398929312344367</v>
      </c>
      <c r="CQ21" s="11">
        <f t="shared" si="95"/>
        <v>0.42755509343028131</v>
      </c>
      <c r="CR21" s="10">
        <f t="shared" si="96"/>
        <v>-0.47139673682599875</v>
      </c>
      <c r="CS21" s="11">
        <f t="shared" si="97"/>
        <v>0.88192126434835438</v>
      </c>
      <c r="CT21" s="10">
        <f t="shared" si="98"/>
        <v>0.14673047445536361</v>
      </c>
      <c r="CU21" s="11">
        <f t="shared" si="99"/>
        <v>0.98917650996478068</v>
      </c>
      <c r="CV21" s="10">
        <f t="shared" si="100"/>
        <v>0.70710678118654602</v>
      </c>
      <c r="CW21" s="11">
        <f t="shared" si="101"/>
        <v>0.70710678118654902</v>
      </c>
      <c r="CX21" s="10">
        <f t="shared" si="102"/>
        <v>0.98917650996478057</v>
      </c>
      <c r="CY21" s="11">
        <f t="shared" si="103"/>
        <v>0.14673047445536422</v>
      </c>
      <c r="CZ21" s="10">
        <f t="shared" si="104"/>
        <v>0.88192126434835472</v>
      </c>
      <c r="DA21" s="11">
        <f t="shared" si="105"/>
        <v>-0.4713967368259982</v>
      </c>
      <c r="DB21" s="10">
        <f t="shared" si="106"/>
        <v>0.42755509343028508</v>
      </c>
      <c r="DC21" s="11">
        <f t="shared" si="107"/>
        <v>-0.90398929312344189</v>
      </c>
      <c r="DD21" s="10">
        <f t="shared" si="108"/>
        <v>-0.19509032201612808</v>
      </c>
      <c r="DE21" s="11">
        <f t="shared" si="109"/>
        <v>-0.98078528040323043</v>
      </c>
      <c r="DF21" s="10">
        <f t="shared" si="110"/>
        <v>-0.7409511253549611</v>
      </c>
      <c r="DG21" s="11">
        <f t="shared" si="111"/>
        <v>-0.67155895484701622</v>
      </c>
      <c r="DH21" s="10">
        <f t="shared" si="112"/>
        <v>-0.99518472667219682</v>
      </c>
      <c r="DI21" s="11">
        <f t="shared" si="113"/>
        <v>-9.8017140329561603E-2</v>
      </c>
      <c r="DJ21" s="10">
        <f t="shared" si="114"/>
        <v>-0.85772861000027101</v>
      </c>
      <c r="DK21" s="11">
        <f t="shared" si="115"/>
        <v>0.51410274419322355</v>
      </c>
      <c r="DL21" s="10">
        <f t="shared" si="116"/>
        <v>-0.38268343236509145</v>
      </c>
      <c r="DM21" s="11">
        <f t="shared" si="117"/>
        <v>0.92387953251128607</v>
      </c>
      <c r="DN21" s="10">
        <f t="shared" si="118"/>
        <v>0.24298017990325826</v>
      </c>
      <c r="DO21" s="11">
        <f t="shared" si="119"/>
        <v>0.97003125319454542</v>
      </c>
      <c r="DP21" s="10">
        <f t="shared" si="120"/>
        <v>0.77301045336273522</v>
      </c>
      <c r="DQ21" s="11">
        <f t="shared" si="121"/>
        <v>0.6343932841636476</v>
      </c>
      <c r="DR21" s="10">
        <f t="shared" si="122"/>
        <v>0.99879545620517241</v>
      </c>
      <c r="DS21" s="11">
        <f t="shared" si="123"/>
        <v>4.9067674327417543E-2</v>
      </c>
      <c r="DT21" s="10">
        <f t="shared" si="124"/>
        <v>0.83146961230254712</v>
      </c>
      <c r="DU21" s="11">
        <f t="shared" si="125"/>
        <v>-0.55557023301959929</v>
      </c>
      <c r="DV21" s="10">
        <f t="shared" si="126"/>
        <v>0.33688985339222038</v>
      </c>
      <c r="DW21" s="11">
        <f t="shared" si="127"/>
        <v>-0.9415440651830207</v>
      </c>
      <c r="DX21" s="10">
        <f t="shared" si="128"/>
        <v>-0.29028467725445822</v>
      </c>
      <c r="DY21" s="11">
        <f t="shared" si="129"/>
        <v>-0.95694033573221016</v>
      </c>
      <c r="DZ21" s="10">
        <f t="shared" si="130"/>
        <v>-0.80320753148064417</v>
      </c>
      <c r="EA21" s="11">
        <f t="shared" si="131"/>
        <v>-0.59569930449243425</v>
      </c>
      <c r="EB21" s="10">
        <f t="shared" si="132"/>
        <v>-1</v>
      </c>
      <c r="EC21" s="11">
        <f t="shared" si="133"/>
        <v>1.9600206874192949E-15</v>
      </c>
    </row>
    <row r="22" spans="1:133">
      <c r="A22">
        <v>14</v>
      </c>
      <c r="B22" s="6">
        <f>PSK!D20</f>
        <v>0.70710678118654768</v>
      </c>
      <c r="C22" s="2"/>
      <c r="D22" s="10">
        <f t="shared" si="4"/>
        <v>1</v>
      </c>
      <c r="E22" s="11">
        <f t="shared" si="5"/>
        <v>0</v>
      </c>
      <c r="F22" s="10">
        <f t="shared" si="6"/>
        <v>0.77301045336273699</v>
      </c>
      <c r="G22" s="11">
        <f t="shared" si="7"/>
        <v>-0.63439328416364549</v>
      </c>
      <c r="H22" s="10">
        <f t="shared" si="8"/>
        <v>0.19509032201612833</v>
      </c>
      <c r="I22" s="11">
        <f t="shared" si="9"/>
        <v>-0.98078528040323043</v>
      </c>
      <c r="J22" s="10">
        <f t="shared" si="10"/>
        <v>-0.4713967368259977</v>
      </c>
      <c r="K22" s="11">
        <f t="shared" si="11"/>
        <v>-0.88192126434835505</v>
      </c>
      <c r="L22" s="10">
        <f t="shared" si="12"/>
        <v>-0.92387953251128674</v>
      </c>
      <c r="M22" s="11">
        <f t="shared" si="13"/>
        <v>-0.38268343236508989</v>
      </c>
      <c r="N22" s="10">
        <f t="shared" si="14"/>
        <v>-0.95694033573220894</v>
      </c>
      <c r="O22" s="11">
        <f t="shared" si="15"/>
        <v>0.29028467725446211</v>
      </c>
      <c r="P22" s="10">
        <f t="shared" si="16"/>
        <v>-0.55557023301960218</v>
      </c>
      <c r="Q22" s="11">
        <f t="shared" si="17"/>
        <v>0.83146961230254524</v>
      </c>
      <c r="R22" s="10">
        <f t="shared" si="18"/>
        <v>9.801714032956009E-2</v>
      </c>
      <c r="S22" s="11">
        <f t="shared" si="19"/>
        <v>0.99518472667219693</v>
      </c>
      <c r="T22" s="10">
        <f t="shared" si="20"/>
        <v>0.70710678118654735</v>
      </c>
      <c r="U22" s="11">
        <f t="shared" si="21"/>
        <v>0.70710678118654768</v>
      </c>
      <c r="V22" s="10">
        <f t="shared" si="22"/>
        <v>0.99518472667219693</v>
      </c>
      <c r="W22" s="11">
        <f t="shared" si="23"/>
        <v>9.8017140329560506E-2</v>
      </c>
      <c r="X22" s="10">
        <f t="shared" si="24"/>
        <v>0.83146961230254546</v>
      </c>
      <c r="Y22" s="11">
        <f t="shared" si="25"/>
        <v>-0.55557023301960184</v>
      </c>
      <c r="Z22" s="10">
        <f t="shared" si="26"/>
        <v>0.29028467725446339</v>
      </c>
      <c r="AA22" s="11">
        <f t="shared" si="27"/>
        <v>-0.9569403357322086</v>
      </c>
      <c r="AB22" s="10">
        <f t="shared" si="28"/>
        <v>-0.38268343236508989</v>
      </c>
      <c r="AC22" s="11">
        <f t="shared" si="29"/>
        <v>-0.92387953251128674</v>
      </c>
      <c r="AD22" s="10">
        <f t="shared" si="30"/>
        <v>-0.8819212643483556</v>
      </c>
      <c r="AE22" s="11">
        <f t="shared" si="31"/>
        <v>-0.47139673682599648</v>
      </c>
      <c r="AF22" s="10">
        <f t="shared" si="32"/>
        <v>-0.98078528040323065</v>
      </c>
      <c r="AG22" s="11">
        <f t="shared" si="33"/>
        <v>0.19509032201612725</v>
      </c>
      <c r="AH22" s="10">
        <f t="shared" si="34"/>
        <v>-0.63439328416364671</v>
      </c>
      <c r="AI22" s="11">
        <f t="shared" si="35"/>
        <v>0.77301045336273588</v>
      </c>
      <c r="AJ22" s="10">
        <f t="shared" si="36"/>
        <v>-4.28801959218017E-16</v>
      </c>
      <c r="AK22" s="11">
        <f t="shared" si="37"/>
        <v>1</v>
      </c>
      <c r="AL22" s="10">
        <f t="shared" si="38"/>
        <v>0.63439328416364604</v>
      </c>
      <c r="AM22" s="11">
        <f t="shared" si="39"/>
        <v>0.77301045336273644</v>
      </c>
      <c r="AN22" s="10">
        <f t="shared" si="40"/>
        <v>0.98078528040323043</v>
      </c>
      <c r="AO22" s="11">
        <f t="shared" si="41"/>
        <v>0.19509032201612808</v>
      </c>
      <c r="AP22" s="10">
        <f t="shared" si="42"/>
        <v>0.88192126434835605</v>
      </c>
      <c r="AQ22" s="11">
        <f t="shared" si="43"/>
        <v>-0.47139673682599575</v>
      </c>
      <c r="AR22" s="10">
        <f t="shared" si="44"/>
        <v>0.38268343236509067</v>
      </c>
      <c r="AS22" s="11">
        <f t="shared" si="45"/>
        <v>-0.92387953251128641</v>
      </c>
      <c r="AT22" s="10">
        <f t="shared" si="46"/>
        <v>-0.29028467725446255</v>
      </c>
      <c r="AU22" s="11">
        <f t="shared" si="47"/>
        <v>-0.95694033573220882</v>
      </c>
      <c r="AV22" s="10">
        <f t="shared" si="48"/>
        <v>-0.83146961230254401</v>
      </c>
      <c r="AW22" s="11">
        <f t="shared" si="49"/>
        <v>-0.55557023301960395</v>
      </c>
      <c r="AX22" s="10">
        <f t="shared" si="50"/>
        <v>-0.99518472667219693</v>
      </c>
      <c r="AY22" s="11">
        <f t="shared" si="51"/>
        <v>9.801714032955966E-2</v>
      </c>
      <c r="AZ22" s="10">
        <f t="shared" si="52"/>
        <v>-0.70710678118654735</v>
      </c>
      <c r="BA22" s="11">
        <f t="shared" si="53"/>
        <v>0.70710678118654768</v>
      </c>
      <c r="BB22" s="10">
        <f t="shared" si="54"/>
        <v>-9.8017140329559174E-2</v>
      </c>
      <c r="BC22" s="11">
        <f t="shared" si="55"/>
        <v>0.99518472667219704</v>
      </c>
      <c r="BD22" s="10">
        <f t="shared" si="56"/>
        <v>0.5555702330196044</v>
      </c>
      <c r="BE22" s="11">
        <f t="shared" si="57"/>
        <v>0.83146961230254379</v>
      </c>
      <c r="BF22" s="10">
        <f t="shared" si="58"/>
        <v>0.95694033573220794</v>
      </c>
      <c r="BG22" s="11">
        <f t="shared" si="59"/>
        <v>0.2902846772544655</v>
      </c>
      <c r="BH22" s="10">
        <f t="shared" si="60"/>
        <v>0.92387953251128752</v>
      </c>
      <c r="BI22" s="11">
        <f t="shared" si="61"/>
        <v>-0.38268343236508784</v>
      </c>
      <c r="BJ22" s="10">
        <f t="shared" si="62"/>
        <v>0.47139673682599842</v>
      </c>
      <c r="BK22" s="11">
        <f t="shared" si="63"/>
        <v>-0.88192126434835461</v>
      </c>
      <c r="BL22" s="10">
        <f t="shared" si="64"/>
        <v>-0.19509032201612508</v>
      </c>
      <c r="BM22" s="11">
        <f t="shared" si="65"/>
        <v>-0.9807852804032311</v>
      </c>
      <c r="BN22" s="10">
        <f t="shared" si="66"/>
        <v>-0.77301045336273566</v>
      </c>
      <c r="BO22" s="11">
        <f t="shared" si="67"/>
        <v>-0.63439328416364704</v>
      </c>
      <c r="BP22" s="10">
        <f t="shared" si="68"/>
        <v>-1</v>
      </c>
      <c r="BQ22" s="11">
        <f t="shared" si="69"/>
        <v>-8.5760391843603401E-16</v>
      </c>
      <c r="BR22" s="10">
        <f t="shared" si="70"/>
        <v>-0.77301045336273677</v>
      </c>
      <c r="BS22" s="11">
        <f t="shared" si="71"/>
        <v>0.63439328416364571</v>
      </c>
      <c r="BT22" s="10">
        <f t="shared" si="72"/>
        <v>-0.19509032201612678</v>
      </c>
      <c r="BU22" s="11">
        <f t="shared" si="73"/>
        <v>0.98078528040323076</v>
      </c>
      <c r="BV22" s="10">
        <f t="shared" si="74"/>
        <v>0.47139673682599692</v>
      </c>
      <c r="BW22" s="11">
        <f t="shared" si="75"/>
        <v>0.88192126434835538</v>
      </c>
      <c r="BX22" s="10">
        <f t="shared" si="76"/>
        <v>0.92387953251128685</v>
      </c>
      <c r="BY22" s="11">
        <f t="shared" si="77"/>
        <v>0.38268343236508945</v>
      </c>
      <c r="BZ22" s="10">
        <f t="shared" si="78"/>
        <v>0.95694033573220838</v>
      </c>
      <c r="CA22" s="11">
        <f t="shared" si="79"/>
        <v>-0.29028467725446389</v>
      </c>
      <c r="CB22" s="10">
        <f t="shared" si="80"/>
        <v>0.55557023301960584</v>
      </c>
      <c r="CC22" s="11">
        <f t="shared" si="81"/>
        <v>-0.83146961230254279</v>
      </c>
      <c r="CD22" s="10">
        <f t="shared" si="82"/>
        <v>-9.8017140329557467E-2</v>
      </c>
      <c r="CE22" s="11">
        <f t="shared" si="83"/>
        <v>-0.99518472667219715</v>
      </c>
      <c r="CF22" s="10">
        <f t="shared" si="84"/>
        <v>-0.70710678118654613</v>
      </c>
      <c r="CG22" s="11">
        <f t="shared" si="85"/>
        <v>-0.70710678118654891</v>
      </c>
      <c r="CH22" s="10">
        <f t="shared" si="86"/>
        <v>-0.99518472667219648</v>
      </c>
      <c r="CI22" s="11">
        <f t="shared" si="87"/>
        <v>-9.8017140329564906E-2</v>
      </c>
      <c r="CJ22" s="10">
        <f t="shared" si="88"/>
        <v>-0.83146961230254501</v>
      </c>
      <c r="CK22" s="11">
        <f t="shared" si="89"/>
        <v>0.55557023301960262</v>
      </c>
      <c r="CL22" s="10">
        <f t="shared" si="90"/>
        <v>-0.29028467725446422</v>
      </c>
      <c r="CM22" s="11">
        <f t="shared" si="91"/>
        <v>0.95694033573220827</v>
      </c>
      <c r="CN22" s="10">
        <f t="shared" si="92"/>
        <v>0.38268343236508578</v>
      </c>
      <c r="CO22" s="11">
        <f t="shared" si="93"/>
        <v>0.9238795325112884</v>
      </c>
      <c r="CP22" s="10">
        <f t="shared" si="94"/>
        <v>0.88192126434835527</v>
      </c>
      <c r="CQ22" s="11">
        <f t="shared" si="95"/>
        <v>0.47139673682599725</v>
      </c>
      <c r="CR22" s="10">
        <f t="shared" si="96"/>
        <v>0.98078528040323087</v>
      </c>
      <c r="CS22" s="11">
        <f t="shared" si="97"/>
        <v>-0.19509032201612642</v>
      </c>
      <c r="CT22" s="10">
        <f t="shared" si="98"/>
        <v>0.63439328416364604</v>
      </c>
      <c r="CU22" s="11">
        <f t="shared" si="99"/>
        <v>-0.77301045336273655</v>
      </c>
      <c r="CV22" s="10">
        <f t="shared" si="100"/>
        <v>-4.8995096174619945E-16</v>
      </c>
      <c r="CW22" s="11">
        <f t="shared" si="101"/>
        <v>-1</v>
      </c>
      <c r="CX22" s="10">
        <f t="shared" si="102"/>
        <v>-0.63439328416364127</v>
      </c>
      <c r="CY22" s="11">
        <f t="shared" si="103"/>
        <v>-0.77301045336274044</v>
      </c>
      <c r="CZ22" s="10">
        <f t="shared" si="104"/>
        <v>-0.98078528040323099</v>
      </c>
      <c r="DA22" s="11">
        <f t="shared" si="105"/>
        <v>-0.19509032201612544</v>
      </c>
      <c r="DB22" s="10">
        <f t="shared" si="106"/>
        <v>-0.88192126434835649</v>
      </c>
      <c r="DC22" s="11">
        <f t="shared" si="107"/>
        <v>0.47139673682599498</v>
      </c>
      <c r="DD22" s="10">
        <f t="shared" si="108"/>
        <v>-0.3826834323650849</v>
      </c>
      <c r="DE22" s="11">
        <f t="shared" si="109"/>
        <v>0.92387953251128874</v>
      </c>
      <c r="DF22" s="10">
        <f t="shared" si="110"/>
        <v>0.29028467725446178</v>
      </c>
      <c r="DG22" s="11">
        <f t="shared" si="111"/>
        <v>0.95694033573220905</v>
      </c>
      <c r="DH22" s="10">
        <f t="shared" si="112"/>
        <v>0.83146961230254157</v>
      </c>
      <c r="DI22" s="11">
        <f t="shared" si="113"/>
        <v>0.55557023301960773</v>
      </c>
      <c r="DJ22" s="10">
        <f t="shared" si="114"/>
        <v>0.99518472667219671</v>
      </c>
      <c r="DK22" s="11">
        <f t="shared" si="115"/>
        <v>-9.8017140329562338E-2</v>
      </c>
      <c r="DL22" s="10">
        <f t="shared" si="116"/>
        <v>0.70710678118655046</v>
      </c>
      <c r="DM22" s="11">
        <f t="shared" si="117"/>
        <v>-0.70710678118654458</v>
      </c>
      <c r="DN22" s="10">
        <f t="shared" si="118"/>
        <v>9.801714032956356E-2</v>
      </c>
      <c r="DO22" s="11">
        <f t="shared" si="119"/>
        <v>-0.9951847266721966</v>
      </c>
      <c r="DP22" s="10">
        <f t="shared" si="120"/>
        <v>-0.55557023301960073</v>
      </c>
      <c r="DQ22" s="11">
        <f t="shared" si="121"/>
        <v>-0.83146961230254623</v>
      </c>
      <c r="DR22" s="10">
        <f t="shared" si="122"/>
        <v>-0.95694033573220871</v>
      </c>
      <c r="DS22" s="11">
        <f t="shared" si="123"/>
        <v>-0.29028467725446294</v>
      </c>
      <c r="DT22" s="10">
        <f t="shared" si="124"/>
        <v>-0.92387953251128929</v>
      </c>
      <c r="DU22" s="11">
        <f t="shared" si="125"/>
        <v>0.38268343236508379</v>
      </c>
      <c r="DV22" s="10">
        <f t="shared" si="126"/>
        <v>-0.47139673682599603</v>
      </c>
      <c r="DW22" s="11">
        <f t="shared" si="127"/>
        <v>0.88192126434835583</v>
      </c>
      <c r="DX22" s="10">
        <f t="shared" si="128"/>
        <v>0.19509032201612425</v>
      </c>
      <c r="DY22" s="11">
        <f t="shared" si="129"/>
        <v>0.98078528040323121</v>
      </c>
      <c r="DZ22" s="10">
        <f t="shared" si="130"/>
        <v>0.77301045336273966</v>
      </c>
      <c r="EA22" s="11">
        <f t="shared" si="131"/>
        <v>0.63439328416364227</v>
      </c>
      <c r="EB22" s="10">
        <f t="shared" si="132"/>
        <v>1</v>
      </c>
      <c r="EC22" s="11">
        <f t="shared" si="133"/>
        <v>1.715207836872068E-15</v>
      </c>
    </row>
    <row r="23" spans="1:133">
      <c r="A23">
        <v>15</v>
      </c>
      <c r="B23" s="6">
        <f>PSK!D21</f>
        <v>0.38268343236509039</v>
      </c>
      <c r="C23" s="2"/>
      <c r="D23" s="10">
        <f t="shared" si="4"/>
        <v>1</v>
      </c>
      <c r="E23" s="11">
        <f t="shared" si="5"/>
        <v>0</v>
      </c>
      <c r="F23" s="10">
        <f t="shared" si="6"/>
        <v>0.74095112535495911</v>
      </c>
      <c r="G23" s="11">
        <f t="shared" si="7"/>
        <v>-0.67155895484701833</v>
      </c>
      <c r="H23" s="10">
        <f t="shared" si="8"/>
        <v>9.801714032956077E-2</v>
      </c>
      <c r="I23" s="11">
        <f t="shared" si="9"/>
        <v>-0.99518472667219682</v>
      </c>
      <c r="J23" s="10">
        <f t="shared" si="10"/>
        <v>-0.59569930449243336</v>
      </c>
      <c r="K23" s="11">
        <f t="shared" si="11"/>
        <v>-0.80320753148064494</v>
      </c>
      <c r="L23" s="10">
        <f t="shared" si="12"/>
        <v>-0.98078528040323043</v>
      </c>
      <c r="M23" s="11">
        <f t="shared" si="13"/>
        <v>-0.19509032201612861</v>
      </c>
      <c r="N23" s="10">
        <f t="shared" si="14"/>
        <v>-0.85772861000027212</v>
      </c>
      <c r="O23" s="11">
        <f t="shared" si="15"/>
        <v>0.51410274419322155</v>
      </c>
      <c r="P23" s="10">
        <f t="shared" si="16"/>
        <v>-0.29028467725446244</v>
      </c>
      <c r="Q23" s="11">
        <f t="shared" si="17"/>
        <v>0.95694033573220882</v>
      </c>
      <c r="R23" s="10">
        <f t="shared" si="18"/>
        <v>0.42755509343028214</v>
      </c>
      <c r="S23" s="11">
        <f t="shared" si="19"/>
        <v>0.90398929312344334</v>
      </c>
      <c r="T23" s="10">
        <f t="shared" si="20"/>
        <v>0.92387953251128652</v>
      </c>
      <c r="U23" s="11">
        <f t="shared" si="21"/>
        <v>0.38268343236509039</v>
      </c>
      <c r="V23" s="10">
        <f t="shared" si="22"/>
        <v>0.94154406518302092</v>
      </c>
      <c r="W23" s="11">
        <f t="shared" si="23"/>
        <v>-0.33688985339221955</v>
      </c>
      <c r="X23" s="10">
        <f t="shared" si="24"/>
        <v>0.47139673682599798</v>
      </c>
      <c r="Y23" s="11">
        <f t="shared" si="25"/>
        <v>-0.88192126434835483</v>
      </c>
      <c r="Z23" s="10">
        <f t="shared" si="26"/>
        <v>-0.24298017990326279</v>
      </c>
      <c r="AA23" s="11">
        <f t="shared" si="27"/>
        <v>-0.97003125319454431</v>
      </c>
      <c r="AB23" s="10">
        <f t="shared" si="28"/>
        <v>-0.83146961230254512</v>
      </c>
      <c r="AC23" s="11">
        <f t="shared" si="29"/>
        <v>-0.55557023301960229</v>
      </c>
      <c r="AD23" s="10">
        <f t="shared" si="30"/>
        <v>-0.98917650996478079</v>
      </c>
      <c r="AE23" s="11">
        <f t="shared" si="31"/>
        <v>0.14673047445536264</v>
      </c>
      <c r="AF23" s="10">
        <f t="shared" si="32"/>
        <v>-0.63439328416364538</v>
      </c>
      <c r="AG23" s="11">
        <f t="shared" si="33"/>
        <v>0.7730104533627371</v>
      </c>
      <c r="AH23" s="10">
        <f t="shared" si="34"/>
        <v>4.9067674327417418E-2</v>
      </c>
      <c r="AI23" s="11">
        <f t="shared" si="35"/>
        <v>0.99879545620517241</v>
      </c>
      <c r="AJ23" s="10">
        <f t="shared" si="36"/>
        <v>0.70710678118654657</v>
      </c>
      <c r="AK23" s="11">
        <f t="shared" si="37"/>
        <v>0.70710678118654846</v>
      </c>
      <c r="AL23" s="10">
        <f t="shared" si="38"/>
        <v>0.99879545620517241</v>
      </c>
      <c r="AM23" s="11">
        <f t="shared" si="39"/>
        <v>4.9067674327418334E-2</v>
      </c>
      <c r="AN23" s="10">
        <f t="shared" si="40"/>
        <v>0.77301045336273766</v>
      </c>
      <c r="AO23" s="11">
        <f t="shared" si="41"/>
        <v>-0.63439328416364471</v>
      </c>
      <c r="AP23" s="10">
        <f t="shared" si="42"/>
        <v>0.14673047445536355</v>
      </c>
      <c r="AQ23" s="11">
        <f t="shared" si="43"/>
        <v>-0.98917650996478068</v>
      </c>
      <c r="AR23" s="10">
        <f t="shared" si="44"/>
        <v>-0.55557023301960151</v>
      </c>
      <c r="AS23" s="11">
        <f t="shared" si="45"/>
        <v>-0.83146961230254568</v>
      </c>
      <c r="AT23" s="10">
        <f t="shared" si="46"/>
        <v>-0.97003125319454409</v>
      </c>
      <c r="AU23" s="11">
        <f t="shared" si="47"/>
        <v>-0.24298017990326368</v>
      </c>
      <c r="AV23" s="10">
        <f t="shared" si="48"/>
        <v>-0.88192126434835616</v>
      </c>
      <c r="AW23" s="11">
        <f t="shared" si="49"/>
        <v>0.47139673682599564</v>
      </c>
      <c r="AX23" s="10">
        <f t="shared" si="50"/>
        <v>-0.33688985339222294</v>
      </c>
      <c r="AY23" s="11">
        <f t="shared" si="51"/>
        <v>0.94154406518301981</v>
      </c>
      <c r="AZ23" s="10">
        <f t="shared" si="52"/>
        <v>0.38268343236508956</v>
      </c>
      <c r="BA23" s="11">
        <f t="shared" si="53"/>
        <v>0.92387953251128685</v>
      </c>
      <c r="BB23" s="10">
        <f t="shared" si="54"/>
        <v>0.90398929312344289</v>
      </c>
      <c r="BC23" s="11">
        <f t="shared" si="55"/>
        <v>0.42755509343028297</v>
      </c>
      <c r="BD23" s="10">
        <f t="shared" si="56"/>
        <v>0.95694033573220838</v>
      </c>
      <c r="BE23" s="11">
        <f t="shared" si="57"/>
        <v>-0.29028467725446411</v>
      </c>
      <c r="BF23" s="10">
        <f t="shared" si="58"/>
        <v>0.51410274419322388</v>
      </c>
      <c r="BG23" s="11">
        <f t="shared" si="59"/>
        <v>-0.85772861000027079</v>
      </c>
      <c r="BH23" s="10">
        <f t="shared" si="60"/>
        <v>-0.19509032201612858</v>
      </c>
      <c r="BI23" s="11">
        <f t="shared" si="61"/>
        <v>-0.98078528040323043</v>
      </c>
      <c r="BJ23" s="10">
        <f t="shared" si="62"/>
        <v>-0.80320753148064461</v>
      </c>
      <c r="BK23" s="11">
        <f t="shared" si="63"/>
        <v>-0.59569930449243369</v>
      </c>
      <c r="BL23" s="10">
        <f t="shared" si="64"/>
        <v>-0.99518472667219704</v>
      </c>
      <c r="BM23" s="11">
        <f t="shared" si="65"/>
        <v>9.801714032955941E-2</v>
      </c>
      <c r="BN23" s="10">
        <f t="shared" si="66"/>
        <v>-0.67155895484701988</v>
      </c>
      <c r="BO23" s="11">
        <f t="shared" si="67"/>
        <v>0.74095112535495777</v>
      </c>
      <c r="BP23" s="10">
        <f t="shared" si="68"/>
        <v>-2.6952181805817155E-15</v>
      </c>
      <c r="BQ23" s="11">
        <f t="shared" si="69"/>
        <v>1</v>
      </c>
      <c r="BR23" s="10">
        <f t="shared" si="70"/>
        <v>0.67155895484701844</v>
      </c>
      <c r="BS23" s="11">
        <f t="shared" si="71"/>
        <v>0.74095112535495899</v>
      </c>
      <c r="BT23" s="10">
        <f t="shared" si="72"/>
        <v>0.99518472667219682</v>
      </c>
      <c r="BU23" s="11">
        <f t="shared" si="73"/>
        <v>9.8017140329561242E-2</v>
      </c>
      <c r="BV23" s="10">
        <f t="shared" si="74"/>
        <v>0.80320753148064572</v>
      </c>
      <c r="BW23" s="11">
        <f t="shared" si="75"/>
        <v>-0.59569930449243225</v>
      </c>
      <c r="BX23" s="10">
        <f t="shared" si="76"/>
        <v>0.19509032201613036</v>
      </c>
      <c r="BY23" s="11">
        <f t="shared" si="77"/>
        <v>-0.98078528040322999</v>
      </c>
      <c r="BZ23" s="10">
        <f t="shared" si="78"/>
        <v>-0.51410274419322233</v>
      </c>
      <c r="CA23" s="11">
        <f t="shared" si="79"/>
        <v>-0.85772861000027179</v>
      </c>
      <c r="CB23" s="10">
        <f t="shared" si="80"/>
        <v>-0.95694033573220783</v>
      </c>
      <c r="CC23" s="11">
        <f t="shared" si="81"/>
        <v>-0.29028467725446583</v>
      </c>
      <c r="CD23" s="10">
        <f t="shared" si="82"/>
        <v>-0.90398929312344367</v>
      </c>
      <c r="CE23" s="11">
        <f t="shared" si="83"/>
        <v>0.42755509343028131</v>
      </c>
      <c r="CF23" s="10">
        <f t="shared" si="84"/>
        <v>-0.38268343236509123</v>
      </c>
      <c r="CG23" s="11">
        <f t="shared" si="85"/>
        <v>0.92387953251128618</v>
      </c>
      <c r="CH23" s="10">
        <f t="shared" si="86"/>
        <v>0.33688985339221783</v>
      </c>
      <c r="CI23" s="11">
        <f t="shared" si="87"/>
        <v>0.94154406518302158</v>
      </c>
      <c r="CJ23" s="10">
        <f t="shared" si="88"/>
        <v>0.88192126434835527</v>
      </c>
      <c r="CK23" s="11">
        <f t="shared" si="89"/>
        <v>0.47139673682599725</v>
      </c>
      <c r="CL23" s="10">
        <f t="shared" si="90"/>
        <v>0.97003125319454497</v>
      </c>
      <c r="CM23" s="11">
        <f t="shared" si="91"/>
        <v>-0.24298017990326015</v>
      </c>
      <c r="CN23" s="10">
        <f t="shared" si="92"/>
        <v>0.55557023301960606</v>
      </c>
      <c r="CO23" s="11">
        <f t="shared" si="93"/>
        <v>-0.83146961230254268</v>
      </c>
      <c r="CP23" s="10">
        <f t="shared" si="94"/>
        <v>-0.1467304744553635</v>
      </c>
      <c r="CQ23" s="11">
        <f t="shared" si="95"/>
        <v>-0.98917650996478068</v>
      </c>
      <c r="CR23" s="10">
        <f t="shared" si="96"/>
        <v>-0.77301045336273311</v>
      </c>
      <c r="CS23" s="11">
        <f t="shared" si="97"/>
        <v>-0.63439328416365026</v>
      </c>
      <c r="CT23" s="10">
        <f t="shared" si="98"/>
        <v>-0.99879545620517241</v>
      </c>
      <c r="CU23" s="11">
        <f t="shared" si="99"/>
        <v>4.9067674327418272E-2</v>
      </c>
      <c r="CV23" s="10">
        <f t="shared" si="100"/>
        <v>-0.70710678118654791</v>
      </c>
      <c r="CW23" s="11">
        <f t="shared" si="101"/>
        <v>0.70710678118654713</v>
      </c>
      <c r="CX23" s="10">
        <f t="shared" si="102"/>
        <v>-4.906767432741925E-2</v>
      </c>
      <c r="CY23" s="11">
        <f t="shared" si="103"/>
        <v>0.99879545620517229</v>
      </c>
      <c r="CZ23" s="10">
        <f t="shared" si="104"/>
        <v>0.63439328416364393</v>
      </c>
      <c r="DA23" s="11">
        <f t="shared" si="105"/>
        <v>0.77301045336273821</v>
      </c>
      <c r="DB23" s="10">
        <f t="shared" si="106"/>
        <v>0.98917650996478057</v>
      </c>
      <c r="DC23" s="11">
        <f t="shared" si="107"/>
        <v>0.14673047445536447</v>
      </c>
      <c r="DD23" s="10">
        <f t="shared" si="108"/>
        <v>0.83146961230254324</v>
      </c>
      <c r="DE23" s="11">
        <f t="shared" si="109"/>
        <v>-0.55557023301960518</v>
      </c>
      <c r="DF23" s="10">
        <f t="shared" si="110"/>
        <v>0.24298017990326801</v>
      </c>
      <c r="DG23" s="11">
        <f t="shared" si="111"/>
        <v>-0.97003125319454298</v>
      </c>
      <c r="DH23" s="10">
        <f t="shared" si="112"/>
        <v>-0.47139673682599326</v>
      </c>
      <c r="DI23" s="11">
        <f t="shared" si="113"/>
        <v>-0.88192126434835738</v>
      </c>
      <c r="DJ23" s="10">
        <f t="shared" si="114"/>
        <v>-0.94154406518302125</v>
      </c>
      <c r="DK23" s="11">
        <f t="shared" si="115"/>
        <v>-0.33688985339221877</v>
      </c>
      <c r="DL23" s="10">
        <f t="shared" si="116"/>
        <v>-0.92387953251128652</v>
      </c>
      <c r="DM23" s="11">
        <f t="shared" si="117"/>
        <v>0.38268343236509034</v>
      </c>
      <c r="DN23" s="10">
        <f t="shared" si="118"/>
        <v>-0.42755509343028864</v>
      </c>
      <c r="DO23" s="11">
        <f t="shared" si="119"/>
        <v>0.90398929312344023</v>
      </c>
      <c r="DP23" s="10">
        <f t="shared" si="120"/>
        <v>0.2902846772544615</v>
      </c>
      <c r="DQ23" s="11">
        <f t="shared" si="121"/>
        <v>0.95694033573220916</v>
      </c>
      <c r="DR23" s="10">
        <f t="shared" si="122"/>
        <v>0.85772861000027123</v>
      </c>
      <c r="DS23" s="11">
        <f t="shared" si="123"/>
        <v>0.5141027441932231</v>
      </c>
      <c r="DT23" s="10">
        <f t="shared" si="124"/>
        <v>0.98078528040323087</v>
      </c>
      <c r="DU23" s="11">
        <f t="shared" si="125"/>
        <v>-0.19509032201612592</v>
      </c>
      <c r="DV23" s="10">
        <f t="shared" si="126"/>
        <v>0.59569930449243591</v>
      </c>
      <c r="DW23" s="11">
        <f t="shared" si="127"/>
        <v>-0.80320753148064306</v>
      </c>
      <c r="DX23" s="10">
        <f t="shared" si="128"/>
        <v>-9.8017140329556732E-2</v>
      </c>
      <c r="DY23" s="11">
        <f t="shared" si="129"/>
        <v>-0.99518472667219726</v>
      </c>
      <c r="DZ23" s="10">
        <f t="shared" si="130"/>
        <v>-0.74095112535496077</v>
      </c>
      <c r="EA23" s="11">
        <f t="shared" si="131"/>
        <v>-0.67155895484701655</v>
      </c>
      <c r="EB23" s="10">
        <f t="shared" si="132"/>
        <v>-1</v>
      </c>
      <c r="EC23" s="11">
        <f t="shared" si="133"/>
        <v>-5.3904363611634309E-15</v>
      </c>
    </row>
    <row r="24" spans="1:133">
      <c r="A24">
        <v>16</v>
      </c>
      <c r="B24" s="6">
        <f>PSK!D22</f>
        <v>2.45029690981724E-16</v>
      </c>
      <c r="C24" s="2"/>
      <c r="D24" s="10">
        <f t="shared" si="4"/>
        <v>1</v>
      </c>
      <c r="E24" s="11">
        <f t="shared" si="5"/>
        <v>0</v>
      </c>
      <c r="F24" s="10">
        <f t="shared" si="6"/>
        <v>0.70710678118654757</v>
      </c>
      <c r="G24" s="11">
        <f t="shared" si="7"/>
        <v>-0.70710678118654746</v>
      </c>
      <c r="H24" s="10">
        <f t="shared" si="8"/>
        <v>6.1257422745431001E-17</v>
      </c>
      <c r="I24" s="11">
        <f t="shared" si="9"/>
        <v>-1</v>
      </c>
      <c r="J24" s="10">
        <f t="shared" si="10"/>
        <v>-0.70710678118654746</v>
      </c>
      <c r="K24" s="11">
        <f t="shared" si="11"/>
        <v>-0.70710678118654757</v>
      </c>
      <c r="L24" s="10">
        <f t="shared" si="12"/>
        <v>-1</v>
      </c>
      <c r="M24" s="11">
        <f t="shared" si="13"/>
        <v>-1.22514845490862E-16</v>
      </c>
      <c r="N24" s="10">
        <f t="shared" si="14"/>
        <v>-0.70710678118654768</v>
      </c>
      <c r="O24" s="11">
        <f t="shared" si="15"/>
        <v>0.70710678118654746</v>
      </c>
      <c r="P24" s="10">
        <f t="shared" si="16"/>
        <v>-1.83772268236293E-16</v>
      </c>
      <c r="Q24" s="11">
        <f t="shared" si="17"/>
        <v>1</v>
      </c>
      <c r="R24" s="10">
        <f t="shared" si="18"/>
        <v>0.70710678118654735</v>
      </c>
      <c r="S24" s="11">
        <f t="shared" si="19"/>
        <v>0.70710678118654768</v>
      </c>
      <c r="T24" s="10">
        <f t="shared" si="20"/>
        <v>1</v>
      </c>
      <c r="U24" s="11">
        <f t="shared" si="21"/>
        <v>2.45029690981724E-16</v>
      </c>
      <c r="V24" s="10">
        <f t="shared" si="22"/>
        <v>0.70710678118654768</v>
      </c>
      <c r="W24" s="11">
        <f t="shared" si="23"/>
        <v>-0.70710678118654735</v>
      </c>
      <c r="X24" s="10">
        <f t="shared" si="24"/>
        <v>3.06287113727155E-16</v>
      </c>
      <c r="Y24" s="11">
        <f t="shared" si="25"/>
        <v>-1</v>
      </c>
      <c r="Z24" s="10">
        <f t="shared" si="26"/>
        <v>-0.70710678118654668</v>
      </c>
      <c r="AA24" s="11">
        <f t="shared" si="27"/>
        <v>-0.70710678118654835</v>
      </c>
      <c r="AB24" s="10">
        <f t="shared" si="28"/>
        <v>-1</v>
      </c>
      <c r="AC24" s="11">
        <f t="shared" si="29"/>
        <v>-3.67544536472586E-16</v>
      </c>
      <c r="AD24" s="10">
        <f t="shared" si="30"/>
        <v>-0.70710678118654713</v>
      </c>
      <c r="AE24" s="11">
        <f t="shared" si="31"/>
        <v>0.70710678118654791</v>
      </c>
      <c r="AF24" s="10">
        <f t="shared" si="32"/>
        <v>-4.28801959218017E-16</v>
      </c>
      <c r="AG24" s="11">
        <f t="shared" si="33"/>
        <v>1</v>
      </c>
      <c r="AH24" s="10">
        <f t="shared" si="34"/>
        <v>0.70710678118654657</v>
      </c>
      <c r="AI24" s="11">
        <f t="shared" si="35"/>
        <v>0.70710678118654846</v>
      </c>
      <c r="AJ24" s="10">
        <f t="shared" si="36"/>
        <v>1</v>
      </c>
      <c r="AK24" s="11">
        <f t="shared" si="37"/>
        <v>4.90059381963448E-16</v>
      </c>
      <c r="AL24" s="10">
        <f t="shared" si="38"/>
        <v>0.70710678118654724</v>
      </c>
      <c r="AM24" s="11">
        <f t="shared" si="39"/>
        <v>-0.70710678118654779</v>
      </c>
      <c r="AN24" s="10">
        <f t="shared" si="40"/>
        <v>5.51316804708879E-16</v>
      </c>
      <c r="AO24" s="11">
        <f t="shared" si="41"/>
        <v>-1</v>
      </c>
      <c r="AP24" s="10">
        <f t="shared" si="42"/>
        <v>-0.70710678118654646</v>
      </c>
      <c r="AQ24" s="11">
        <f t="shared" si="43"/>
        <v>-0.70710678118654857</v>
      </c>
      <c r="AR24" s="10">
        <f t="shared" si="44"/>
        <v>-1</v>
      </c>
      <c r="AS24" s="11">
        <f t="shared" si="45"/>
        <v>-6.1257422745431001E-16</v>
      </c>
      <c r="AT24" s="10">
        <f t="shared" si="46"/>
        <v>-0.70710678118654735</v>
      </c>
      <c r="AU24" s="11">
        <f t="shared" si="47"/>
        <v>0.70710678118654768</v>
      </c>
      <c r="AV24" s="10">
        <f t="shared" si="48"/>
        <v>-2.4501884895999915E-15</v>
      </c>
      <c r="AW24" s="11">
        <f t="shared" si="49"/>
        <v>1</v>
      </c>
      <c r="AX24" s="10">
        <f t="shared" si="50"/>
        <v>0.70710678118654635</v>
      </c>
      <c r="AY24" s="11">
        <f t="shared" si="51"/>
        <v>0.70710678118654868</v>
      </c>
      <c r="AZ24" s="10">
        <f t="shared" si="52"/>
        <v>1</v>
      </c>
      <c r="BA24" s="11">
        <f t="shared" si="53"/>
        <v>7.3508907294517201E-16</v>
      </c>
      <c r="BB24" s="10">
        <f t="shared" si="54"/>
        <v>0.70710678118654746</v>
      </c>
      <c r="BC24" s="11">
        <f t="shared" si="55"/>
        <v>-0.70710678118654757</v>
      </c>
      <c r="BD24" s="10">
        <f t="shared" si="56"/>
        <v>-9.8001034370964746E-16</v>
      </c>
      <c r="BE24" s="11">
        <f t="shared" si="57"/>
        <v>-1</v>
      </c>
      <c r="BF24" s="10">
        <f t="shared" si="58"/>
        <v>-0.70710678118654635</v>
      </c>
      <c r="BG24" s="11">
        <f t="shared" si="59"/>
        <v>-0.70710678118654868</v>
      </c>
      <c r="BH24" s="10">
        <f t="shared" si="60"/>
        <v>-1</v>
      </c>
      <c r="BI24" s="11">
        <f t="shared" si="61"/>
        <v>-8.5760391843603401E-16</v>
      </c>
      <c r="BJ24" s="10">
        <f t="shared" si="62"/>
        <v>-0.70710678118654757</v>
      </c>
      <c r="BK24" s="11">
        <f t="shared" si="63"/>
        <v>0.70710678118654757</v>
      </c>
      <c r="BL24" s="10">
        <f t="shared" si="64"/>
        <v>-2.6952181805817155E-15</v>
      </c>
      <c r="BM24" s="11">
        <f t="shared" si="65"/>
        <v>1</v>
      </c>
      <c r="BN24" s="10">
        <f t="shared" si="66"/>
        <v>0.70710678118654624</v>
      </c>
      <c r="BO24" s="11">
        <f t="shared" si="67"/>
        <v>0.70710678118654879</v>
      </c>
      <c r="BP24" s="10">
        <f t="shared" si="68"/>
        <v>1</v>
      </c>
      <c r="BQ24" s="11">
        <f t="shared" si="69"/>
        <v>9.8011876392689601E-16</v>
      </c>
      <c r="BR24" s="10">
        <f t="shared" si="70"/>
        <v>0.70710678118654757</v>
      </c>
      <c r="BS24" s="11">
        <f t="shared" si="71"/>
        <v>-0.70710678118654746</v>
      </c>
      <c r="BT24" s="10">
        <f t="shared" si="72"/>
        <v>-7.3498065272792346E-16</v>
      </c>
      <c r="BU24" s="11">
        <f t="shared" si="73"/>
        <v>-1</v>
      </c>
      <c r="BV24" s="10">
        <f t="shared" si="74"/>
        <v>-0.70710678118654613</v>
      </c>
      <c r="BW24" s="11">
        <f t="shared" si="75"/>
        <v>-0.70710678118654891</v>
      </c>
      <c r="BX24" s="10">
        <f t="shared" si="76"/>
        <v>-1</v>
      </c>
      <c r="BY24" s="11">
        <f t="shared" si="77"/>
        <v>-1.102633609417758E-15</v>
      </c>
      <c r="BZ24" s="10">
        <f t="shared" si="78"/>
        <v>-0.70710678118654768</v>
      </c>
      <c r="CA24" s="11">
        <f t="shared" si="79"/>
        <v>0.70710678118654735</v>
      </c>
      <c r="CB24" s="10">
        <f t="shared" si="80"/>
        <v>-2.9402478715634395E-15</v>
      </c>
      <c r="CC24" s="11">
        <f t="shared" si="81"/>
        <v>1</v>
      </c>
      <c r="CD24" s="10">
        <f t="shared" si="82"/>
        <v>0.70710678118654602</v>
      </c>
      <c r="CE24" s="11">
        <f t="shared" si="83"/>
        <v>0.70710678118654902</v>
      </c>
      <c r="CF24" s="10">
        <f t="shared" si="84"/>
        <v>1</v>
      </c>
      <c r="CG24" s="11">
        <f t="shared" si="85"/>
        <v>1.22514845490862E-15</v>
      </c>
      <c r="CH24" s="10">
        <f t="shared" si="86"/>
        <v>0.70710678118655035</v>
      </c>
      <c r="CI24" s="11">
        <f t="shared" si="87"/>
        <v>-0.7071067811865448</v>
      </c>
      <c r="CJ24" s="10">
        <f t="shared" si="88"/>
        <v>-4.8995096174619945E-16</v>
      </c>
      <c r="CK24" s="11">
        <f t="shared" si="89"/>
        <v>-1</v>
      </c>
      <c r="CL24" s="10">
        <f t="shared" si="90"/>
        <v>-0.70710678118654602</v>
      </c>
      <c r="CM24" s="11">
        <f t="shared" si="91"/>
        <v>-0.70710678118654913</v>
      </c>
      <c r="CN24" s="10">
        <f t="shared" si="92"/>
        <v>-1</v>
      </c>
      <c r="CO24" s="11">
        <f t="shared" si="93"/>
        <v>-4.9003769791999829E-15</v>
      </c>
      <c r="CP24" s="10">
        <f t="shared" si="94"/>
        <v>-0.70710678118654791</v>
      </c>
      <c r="CQ24" s="11">
        <f t="shared" si="95"/>
        <v>0.70710678118654713</v>
      </c>
      <c r="CR24" s="10">
        <f t="shared" si="96"/>
        <v>-3.1852775625451635E-15</v>
      </c>
      <c r="CS24" s="11">
        <f t="shared" si="97"/>
        <v>1</v>
      </c>
      <c r="CT24" s="10">
        <f t="shared" si="98"/>
        <v>0.70710678118654835</v>
      </c>
      <c r="CU24" s="11">
        <f t="shared" si="99"/>
        <v>0.70710678118654668</v>
      </c>
      <c r="CV24" s="10">
        <f t="shared" si="100"/>
        <v>1</v>
      </c>
      <c r="CW24" s="11">
        <f t="shared" si="101"/>
        <v>1.470178145890344E-15</v>
      </c>
      <c r="CX24" s="10">
        <f t="shared" si="102"/>
        <v>0.70710678118655046</v>
      </c>
      <c r="CY24" s="11">
        <f t="shared" si="103"/>
        <v>-0.70710678118654458</v>
      </c>
      <c r="CZ24" s="10">
        <f t="shared" si="104"/>
        <v>-2.4492127076447545E-16</v>
      </c>
      <c r="DA24" s="11">
        <f t="shared" si="105"/>
        <v>-1</v>
      </c>
      <c r="DB24" s="10">
        <f t="shared" si="106"/>
        <v>-0.7071067811865458</v>
      </c>
      <c r="DC24" s="11">
        <f t="shared" si="107"/>
        <v>-0.70710678118654924</v>
      </c>
      <c r="DD24" s="10">
        <f t="shared" si="108"/>
        <v>-1</v>
      </c>
      <c r="DE24" s="11">
        <f t="shared" si="109"/>
        <v>1.9600206874192949E-15</v>
      </c>
      <c r="DF24" s="10">
        <f t="shared" si="110"/>
        <v>-0.70710678118654802</v>
      </c>
      <c r="DG24" s="11">
        <f t="shared" si="111"/>
        <v>0.70710678118654702</v>
      </c>
      <c r="DH24" s="10">
        <f t="shared" si="112"/>
        <v>-3.4303072535268875E-15</v>
      </c>
      <c r="DI24" s="11">
        <f t="shared" si="113"/>
        <v>1</v>
      </c>
      <c r="DJ24" s="10">
        <f t="shared" si="114"/>
        <v>0.70710678118654824</v>
      </c>
      <c r="DK24" s="11">
        <f t="shared" si="115"/>
        <v>0.7071067811865468</v>
      </c>
      <c r="DL24" s="10">
        <f t="shared" si="116"/>
        <v>1</v>
      </c>
      <c r="DM24" s="11">
        <f t="shared" si="117"/>
        <v>1.715207836872068E-15</v>
      </c>
      <c r="DN24" s="10">
        <f t="shared" si="118"/>
        <v>0.70710678118655068</v>
      </c>
      <c r="DO24" s="11">
        <f t="shared" si="119"/>
        <v>-0.70710678118654435</v>
      </c>
      <c r="DP24" s="10">
        <f t="shared" si="120"/>
        <v>1.0842021724855044E-19</v>
      </c>
      <c r="DQ24" s="11">
        <f t="shared" si="121"/>
        <v>-1</v>
      </c>
      <c r="DR24" s="10">
        <f t="shared" si="122"/>
        <v>-0.70710678118654557</v>
      </c>
      <c r="DS24" s="11">
        <f t="shared" si="123"/>
        <v>-0.70710678118654946</v>
      </c>
      <c r="DT24" s="10">
        <f t="shared" si="124"/>
        <v>-1</v>
      </c>
      <c r="DU24" s="11">
        <f t="shared" si="125"/>
        <v>-5.3904363611634309E-15</v>
      </c>
      <c r="DV24" s="10">
        <f t="shared" si="126"/>
        <v>-0.70710678118654824</v>
      </c>
      <c r="DW24" s="11">
        <f t="shared" si="127"/>
        <v>0.7071067811865468</v>
      </c>
      <c r="DX24" s="10">
        <f t="shared" si="128"/>
        <v>-3.6753369445086115E-15</v>
      </c>
      <c r="DY24" s="11">
        <f t="shared" si="129"/>
        <v>1</v>
      </c>
      <c r="DZ24" s="10">
        <f t="shared" si="130"/>
        <v>0.70710678118654802</v>
      </c>
      <c r="EA24" s="11">
        <f t="shared" si="131"/>
        <v>0.70710678118654702</v>
      </c>
      <c r="EB24" s="10">
        <f t="shared" si="132"/>
        <v>1</v>
      </c>
      <c r="EC24" s="11">
        <f t="shared" si="133"/>
        <v>1.960237527853792E-15</v>
      </c>
    </row>
    <row r="25" spans="1:133">
      <c r="A25">
        <v>17</v>
      </c>
      <c r="B25" s="6">
        <f>PSK!D23</f>
        <v>-0.38268343236508995</v>
      </c>
      <c r="C25" s="2"/>
      <c r="D25" s="10">
        <f t="shared" si="4"/>
        <v>1</v>
      </c>
      <c r="E25" s="11">
        <f t="shared" si="5"/>
        <v>0</v>
      </c>
      <c r="F25" s="10">
        <f t="shared" si="6"/>
        <v>0.67155895484701833</v>
      </c>
      <c r="G25" s="11">
        <f t="shared" si="7"/>
        <v>-0.74095112535495911</v>
      </c>
      <c r="H25" s="10">
        <f t="shared" si="8"/>
        <v>-9.8017140329560645E-2</v>
      </c>
      <c r="I25" s="11">
        <f t="shared" si="9"/>
        <v>-0.99518472667219693</v>
      </c>
      <c r="J25" s="10">
        <f t="shared" si="10"/>
        <v>-0.80320753148064483</v>
      </c>
      <c r="K25" s="11">
        <f t="shared" si="11"/>
        <v>-0.59569930449243347</v>
      </c>
      <c r="L25" s="10">
        <f t="shared" si="12"/>
        <v>-0.98078528040323043</v>
      </c>
      <c r="M25" s="11">
        <f t="shared" si="13"/>
        <v>0.19509032201612836</v>
      </c>
      <c r="N25" s="10">
        <f t="shared" si="14"/>
        <v>-0.51410274419322177</v>
      </c>
      <c r="O25" s="11">
        <f t="shared" si="15"/>
        <v>0.85772861000027201</v>
      </c>
      <c r="P25" s="10">
        <f t="shared" si="16"/>
        <v>0.29028467725446205</v>
      </c>
      <c r="Q25" s="11">
        <f t="shared" si="17"/>
        <v>0.95694033573220894</v>
      </c>
      <c r="R25" s="10">
        <f t="shared" si="18"/>
        <v>0.90398929312344312</v>
      </c>
      <c r="S25" s="11">
        <f t="shared" si="19"/>
        <v>0.42755509343028253</v>
      </c>
      <c r="T25" s="10">
        <f t="shared" si="20"/>
        <v>0.92387953251128674</v>
      </c>
      <c r="U25" s="11">
        <f t="shared" si="21"/>
        <v>-0.38268343236508995</v>
      </c>
      <c r="V25" s="10">
        <f t="shared" si="22"/>
        <v>0.33688985339222005</v>
      </c>
      <c r="W25" s="11">
        <f t="shared" si="23"/>
        <v>-0.94154406518302081</v>
      </c>
      <c r="X25" s="10">
        <f t="shared" si="24"/>
        <v>-0.47139673682599748</v>
      </c>
      <c r="Y25" s="11">
        <f t="shared" si="25"/>
        <v>-0.88192126434835516</v>
      </c>
      <c r="Z25" s="10">
        <f t="shared" si="26"/>
        <v>-0.97003125319454364</v>
      </c>
      <c r="AA25" s="11">
        <f t="shared" si="27"/>
        <v>-0.24298017990326515</v>
      </c>
      <c r="AB25" s="10">
        <f t="shared" si="28"/>
        <v>-0.83146961230254557</v>
      </c>
      <c r="AC25" s="11">
        <f t="shared" si="29"/>
        <v>0.55557023301960173</v>
      </c>
      <c r="AD25" s="10">
        <f t="shared" si="30"/>
        <v>-0.14673047445536166</v>
      </c>
      <c r="AE25" s="11">
        <f t="shared" si="31"/>
        <v>0.98917650996478101</v>
      </c>
      <c r="AF25" s="10">
        <f t="shared" si="32"/>
        <v>0.63439328416364471</v>
      </c>
      <c r="AG25" s="11">
        <f t="shared" si="33"/>
        <v>0.77301045336273755</v>
      </c>
      <c r="AH25" s="10">
        <f t="shared" si="34"/>
        <v>0.99879545620517229</v>
      </c>
      <c r="AI25" s="11">
        <f t="shared" si="35"/>
        <v>4.906767432742011E-2</v>
      </c>
      <c r="AJ25" s="10">
        <f t="shared" si="36"/>
        <v>0.70710678118654724</v>
      </c>
      <c r="AK25" s="11">
        <f t="shared" si="37"/>
        <v>-0.70710678118654779</v>
      </c>
      <c r="AL25" s="10">
        <f t="shared" si="38"/>
        <v>-4.906767432741907E-2</v>
      </c>
      <c r="AM25" s="11">
        <f t="shared" si="39"/>
        <v>-0.99879545620517229</v>
      </c>
      <c r="AN25" s="10">
        <f t="shared" si="40"/>
        <v>-0.77301045336273699</v>
      </c>
      <c r="AO25" s="11">
        <f t="shared" si="41"/>
        <v>-0.63439328416364549</v>
      </c>
      <c r="AP25" s="10">
        <f t="shared" si="42"/>
        <v>-0.98917650996478113</v>
      </c>
      <c r="AQ25" s="11">
        <f t="shared" si="43"/>
        <v>0.14673047445536064</v>
      </c>
      <c r="AR25" s="10">
        <f t="shared" si="44"/>
        <v>-0.55557023301960262</v>
      </c>
      <c r="AS25" s="11">
        <f t="shared" si="45"/>
        <v>0.83146961230254501</v>
      </c>
      <c r="AT25" s="10">
        <f t="shared" si="46"/>
        <v>0.24298017990326587</v>
      </c>
      <c r="AU25" s="11">
        <f t="shared" si="47"/>
        <v>0.97003125319454353</v>
      </c>
      <c r="AV25" s="10">
        <f t="shared" si="48"/>
        <v>0.88192126434835383</v>
      </c>
      <c r="AW25" s="11">
        <f t="shared" si="49"/>
        <v>0.47139673682599992</v>
      </c>
      <c r="AX25" s="10">
        <f t="shared" si="50"/>
        <v>0.94154406518302081</v>
      </c>
      <c r="AY25" s="11">
        <f t="shared" si="51"/>
        <v>-0.33688985339221994</v>
      </c>
      <c r="AZ25" s="10">
        <f t="shared" si="52"/>
        <v>0.38268343236509089</v>
      </c>
      <c r="BA25" s="11">
        <f t="shared" si="53"/>
        <v>-0.92387953251128629</v>
      </c>
      <c r="BB25" s="10">
        <f t="shared" si="54"/>
        <v>-0.4275550934302832</v>
      </c>
      <c r="BC25" s="11">
        <f t="shared" si="55"/>
        <v>-0.90398929312344278</v>
      </c>
      <c r="BD25" s="10">
        <f t="shared" si="56"/>
        <v>-0.95694033573220894</v>
      </c>
      <c r="BE25" s="11">
        <f t="shared" si="57"/>
        <v>-0.29028467725446222</v>
      </c>
      <c r="BF25" s="10">
        <f t="shared" si="58"/>
        <v>-0.85772861000027256</v>
      </c>
      <c r="BG25" s="11">
        <f t="shared" si="59"/>
        <v>0.51410274419322088</v>
      </c>
      <c r="BH25" s="10">
        <f t="shared" si="60"/>
        <v>-0.19509032201613025</v>
      </c>
      <c r="BI25" s="11">
        <f t="shared" si="61"/>
        <v>0.9807852804032301</v>
      </c>
      <c r="BJ25" s="10">
        <f t="shared" si="62"/>
        <v>0.59569930449243369</v>
      </c>
      <c r="BK25" s="11">
        <f t="shared" si="63"/>
        <v>0.80320753148064461</v>
      </c>
      <c r="BL25" s="10">
        <f t="shared" si="64"/>
        <v>0.99518472667219648</v>
      </c>
      <c r="BM25" s="11">
        <f t="shared" si="65"/>
        <v>9.8017140329564781E-2</v>
      </c>
      <c r="BN25" s="10">
        <f t="shared" si="66"/>
        <v>0.74095112535496022</v>
      </c>
      <c r="BO25" s="11">
        <f t="shared" si="67"/>
        <v>-0.67155895484701711</v>
      </c>
      <c r="BP25" s="10">
        <f t="shared" si="68"/>
        <v>-7.3498065272792346E-16</v>
      </c>
      <c r="BQ25" s="11">
        <f t="shared" si="69"/>
        <v>-1</v>
      </c>
      <c r="BR25" s="10">
        <f t="shared" si="70"/>
        <v>-0.74095112535495888</v>
      </c>
      <c r="BS25" s="11">
        <f t="shared" si="71"/>
        <v>-0.67155895484701866</v>
      </c>
      <c r="BT25" s="10">
        <f t="shared" si="72"/>
        <v>-0.99518472667219671</v>
      </c>
      <c r="BU25" s="11">
        <f t="shared" si="73"/>
        <v>9.8017140329562699E-2</v>
      </c>
      <c r="BV25" s="10">
        <f t="shared" si="74"/>
        <v>-0.59569930449243536</v>
      </c>
      <c r="BW25" s="11">
        <f t="shared" si="75"/>
        <v>0.80320753148064339</v>
      </c>
      <c r="BX25" s="10">
        <f t="shared" si="76"/>
        <v>0.19509032201612822</v>
      </c>
      <c r="BY25" s="11">
        <f t="shared" si="77"/>
        <v>0.98078528040323043</v>
      </c>
      <c r="BZ25" s="10">
        <f t="shared" si="78"/>
        <v>0.85772861000027145</v>
      </c>
      <c r="CA25" s="11">
        <f t="shared" si="79"/>
        <v>0.51410274419322266</v>
      </c>
      <c r="CB25" s="10">
        <f t="shared" si="80"/>
        <v>0.95694033573220949</v>
      </c>
      <c r="CC25" s="11">
        <f t="shared" si="81"/>
        <v>-0.29028467725446022</v>
      </c>
      <c r="CD25" s="10">
        <f t="shared" si="82"/>
        <v>0.42755509343028508</v>
      </c>
      <c r="CE25" s="11">
        <f t="shared" si="83"/>
        <v>-0.90398929312344189</v>
      </c>
      <c r="CF25" s="10">
        <f t="shared" si="84"/>
        <v>-0.382683432365089</v>
      </c>
      <c r="CG25" s="11">
        <f t="shared" si="85"/>
        <v>-0.92387953251128707</v>
      </c>
      <c r="CH25" s="10">
        <f t="shared" si="86"/>
        <v>-0.94154406518301892</v>
      </c>
      <c r="CI25" s="11">
        <f t="shared" si="87"/>
        <v>-0.33688985339222521</v>
      </c>
      <c r="CJ25" s="10">
        <f t="shared" si="88"/>
        <v>-0.88192126434835316</v>
      </c>
      <c r="CK25" s="11">
        <f t="shared" si="89"/>
        <v>0.47139673682600125</v>
      </c>
      <c r="CL25" s="10">
        <f t="shared" si="90"/>
        <v>-0.24298017990326443</v>
      </c>
      <c r="CM25" s="11">
        <f t="shared" si="91"/>
        <v>0.97003125319454386</v>
      </c>
      <c r="CN25" s="10">
        <f t="shared" si="92"/>
        <v>0.55557023301959785</v>
      </c>
      <c r="CO25" s="11">
        <f t="shared" si="93"/>
        <v>0.83146961230254812</v>
      </c>
      <c r="CP25" s="10">
        <f t="shared" si="94"/>
        <v>0.98917650996478057</v>
      </c>
      <c r="CQ25" s="11">
        <f t="shared" si="95"/>
        <v>0.14673047445536447</v>
      </c>
      <c r="CR25" s="10">
        <f t="shared" si="96"/>
        <v>0.7730104533627371</v>
      </c>
      <c r="CS25" s="11">
        <f t="shared" si="97"/>
        <v>-0.63439328416364527</v>
      </c>
      <c r="CT25" s="10">
        <f t="shared" si="98"/>
        <v>4.9067674327415829E-2</v>
      </c>
      <c r="CU25" s="11">
        <f t="shared" si="99"/>
        <v>-0.99879545620517252</v>
      </c>
      <c r="CV25" s="10">
        <f t="shared" si="100"/>
        <v>-0.7071067811865458</v>
      </c>
      <c r="CW25" s="11">
        <f t="shared" si="101"/>
        <v>-0.70710678118654924</v>
      </c>
      <c r="CX25" s="10">
        <f t="shared" si="102"/>
        <v>-0.99879545620517274</v>
      </c>
      <c r="CY25" s="11">
        <f t="shared" si="103"/>
        <v>4.906767432741093E-2</v>
      </c>
      <c r="CZ25" s="10">
        <f t="shared" si="104"/>
        <v>-0.6343932841636436</v>
      </c>
      <c r="DA25" s="11">
        <f t="shared" si="105"/>
        <v>0.77301045336273855</v>
      </c>
      <c r="DB25" s="10">
        <f t="shared" si="106"/>
        <v>0.14673047445535961</v>
      </c>
      <c r="DC25" s="11">
        <f t="shared" si="107"/>
        <v>0.98917650996478124</v>
      </c>
      <c r="DD25" s="10">
        <f t="shared" si="108"/>
        <v>0.83146961230254546</v>
      </c>
      <c r="DE25" s="11">
        <f t="shared" si="109"/>
        <v>0.55557023301960196</v>
      </c>
      <c r="DF25" s="10">
        <f t="shared" si="110"/>
        <v>0.97003125319454331</v>
      </c>
      <c r="DG25" s="11">
        <f t="shared" si="111"/>
        <v>-0.24298017990326659</v>
      </c>
      <c r="DH25" s="10">
        <f t="shared" si="112"/>
        <v>0.47139673682599931</v>
      </c>
      <c r="DI25" s="11">
        <f t="shared" si="113"/>
        <v>-0.88192126434835416</v>
      </c>
      <c r="DJ25" s="10">
        <f t="shared" si="114"/>
        <v>-0.33688985339222061</v>
      </c>
      <c r="DK25" s="11">
        <f t="shared" si="115"/>
        <v>-0.94154406518302058</v>
      </c>
      <c r="DL25" s="10">
        <f t="shared" si="116"/>
        <v>-0.92387953251128518</v>
      </c>
      <c r="DM25" s="11">
        <f t="shared" si="117"/>
        <v>-0.3826834323650935</v>
      </c>
      <c r="DN25" s="10">
        <f t="shared" si="118"/>
        <v>-0.903989293123444</v>
      </c>
      <c r="DO25" s="11">
        <f t="shared" si="119"/>
        <v>0.42755509343028064</v>
      </c>
      <c r="DP25" s="10">
        <f t="shared" si="120"/>
        <v>-0.2902846772544615</v>
      </c>
      <c r="DQ25" s="11">
        <f t="shared" si="121"/>
        <v>0.95694033573220916</v>
      </c>
      <c r="DR25" s="10">
        <f t="shared" si="122"/>
        <v>0.51410274419321855</v>
      </c>
      <c r="DS25" s="11">
        <f t="shared" si="123"/>
        <v>0.85772861000027401</v>
      </c>
      <c r="DT25" s="10">
        <f t="shared" si="124"/>
        <v>0.98078528040322877</v>
      </c>
      <c r="DU25" s="11">
        <f t="shared" si="125"/>
        <v>0.19509032201613649</v>
      </c>
      <c r="DV25" s="10">
        <f t="shared" si="126"/>
        <v>0.80320753148064417</v>
      </c>
      <c r="DW25" s="11">
        <f t="shared" si="127"/>
        <v>-0.59569930449243425</v>
      </c>
      <c r="DX25" s="10">
        <f t="shared" si="128"/>
        <v>9.8017140329564045E-2</v>
      </c>
      <c r="DY25" s="11">
        <f t="shared" si="129"/>
        <v>-0.9951847266721966</v>
      </c>
      <c r="DZ25" s="10">
        <f t="shared" si="130"/>
        <v>-0.67155895484701766</v>
      </c>
      <c r="EA25" s="11">
        <f t="shared" si="131"/>
        <v>-0.74095112535495977</v>
      </c>
      <c r="EB25" s="10">
        <f t="shared" si="132"/>
        <v>-1</v>
      </c>
      <c r="EC25" s="11">
        <f t="shared" si="133"/>
        <v>1.4699613054558469E-15</v>
      </c>
    </row>
    <row r="26" spans="1:133">
      <c r="A26">
        <v>18</v>
      </c>
      <c r="B26" s="6">
        <f>PSK!D24</f>
        <v>-0.70710678118654735</v>
      </c>
      <c r="C26" s="2"/>
      <c r="D26" s="10">
        <f t="shared" si="4"/>
        <v>1</v>
      </c>
      <c r="E26" s="11">
        <f t="shared" si="5"/>
        <v>0</v>
      </c>
      <c r="F26" s="10">
        <f t="shared" si="6"/>
        <v>0.63439328416364549</v>
      </c>
      <c r="G26" s="11">
        <f t="shared" si="7"/>
        <v>-0.77301045336273699</v>
      </c>
      <c r="H26" s="10">
        <f t="shared" si="8"/>
        <v>-0.19509032201612819</v>
      </c>
      <c r="I26" s="11">
        <f t="shared" si="9"/>
        <v>-0.98078528040323043</v>
      </c>
      <c r="J26" s="10">
        <f t="shared" si="10"/>
        <v>-0.88192126434835494</v>
      </c>
      <c r="K26" s="11">
        <f t="shared" si="11"/>
        <v>-0.47139673682599786</v>
      </c>
      <c r="L26" s="10">
        <f t="shared" si="12"/>
        <v>-0.92387953251128685</v>
      </c>
      <c r="M26" s="11">
        <f t="shared" si="13"/>
        <v>0.38268343236508967</v>
      </c>
      <c r="N26" s="10">
        <f t="shared" si="14"/>
        <v>-0.29028467725446244</v>
      </c>
      <c r="O26" s="11">
        <f t="shared" si="15"/>
        <v>0.95694033573220882</v>
      </c>
      <c r="P26" s="10">
        <f t="shared" si="16"/>
        <v>0.55557023301960184</v>
      </c>
      <c r="Q26" s="11">
        <f t="shared" si="17"/>
        <v>0.83146961230254546</v>
      </c>
      <c r="R26" s="10">
        <f t="shared" si="18"/>
        <v>0.99518472667219693</v>
      </c>
      <c r="S26" s="11">
        <f t="shared" si="19"/>
        <v>9.8017140329560506E-2</v>
      </c>
      <c r="T26" s="10">
        <f t="shared" si="20"/>
        <v>0.70710678118654768</v>
      </c>
      <c r="U26" s="11">
        <f t="shared" si="21"/>
        <v>-0.70710678118654735</v>
      </c>
      <c r="V26" s="10">
        <f t="shared" si="22"/>
        <v>-9.8017140329559965E-2</v>
      </c>
      <c r="W26" s="11">
        <f t="shared" si="23"/>
        <v>-0.99518472667219693</v>
      </c>
      <c r="X26" s="10">
        <f t="shared" si="24"/>
        <v>-0.83146961230254512</v>
      </c>
      <c r="Y26" s="11">
        <f t="shared" si="25"/>
        <v>-0.55557023301960229</v>
      </c>
      <c r="Z26" s="10">
        <f t="shared" si="26"/>
        <v>-0.95694033573220927</v>
      </c>
      <c r="AA26" s="11">
        <f t="shared" si="27"/>
        <v>0.29028467725446105</v>
      </c>
      <c r="AB26" s="10">
        <f t="shared" si="28"/>
        <v>-0.38268343236509056</v>
      </c>
      <c r="AC26" s="11">
        <f t="shared" si="29"/>
        <v>0.92387953251128641</v>
      </c>
      <c r="AD26" s="10">
        <f t="shared" si="30"/>
        <v>0.47139673682599736</v>
      </c>
      <c r="AE26" s="11">
        <f t="shared" si="31"/>
        <v>0.88192126434835516</v>
      </c>
      <c r="AF26" s="10">
        <f t="shared" si="32"/>
        <v>0.98078528040323043</v>
      </c>
      <c r="AG26" s="11">
        <f t="shared" si="33"/>
        <v>0.19509032201612808</v>
      </c>
      <c r="AH26" s="10">
        <f t="shared" si="34"/>
        <v>0.77301045336273766</v>
      </c>
      <c r="AI26" s="11">
        <f t="shared" si="35"/>
        <v>-0.63439328416364471</v>
      </c>
      <c r="AJ26" s="10">
        <f t="shared" si="36"/>
        <v>5.51316804708879E-16</v>
      </c>
      <c r="AK26" s="11">
        <f t="shared" si="37"/>
        <v>-1</v>
      </c>
      <c r="AL26" s="10">
        <f t="shared" si="38"/>
        <v>-0.77301045336273699</v>
      </c>
      <c r="AM26" s="11">
        <f t="shared" si="39"/>
        <v>-0.63439328416364549</v>
      </c>
      <c r="AN26" s="10">
        <f t="shared" si="40"/>
        <v>-0.98078528040323065</v>
      </c>
      <c r="AO26" s="11">
        <f t="shared" si="41"/>
        <v>0.195090322016127</v>
      </c>
      <c r="AP26" s="10">
        <f t="shared" si="42"/>
        <v>-0.47139673682599831</v>
      </c>
      <c r="AQ26" s="11">
        <f t="shared" si="43"/>
        <v>0.88192126434835472</v>
      </c>
      <c r="AR26" s="10">
        <f t="shared" si="44"/>
        <v>0.38268343236508956</v>
      </c>
      <c r="AS26" s="11">
        <f t="shared" si="45"/>
        <v>0.92387953251128685</v>
      </c>
      <c r="AT26" s="10">
        <f t="shared" si="46"/>
        <v>0.95694033573220894</v>
      </c>
      <c r="AU26" s="11">
        <f t="shared" si="47"/>
        <v>0.29028467725446211</v>
      </c>
      <c r="AV26" s="10">
        <f t="shared" si="48"/>
        <v>0.83146961230254679</v>
      </c>
      <c r="AW26" s="11">
        <f t="shared" si="49"/>
        <v>-0.55557023301959996</v>
      </c>
      <c r="AX26" s="10">
        <f t="shared" si="50"/>
        <v>9.8017140329562824E-2</v>
      </c>
      <c r="AY26" s="11">
        <f t="shared" si="51"/>
        <v>-0.99518472667219671</v>
      </c>
      <c r="AZ26" s="10">
        <f t="shared" si="52"/>
        <v>-0.70710678118654635</v>
      </c>
      <c r="BA26" s="11">
        <f t="shared" si="53"/>
        <v>-0.70710678118654868</v>
      </c>
      <c r="BB26" s="10">
        <f t="shared" si="54"/>
        <v>-0.99518472667219704</v>
      </c>
      <c r="BC26" s="11">
        <f t="shared" si="55"/>
        <v>9.801714032955941E-2</v>
      </c>
      <c r="BD26" s="10">
        <f t="shared" si="56"/>
        <v>-0.55557023301960273</v>
      </c>
      <c r="BE26" s="11">
        <f t="shared" si="57"/>
        <v>0.8314696123025449</v>
      </c>
      <c r="BF26" s="10">
        <f t="shared" si="58"/>
        <v>0.29028467725446222</v>
      </c>
      <c r="BG26" s="11">
        <f t="shared" si="59"/>
        <v>0.95694033573220894</v>
      </c>
      <c r="BH26" s="10">
        <f t="shared" si="60"/>
        <v>0.92387953251128685</v>
      </c>
      <c r="BI26" s="11">
        <f t="shared" si="61"/>
        <v>0.38268343236508945</v>
      </c>
      <c r="BJ26" s="10">
        <f t="shared" si="62"/>
        <v>0.88192126434835461</v>
      </c>
      <c r="BK26" s="11">
        <f t="shared" si="63"/>
        <v>-0.47139673682599842</v>
      </c>
      <c r="BL26" s="10">
        <f t="shared" si="64"/>
        <v>0.19509032201613036</v>
      </c>
      <c r="BM26" s="11">
        <f t="shared" si="65"/>
        <v>-0.98078528040322999</v>
      </c>
      <c r="BN26" s="10">
        <f t="shared" si="66"/>
        <v>-0.63439328416364427</v>
      </c>
      <c r="BO26" s="11">
        <f t="shared" si="67"/>
        <v>-0.77301045336273799</v>
      </c>
      <c r="BP26" s="10">
        <f t="shared" si="68"/>
        <v>-1</v>
      </c>
      <c r="BQ26" s="11">
        <f t="shared" si="69"/>
        <v>-1.102633609417758E-15</v>
      </c>
      <c r="BR26" s="10">
        <f t="shared" si="70"/>
        <v>-0.63439328416364593</v>
      </c>
      <c r="BS26" s="11">
        <f t="shared" si="71"/>
        <v>0.77301045336273655</v>
      </c>
      <c r="BT26" s="10">
        <f t="shared" si="72"/>
        <v>0.19509032201612822</v>
      </c>
      <c r="BU26" s="11">
        <f t="shared" si="73"/>
        <v>0.98078528040323043</v>
      </c>
      <c r="BV26" s="10">
        <f t="shared" si="74"/>
        <v>0.88192126434835361</v>
      </c>
      <c r="BW26" s="11">
        <f t="shared" si="75"/>
        <v>0.47139673682600036</v>
      </c>
      <c r="BX26" s="10">
        <f t="shared" si="76"/>
        <v>0.92387953251128774</v>
      </c>
      <c r="BY26" s="11">
        <f t="shared" si="77"/>
        <v>-0.38268343236508739</v>
      </c>
      <c r="BZ26" s="10">
        <f t="shared" si="78"/>
        <v>0.29028467725446433</v>
      </c>
      <c r="CA26" s="11">
        <f t="shared" si="79"/>
        <v>-0.95694033573220827</v>
      </c>
      <c r="CB26" s="10">
        <f t="shared" si="80"/>
        <v>-0.55557023301960096</v>
      </c>
      <c r="CC26" s="11">
        <f t="shared" si="81"/>
        <v>-0.83146961230254612</v>
      </c>
      <c r="CD26" s="10">
        <f t="shared" si="82"/>
        <v>-0.99518472667219682</v>
      </c>
      <c r="CE26" s="11">
        <f t="shared" si="83"/>
        <v>-9.8017140329561603E-2</v>
      </c>
      <c r="CF26" s="10">
        <f t="shared" si="84"/>
        <v>-0.70710678118654791</v>
      </c>
      <c r="CG26" s="11">
        <f t="shared" si="85"/>
        <v>0.70710678118654713</v>
      </c>
      <c r="CH26" s="10">
        <f t="shared" si="86"/>
        <v>9.8017140329553568E-2</v>
      </c>
      <c r="CI26" s="11">
        <f t="shared" si="87"/>
        <v>0.99518472667219759</v>
      </c>
      <c r="CJ26" s="10">
        <f t="shared" si="88"/>
        <v>0.83146961230254557</v>
      </c>
      <c r="CK26" s="11">
        <f t="shared" si="89"/>
        <v>0.55557023301960173</v>
      </c>
      <c r="CL26" s="10">
        <f t="shared" si="90"/>
        <v>0.9569403357322086</v>
      </c>
      <c r="CM26" s="11">
        <f t="shared" si="91"/>
        <v>-0.29028467725446339</v>
      </c>
      <c r="CN26" s="10">
        <f t="shared" si="92"/>
        <v>0.38268343236509489</v>
      </c>
      <c r="CO26" s="11">
        <f t="shared" si="93"/>
        <v>-0.92387953251128463</v>
      </c>
      <c r="CP26" s="10">
        <f t="shared" si="94"/>
        <v>-0.47139673682599953</v>
      </c>
      <c r="CQ26" s="11">
        <f t="shared" si="95"/>
        <v>-0.88192126434835405</v>
      </c>
      <c r="CR26" s="10">
        <f t="shared" si="96"/>
        <v>-0.98078528040322954</v>
      </c>
      <c r="CS26" s="11">
        <f t="shared" si="97"/>
        <v>-0.19509032201613266</v>
      </c>
      <c r="CT26" s="10">
        <f t="shared" si="98"/>
        <v>-0.77301045336273499</v>
      </c>
      <c r="CU26" s="11">
        <f t="shared" si="99"/>
        <v>0.63439328416364793</v>
      </c>
      <c r="CV26" s="10">
        <f t="shared" si="100"/>
        <v>-3.4303072535268875E-15</v>
      </c>
      <c r="CW26" s="11">
        <f t="shared" si="101"/>
        <v>1</v>
      </c>
      <c r="CX26" s="10">
        <f t="shared" si="102"/>
        <v>0.77301045336273511</v>
      </c>
      <c r="CY26" s="11">
        <f t="shared" si="103"/>
        <v>0.63439328416364771</v>
      </c>
      <c r="CZ26" s="10">
        <f t="shared" si="104"/>
        <v>0.98078528040323087</v>
      </c>
      <c r="DA26" s="11">
        <f t="shared" si="105"/>
        <v>-0.19509032201612592</v>
      </c>
      <c r="DB26" s="10">
        <f t="shared" si="106"/>
        <v>0.47139673682599931</v>
      </c>
      <c r="DC26" s="11">
        <f t="shared" si="107"/>
        <v>-0.88192126434835416</v>
      </c>
      <c r="DD26" s="10">
        <f t="shared" si="108"/>
        <v>-0.38268343236508851</v>
      </c>
      <c r="DE26" s="11">
        <f t="shared" si="109"/>
        <v>-0.92387953251128729</v>
      </c>
      <c r="DF26" s="10">
        <f t="shared" si="110"/>
        <v>-0.9569403357322086</v>
      </c>
      <c r="DG26" s="11">
        <f t="shared" si="111"/>
        <v>-0.29028467725446316</v>
      </c>
      <c r="DH26" s="10">
        <f t="shared" si="112"/>
        <v>-0.83146961230254546</v>
      </c>
      <c r="DI26" s="11">
        <f t="shared" si="113"/>
        <v>0.55557023301960196</v>
      </c>
      <c r="DJ26" s="10">
        <f t="shared" si="114"/>
        <v>-9.8017140329560395E-2</v>
      </c>
      <c r="DK26" s="11">
        <f t="shared" si="115"/>
        <v>0.99518472667219693</v>
      </c>
      <c r="DL26" s="10">
        <f t="shared" si="116"/>
        <v>0.70710678118654802</v>
      </c>
      <c r="DM26" s="11">
        <f t="shared" si="117"/>
        <v>0.70710678118654702</v>
      </c>
      <c r="DN26" s="10">
        <f t="shared" si="118"/>
        <v>0.99518472667219748</v>
      </c>
      <c r="DO26" s="11">
        <f t="shared" si="119"/>
        <v>-9.8017140329554775E-2</v>
      </c>
      <c r="DP26" s="10">
        <f t="shared" si="120"/>
        <v>0.55557023301960073</v>
      </c>
      <c r="DQ26" s="11">
        <f t="shared" si="121"/>
        <v>-0.83146961230254623</v>
      </c>
      <c r="DR26" s="10">
        <f t="shared" si="122"/>
        <v>-0.29028467725445778</v>
      </c>
      <c r="DS26" s="11">
        <f t="shared" si="123"/>
        <v>-0.95694033573221027</v>
      </c>
      <c r="DT26" s="10">
        <f t="shared" si="124"/>
        <v>-0.92387953251128507</v>
      </c>
      <c r="DU26" s="11">
        <f t="shared" si="125"/>
        <v>-0.38268343236509372</v>
      </c>
      <c r="DV26" s="10">
        <f t="shared" si="126"/>
        <v>-0.88192126434835683</v>
      </c>
      <c r="DW26" s="11">
        <f t="shared" si="127"/>
        <v>0.47139673682599431</v>
      </c>
      <c r="DX26" s="10">
        <f t="shared" si="128"/>
        <v>-0.19509032201613144</v>
      </c>
      <c r="DY26" s="11">
        <f t="shared" si="129"/>
        <v>0.98078528040322976</v>
      </c>
      <c r="DZ26" s="10">
        <f t="shared" si="130"/>
        <v>0.63439328416364338</v>
      </c>
      <c r="EA26" s="11">
        <f t="shared" si="131"/>
        <v>0.77301045336273866</v>
      </c>
      <c r="EB26" s="10">
        <f t="shared" si="132"/>
        <v>1</v>
      </c>
      <c r="EC26" s="11">
        <f t="shared" si="133"/>
        <v>2.205267218835516E-15</v>
      </c>
    </row>
    <row r="27" spans="1:133">
      <c r="A27">
        <v>19</v>
      </c>
      <c r="B27" s="6">
        <f>PSK!D25</f>
        <v>-0.92387953251128652</v>
      </c>
      <c r="C27" s="2"/>
      <c r="D27" s="10">
        <f t="shared" si="4"/>
        <v>1</v>
      </c>
      <c r="E27" s="11">
        <f t="shared" si="5"/>
        <v>0</v>
      </c>
      <c r="F27" s="10">
        <f t="shared" si="6"/>
        <v>0.59569930449243347</v>
      </c>
      <c r="G27" s="11">
        <f t="shared" si="7"/>
        <v>-0.80320753148064483</v>
      </c>
      <c r="H27" s="10">
        <f t="shared" si="8"/>
        <v>-0.29028467725446216</v>
      </c>
      <c r="I27" s="11">
        <f t="shared" si="9"/>
        <v>-0.95694033573220894</v>
      </c>
      <c r="J27" s="10">
        <f t="shared" si="10"/>
        <v>-0.9415440651830207</v>
      </c>
      <c r="K27" s="11">
        <f t="shared" si="11"/>
        <v>-0.33688985339222033</v>
      </c>
      <c r="L27" s="10">
        <f t="shared" si="12"/>
        <v>-0.83146961230254546</v>
      </c>
      <c r="M27" s="11">
        <f t="shared" si="13"/>
        <v>0.55557023301960196</v>
      </c>
      <c r="N27" s="10">
        <f t="shared" si="14"/>
        <v>-4.9067674327418029E-2</v>
      </c>
      <c r="O27" s="11">
        <f t="shared" si="15"/>
        <v>0.99879545620517241</v>
      </c>
      <c r="P27" s="10">
        <f t="shared" si="16"/>
        <v>0.77301045336273666</v>
      </c>
      <c r="Q27" s="11">
        <f t="shared" si="17"/>
        <v>0.63439328416364593</v>
      </c>
      <c r="R27" s="10">
        <f t="shared" si="18"/>
        <v>0.97003125319454409</v>
      </c>
      <c r="S27" s="11">
        <f t="shared" si="19"/>
        <v>-0.2429801799032637</v>
      </c>
      <c r="T27" s="10">
        <f t="shared" si="20"/>
        <v>0.38268343236509045</v>
      </c>
      <c r="U27" s="11">
        <f t="shared" si="21"/>
        <v>-0.92387953251128652</v>
      </c>
      <c r="V27" s="10">
        <f t="shared" si="22"/>
        <v>-0.51410274419322144</v>
      </c>
      <c r="W27" s="11">
        <f t="shared" si="23"/>
        <v>-0.85772861000027223</v>
      </c>
      <c r="X27" s="10">
        <f t="shared" si="24"/>
        <v>-0.99518472667219693</v>
      </c>
      <c r="Y27" s="11">
        <f t="shared" si="25"/>
        <v>-9.8017140329560631E-2</v>
      </c>
      <c r="Z27" s="10">
        <f t="shared" si="26"/>
        <v>-0.67155895484701944</v>
      </c>
      <c r="AA27" s="11">
        <f t="shared" si="27"/>
        <v>0.74095112535495811</v>
      </c>
      <c r="AB27" s="10">
        <f t="shared" si="28"/>
        <v>0.19509032201612719</v>
      </c>
      <c r="AC27" s="11">
        <f t="shared" si="29"/>
        <v>0.98078528040323065</v>
      </c>
      <c r="AD27" s="10">
        <f t="shared" si="30"/>
        <v>0.90398929312344378</v>
      </c>
      <c r="AE27" s="11">
        <f t="shared" si="31"/>
        <v>0.42755509343028114</v>
      </c>
      <c r="AF27" s="10">
        <f t="shared" si="32"/>
        <v>0.88192126434835527</v>
      </c>
      <c r="AG27" s="11">
        <f t="shared" si="33"/>
        <v>-0.47139673682599731</v>
      </c>
      <c r="AH27" s="10">
        <f t="shared" si="34"/>
        <v>0.14673047445536355</v>
      </c>
      <c r="AI27" s="11">
        <f t="shared" si="35"/>
        <v>-0.98917650996478068</v>
      </c>
      <c r="AJ27" s="10">
        <f t="shared" si="36"/>
        <v>-0.70710678118654646</v>
      </c>
      <c r="AK27" s="11">
        <f t="shared" si="37"/>
        <v>-0.70710678118654857</v>
      </c>
      <c r="AL27" s="10">
        <f t="shared" si="38"/>
        <v>-0.9891765099647809</v>
      </c>
      <c r="AM27" s="11">
        <f t="shared" si="39"/>
        <v>0.14673047445536241</v>
      </c>
      <c r="AN27" s="10">
        <f t="shared" si="40"/>
        <v>-0.47139673682599831</v>
      </c>
      <c r="AO27" s="11">
        <f t="shared" si="41"/>
        <v>0.88192126434835472</v>
      </c>
      <c r="AP27" s="10">
        <f t="shared" si="42"/>
        <v>0.42755509343028014</v>
      </c>
      <c r="AQ27" s="11">
        <f t="shared" si="43"/>
        <v>0.90398929312344423</v>
      </c>
      <c r="AR27" s="10">
        <f t="shared" si="44"/>
        <v>0.98078528040323043</v>
      </c>
      <c r="AS27" s="11">
        <f t="shared" si="45"/>
        <v>0.19509032201612833</v>
      </c>
      <c r="AT27" s="10">
        <f t="shared" si="46"/>
        <v>0.74095112535496011</v>
      </c>
      <c r="AU27" s="11">
        <f t="shared" si="47"/>
        <v>-0.67155895484701733</v>
      </c>
      <c r="AV27" s="10">
        <f t="shared" si="48"/>
        <v>-9.8017140329557703E-2</v>
      </c>
      <c r="AW27" s="11">
        <f t="shared" si="49"/>
        <v>-0.99518472667219715</v>
      </c>
      <c r="AX27" s="10">
        <f t="shared" si="50"/>
        <v>-0.85772861000027167</v>
      </c>
      <c r="AY27" s="11">
        <f t="shared" si="51"/>
        <v>-0.51410274419322244</v>
      </c>
      <c r="AZ27" s="10">
        <f t="shared" si="52"/>
        <v>-0.92387953251128763</v>
      </c>
      <c r="BA27" s="11">
        <f t="shared" si="53"/>
        <v>0.38268343236508773</v>
      </c>
      <c r="BB27" s="10">
        <f t="shared" si="54"/>
        <v>-0.24298017990326395</v>
      </c>
      <c r="BC27" s="11">
        <f t="shared" si="55"/>
        <v>0.97003125319454397</v>
      </c>
      <c r="BD27" s="10">
        <f t="shared" si="56"/>
        <v>0.63439328416364704</v>
      </c>
      <c r="BE27" s="11">
        <f t="shared" si="57"/>
        <v>0.77301045336273566</v>
      </c>
      <c r="BF27" s="10">
        <f t="shared" si="58"/>
        <v>0.99879545620517252</v>
      </c>
      <c r="BG27" s="11">
        <f t="shared" si="59"/>
        <v>-4.9067674327415094E-2</v>
      </c>
      <c r="BH27" s="10">
        <f t="shared" si="60"/>
        <v>0.55557023301960284</v>
      </c>
      <c r="BI27" s="11">
        <f t="shared" si="61"/>
        <v>-0.83146961230254479</v>
      </c>
      <c r="BJ27" s="10">
        <f t="shared" si="62"/>
        <v>-0.33688985339222133</v>
      </c>
      <c r="BK27" s="11">
        <f t="shared" si="63"/>
        <v>-0.94154406518302036</v>
      </c>
      <c r="BL27" s="10">
        <f t="shared" si="64"/>
        <v>-0.95694033573220783</v>
      </c>
      <c r="BM27" s="11">
        <f t="shared" si="65"/>
        <v>-0.29028467725446583</v>
      </c>
      <c r="BN27" s="10">
        <f t="shared" si="66"/>
        <v>-0.80320753148064583</v>
      </c>
      <c r="BO27" s="11">
        <f t="shared" si="67"/>
        <v>0.59569930449243214</v>
      </c>
      <c r="BP27" s="10">
        <f t="shared" si="68"/>
        <v>-2.9402478715634395E-15</v>
      </c>
      <c r="BQ27" s="11">
        <f t="shared" si="69"/>
        <v>1</v>
      </c>
      <c r="BR27" s="10">
        <f t="shared" si="70"/>
        <v>0.80320753148064439</v>
      </c>
      <c r="BS27" s="11">
        <f t="shared" si="71"/>
        <v>0.59569930449243402</v>
      </c>
      <c r="BT27" s="10">
        <f t="shared" si="72"/>
        <v>0.95694033573220849</v>
      </c>
      <c r="BU27" s="11">
        <f t="shared" si="73"/>
        <v>-0.29028467725446361</v>
      </c>
      <c r="BV27" s="10">
        <f t="shared" si="74"/>
        <v>0.33688985339222016</v>
      </c>
      <c r="BW27" s="11">
        <f t="shared" si="75"/>
        <v>-0.9415440651830207</v>
      </c>
      <c r="BX27" s="10">
        <f t="shared" si="76"/>
        <v>-0.55557023301960096</v>
      </c>
      <c r="BY27" s="11">
        <f t="shared" si="77"/>
        <v>-0.83146961230254612</v>
      </c>
      <c r="BZ27" s="10">
        <f t="shared" si="78"/>
        <v>-0.99879545620517229</v>
      </c>
      <c r="CA27" s="11">
        <f t="shared" si="79"/>
        <v>-4.9067674327420964E-2</v>
      </c>
      <c r="CB27" s="10">
        <f t="shared" si="80"/>
        <v>-0.63439328416364893</v>
      </c>
      <c r="CC27" s="11">
        <f t="shared" si="81"/>
        <v>0.77301045336273422</v>
      </c>
      <c r="CD27" s="10">
        <f t="shared" si="82"/>
        <v>0.24298017990325826</v>
      </c>
      <c r="CE27" s="11">
        <f t="shared" si="83"/>
        <v>0.97003125319454542</v>
      </c>
      <c r="CF27" s="10">
        <f t="shared" si="84"/>
        <v>0.92387953251128674</v>
      </c>
      <c r="CG27" s="11">
        <f t="shared" si="85"/>
        <v>0.38268343236508989</v>
      </c>
      <c r="CH27" s="10">
        <f t="shared" si="86"/>
        <v>0.8577286100002729</v>
      </c>
      <c r="CI27" s="11">
        <f t="shared" si="87"/>
        <v>-0.51410274419322044</v>
      </c>
      <c r="CJ27" s="10">
        <f t="shared" si="88"/>
        <v>9.801714032956356E-2</v>
      </c>
      <c r="CK27" s="11">
        <f t="shared" si="89"/>
        <v>-0.9951847266721966</v>
      </c>
      <c r="CL27" s="10">
        <f t="shared" si="90"/>
        <v>-0.74095112535495611</v>
      </c>
      <c r="CM27" s="11">
        <f t="shared" si="91"/>
        <v>-0.67155895484702166</v>
      </c>
      <c r="CN27" s="10">
        <f t="shared" si="92"/>
        <v>-0.98078528040323154</v>
      </c>
      <c r="CO27" s="11">
        <f t="shared" si="93"/>
        <v>0.19509032201612256</v>
      </c>
      <c r="CP27" s="10">
        <f t="shared" si="94"/>
        <v>-0.4275550934302822</v>
      </c>
      <c r="CQ27" s="11">
        <f t="shared" si="95"/>
        <v>0.90398929312344323</v>
      </c>
      <c r="CR27" s="10">
        <f t="shared" si="96"/>
        <v>0.47139673682599625</v>
      </c>
      <c r="CS27" s="11">
        <f t="shared" si="97"/>
        <v>0.88192126434835572</v>
      </c>
      <c r="CT27" s="10">
        <f t="shared" si="98"/>
        <v>0.98917650996478157</v>
      </c>
      <c r="CU27" s="11">
        <f t="shared" si="99"/>
        <v>0.14673047445535767</v>
      </c>
      <c r="CV27" s="10">
        <f t="shared" si="100"/>
        <v>0.70710678118655068</v>
      </c>
      <c r="CW27" s="11">
        <f t="shared" si="101"/>
        <v>-0.70710678118654435</v>
      </c>
      <c r="CX27" s="10">
        <f t="shared" si="102"/>
        <v>-0.14673047445535597</v>
      </c>
      <c r="CY27" s="11">
        <f t="shared" si="103"/>
        <v>-0.98917650996478179</v>
      </c>
      <c r="CZ27" s="10">
        <f t="shared" si="104"/>
        <v>-0.88192126434835494</v>
      </c>
      <c r="DA27" s="11">
        <f t="shared" si="105"/>
        <v>-0.47139673682599781</v>
      </c>
      <c r="DB27" s="10">
        <f t="shared" si="106"/>
        <v>-0.903989293123444</v>
      </c>
      <c r="DC27" s="11">
        <f t="shared" si="107"/>
        <v>0.42755509343028064</v>
      </c>
      <c r="DD27" s="10">
        <f t="shared" si="108"/>
        <v>-0.19509032201612425</v>
      </c>
      <c r="DE27" s="11">
        <f t="shared" si="109"/>
        <v>0.98078528040323121</v>
      </c>
      <c r="DF27" s="10">
        <f t="shared" si="110"/>
        <v>0.67155895484701511</v>
      </c>
      <c r="DG27" s="11">
        <f t="shared" si="111"/>
        <v>0.7409511253549621</v>
      </c>
      <c r="DH27" s="10">
        <f t="shared" si="112"/>
        <v>0.99518472667219748</v>
      </c>
      <c r="DI27" s="11">
        <f t="shared" si="113"/>
        <v>-9.8017140329554775E-2</v>
      </c>
      <c r="DJ27" s="10">
        <f t="shared" si="114"/>
        <v>0.51410274419322188</v>
      </c>
      <c r="DK27" s="11">
        <f t="shared" si="115"/>
        <v>-0.85772861000027201</v>
      </c>
      <c r="DL27" s="10">
        <f t="shared" si="116"/>
        <v>-0.38268343236508828</v>
      </c>
      <c r="DM27" s="11">
        <f t="shared" si="117"/>
        <v>-0.9238795325112874</v>
      </c>
      <c r="DN27" s="10">
        <f t="shared" si="118"/>
        <v>-0.97003125319454331</v>
      </c>
      <c r="DO27" s="11">
        <f t="shared" si="119"/>
        <v>-0.24298017990326681</v>
      </c>
      <c r="DP27" s="10">
        <f t="shared" si="120"/>
        <v>-0.77301045336273522</v>
      </c>
      <c r="DQ27" s="11">
        <f t="shared" si="121"/>
        <v>0.6343932841636476</v>
      </c>
      <c r="DR27" s="10">
        <f t="shared" si="122"/>
        <v>4.9067674327412159E-2</v>
      </c>
      <c r="DS27" s="11">
        <f t="shared" si="123"/>
        <v>0.99879545620517263</v>
      </c>
      <c r="DT27" s="10">
        <f t="shared" si="124"/>
        <v>0.83146961230254124</v>
      </c>
      <c r="DU27" s="11">
        <f t="shared" si="125"/>
        <v>0.55557023301960828</v>
      </c>
      <c r="DV27" s="10">
        <f t="shared" si="126"/>
        <v>0.94154406518302136</v>
      </c>
      <c r="DW27" s="11">
        <f t="shared" si="127"/>
        <v>-0.33688985339221855</v>
      </c>
      <c r="DX27" s="10">
        <f t="shared" si="128"/>
        <v>0.29028467725446527</v>
      </c>
      <c r="DY27" s="11">
        <f t="shared" si="129"/>
        <v>-0.95694033573220794</v>
      </c>
      <c r="DZ27" s="10">
        <f t="shared" si="130"/>
        <v>-0.59569930449243547</v>
      </c>
      <c r="EA27" s="11">
        <f t="shared" si="131"/>
        <v>-0.80320753148064328</v>
      </c>
      <c r="EB27" s="10">
        <f t="shared" si="132"/>
        <v>-1</v>
      </c>
      <c r="EC27" s="11">
        <f t="shared" si="133"/>
        <v>-5.8804957431268789E-15</v>
      </c>
    </row>
    <row r="28" spans="1:133">
      <c r="A28">
        <v>20</v>
      </c>
      <c r="B28" s="6">
        <f>PSK!D26</f>
        <v>-1</v>
      </c>
      <c r="C28" s="2"/>
      <c r="D28" s="10">
        <f t="shared" si="4"/>
        <v>1</v>
      </c>
      <c r="E28" s="11">
        <f t="shared" si="5"/>
        <v>0</v>
      </c>
      <c r="F28" s="10">
        <f t="shared" si="6"/>
        <v>0.55557023301960229</v>
      </c>
      <c r="G28" s="11">
        <f t="shared" si="7"/>
        <v>-0.83146961230254524</v>
      </c>
      <c r="H28" s="10">
        <f t="shared" si="8"/>
        <v>-0.38268343236508973</v>
      </c>
      <c r="I28" s="11">
        <f t="shared" si="9"/>
        <v>-0.92387953251128674</v>
      </c>
      <c r="J28" s="10">
        <f t="shared" si="10"/>
        <v>-0.98078528040323043</v>
      </c>
      <c r="K28" s="11">
        <f t="shared" si="11"/>
        <v>-0.19509032201612861</v>
      </c>
      <c r="L28" s="10">
        <f t="shared" si="12"/>
        <v>-0.70710678118654768</v>
      </c>
      <c r="M28" s="11">
        <f t="shared" si="13"/>
        <v>0.70710678118654746</v>
      </c>
      <c r="N28" s="10">
        <f t="shared" si="14"/>
        <v>0.1950903220161283</v>
      </c>
      <c r="O28" s="11">
        <f t="shared" si="15"/>
        <v>0.98078528040323043</v>
      </c>
      <c r="P28" s="10">
        <f t="shared" si="16"/>
        <v>0.92387953251128652</v>
      </c>
      <c r="Q28" s="11">
        <f t="shared" si="17"/>
        <v>0.38268343236509039</v>
      </c>
      <c r="R28" s="10">
        <f t="shared" si="18"/>
        <v>0.83146961230254546</v>
      </c>
      <c r="S28" s="11">
        <f t="shared" si="19"/>
        <v>-0.55557023301960184</v>
      </c>
      <c r="T28" s="10">
        <f t="shared" si="20"/>
        <v>3.06287113727155E-16</v>
      </c>
      <c r="U28" s="11">
        <f t="shared" si="21"/>
        <v>-1</v>
      </c>
      <c r="V28" s="10">
        <f t="shared" si="22"/>
        <v>-0.83146961230254512</v>
      </c>
      <c r="W28" s="11">
        <f t="shared" si="23"/>
        <v>-0.55557023301960229</v>
      </c>
      <c r="X28" s="10">
        <f t="shared" si="24"/>
        <v>-0.92387953251128674</v>
      </c>
      <c r="Y28" s="11">
        <f t="shared" si="25"/>
        <v>0.38268343236508984</v>
      </c>
      <c r="Z28" s="10">
        <f t="shared" si="26"/>
        <v>-0.19509032201612977</v>
      </c>
      <c r="AA28" s="11">
        <f t="shared" si="27"/>
        <v>0.9807852804032301</v>
      </c>
      <c r="AB28" s="10">
        <f t="shared" si="28"/>
        <v>0.70710678118654657</v>
      </c>
      <c r="AC28" s="11">
        <f t="shared" si="29"/>
        <v>0.70710678118654846</v>
      </c>
      <c r="AD28" s="10">
        <f t="shared" si="30"/>
        <v>0.98078528040323032</v>
      </c>
      <c r="AE28" s="11">
        <f t="shared" si="31"/>
        <v>-0.19509032201612886</v>
      </c>
      <c r="AF28" s="10">
        <f t="shared" si="32"/>
        <v>0.38268343236509067</v>
      </c>
      <c r="AG28" s="11">
        <f t="shared" si="33"/>
        <v>-0.92387953251128641</v>
      </c>
      <c r="AH28" s="10">
        <f t="shared" si="34"/>
        <v>-0.55557023301960151</v>
      </c>
      <c r="AI28" s="11">
        <f t="shared" si="35"/>
        <v>-0.83146961230254568</v>
      </c>
      <c r="AJ28" s="10">
        <f t="shared" si="36"/>
        <v>-1</v>
      </c>
      <c r="AK28" s="11">
        <f t="shared" si="37"/>
        <v>-6.1257422745431001E-16</v>
      </c>
      <c r="AL28" s="10">
        <f t="shared" si="38"/>
        <v>-0.55557023301960262</v>
      </c>
      <c r="AM28" s="11">
        <f t="shared" si="39"/>
        <v>0.83146961230254501</v>
      </c>
      <c r="AN28" s="10">
        <f t="shared" si="40"/>
        <v>0.38268343236508956</v>
      </c>
      <c r="AO28" s="11">
        <f t="shared" si="41"/>
        <v>0.92387953251128685</v>
      </c>
      <c r="AP28" s="10">
        <f t="shared" si="42"/>
        <v>0.98078528040323043</v>
      </c>
      <c r="AQ28" s="11">
        <f t="shared" si="43"/>
        <v>0.19509032201612833</v>
      </c>
      <c r="AR28" s="10">
        <f t="shared" si="44"/>
        <v>0.70710678118654746</v>
      </c>
      <c r="AS28" s="11">
        <f t="shared" si="45"/>
        <v>-0.70710678118654757</v>
      </c>
      <c r="AT28" s="10">
        <f t="shared" si="46"/>
        <v>-0.19509032201612858</v>
      </c>
      <c r="AU28" s="11">
        <f t="shared" si="47"/>
        <v>-0.98078528040323043</v>
      </c>
      <c r="AV28" s="10">
        <f t="shared" si="48"/>
        <v>-0.92387953251128563</v>
      </c>
      <c r="AW28" s="11">
        <f t="shared" si="49"/>
        <v>-0.38268343236509261</v>
      </c>
      <c r="AX28" s="10">
        <f t="shared" si="50"/>
        <v>-0.83146961230254679</v>
      </c>
      <c r="AY28" s="11">
        <f t="shared" si="51"/>
        <v>0.55557023301959985</v>
      </c>
      <c r="AZ28" s="10">
        <f t="shared" si="52"/>
        <v>-2.6952181805817155E-15</v>
      </c>
      <c r="BA28" s="11">
        <f t="shared" si="53"/>
        <v>1</v>
      </c>
      <c r="BB28" s="10">
        <f t="shared" si="54"/>
        <v>0.83146961230254579</v>
      </c>
      <c r="BC28" s="11">
        <f t="shared" si="55"/>
        <v>0.5555702330196014</v>
      </c>
      <c r="BD28" s="10">
        <f t="shared" si="56"/>
        <v>0.92387953251128629</v>
      </c>
      <c r="BE28" s="11">
        <f t="shared" si="57"/>
        <v>-0.38268343236509089</v>
      </c>
      <c r="BF28" s="10">
        <f t="shared" si="58"/>
        <v>0.19509032201613036</v>
      </c>
      <c r="BG28" s="11">
        <f t="shared" si="59"/>
        <v>-0.98078528040322999</v>
      </c>
      <c r="BH28" s="10">
        <f t="shared" si="60"/>
        <v>-0.70710678118654613</v>
      </c>
      <c r="BI28" s="11">
        <f t="shared" si="61"/>
        <v>-0.70710678118654891</v>
      </c>
      <c r="BJ28" s="10">
        <f t="shared" si="62"/>
        <v>-0.9807852804032301</v>
      </c>
      <c r="BK28" s="11">
        <f t="shared" si="63"/>
        <v>0.19509032201613</v>
      </c>
      <c r="BL28" s="10">
        <f t="shared" si="64"/>
        <v>-0.38268343236509123</v>
      </c>
      <c r="BM28" s="11">
        <f t="shared" si="65"/>
        <v>0.92387953251128618</v>
      </c>
      <c r="BN28" s="10">
        <f t="shared" si="66"/>
        <v>0.55557023301960107</v>
      </c>
      <c r="BO28" s="11">
        <f t="shared" si="67"/>
        <v>0.83146961230254601</v>
      </c>
      <c r="BP28" s="10">
        <f t="shared" si="68"/>
        <v>1</v>
      </c>
      <c r="BQ28" s="11">
        <f t="shared" si="69"/>
        <v>1.22514845490862E-15</v>
      </c>
      <c r="BR28" s="10">
        <f t="shared" si="70"/>
        <v>0.55557023301960018</v>
      </c>
      <c r="BS28" s="11">
        <f t="shared" si="71"/>
        <v>-0.83146961230254668</v>
      </c>
      <c r="BT28" s="10">
        <f t="shared" si="72"/>
        <v>-0.382683432365089</v>
      </c>
      <c r="BU28" s="11">
        <f t="shared" si="73"/>
        <v>-0.92387953251128707</v>
      </c>
      <c r="BV28" s="10">
        <f t="shared" si="74"/>
        <v>-0.98078528040322965</v>
      </c>
      <c r="BW28" s="11">
        <f t="shared" si="75"/>
        <v>-0.19509032201613241</v>
      </c>
      <c r="BX28" s="10">
        <f t="shared" si="76"/>
        <v>-0.70710678118654791</v>
      </c>
      <c r="BY28" s="11">
        <f t="shared" si="77"/>
        <v>0.70710678118654713</v>
      </c>
      <c r="BZ28" s="10">
        <f t="shared" si="78"/>
        <v>0.19509032201612447</v>
      </c>
      <c r="CA28" s="11">
        <f t="shared" si="79"/>
        <v>0.98078528040323121</v>
      </c>
      <c r="CB28" s="10">
        <f t="shared" si="80"/>
        <v>0.92387953251128674</v>
      </c>
      <c r="CC28" s="11">
        <f t="shared" si="81"/>
        <v>0.38268343236508989</v>
      </c>
      <c r="CD28" s="10">
        <f t="shared" si="82"/>
        <v>0.83146961230254712</v>
      </c>
      <c r="CE28" s="11">
        <f t="shared" si="83"/>
        <v>-0.55557023301959929</v>
      </c>
      <c r="CF28" s="10">
        <f t="shared" si="84"/>
        <v>-2.4492127076447545E-16</v>
      </c>
      <c r="CG28" s="11">
        <f t="shared" si="85"/>
        <v>-1</v>
      </c>
      <c r="CH28" s="10">
        <f t="shared" si="86"/>
        <v>-0.83146961230254346</v>
      </c>
      <c r="CI28" s="11">
        <f t="shared" si="87"/>
        <v>-0.55557023301960484</v>
      </c>
      <c r="CJ28" s="10">
        <f t="shared" si="88"/>
        <v>-0.92387953251128652</v>
      </c>
      <c r="CK28" s="11">
        <f t="shared" si="89"/>
        <v>0.38268343236509034</v>
      </c>
      <c r="CL28" s="10">
        <f t="shared" si="90"/>
        <v>-0.19509032201613097</v>
      </c>
      <c r="CM28" s="11">
        <f t="shared" si="91"/>
        <v>0.98078528040322988</v>
      </c>
      <c r="CN28" s="10">
        <f t="shared" si="92"/>
        <v>0.70710678118654324</v>
      </c>
      <c r="CO28" s="11">
        <f t="shared" si="93"/>
        <v>0.7071067811865519</v>
      </c>
      <c r="CP28" s="10">
        <f t="shared" si="94"/>
        <v>0.98078528040323087</v>
      </c>
      <c r="CQ28" s="11">
        <f t="shared" si="95"/>
        <v>-0.19509032201612592</v>
      </c>
      <c r="CR28" s="10">
        <f t="shared" si="96"/>
        <v>0.38268343236509511</v>
      </c>
      <c r="CS28" s="11">
        <f t="shared" si="97"/>
        <v>-0.92387953251128452</v>
      </c>
      <c r="CT28" s="10">
        <f t="shared" si="98"/>
        <v>-0.5555702330196064</v>
      </c>
      <c r="CU28" s="11">
        <f t="shared" si="99"/>
        <v>-0.83146961230254246</v>
      </c>
      <c r="CV28" s="10">
        <f t="shared" si="100"/>
        <v>-1</v>
      </c>
      <c r="CW28" s="11">
        <f t="shared" si="101"/>
        <v>-5.3904363611634309E-15</v>
      </c>
      <c r="CX28" s="10">
        <f t="shared" si="102"/>
        <v>-0.55557023301960362</v>
      </c>
      <c r="CY28" s="11">
        <f t="shared" si="103"/>
        <v>0.83146961230254435</v>
      </c>
      <c r="CZ28" s="10">
        <f t="shared" si="104"/>
        <v>0.38268343236509167</v>
      </c>
      <c r="DA28" s="11">
        <f t="shared" si="105"/>
        <v>0.92387953251128596</v>
      </c>
      <c r="DB28" s="10">
        <f t="shared" si="106"/>
        <v>0.98078528040323021</v>
      </c>
      <c r="DC28" s="11">
        <f t="shared" si="107"/>
        <v>0.19509032201612952</v>
      </c>
      <c r="DD28" s="10">
        <f t="shared" si="108"/>
        <v>0.7071067811865458</v>
      </c>
      <c r="DE28" s="11">
        <f t="shared" si="109"/>
        <v>-0.70710678118654924</v>
      </c>
      <c r="DF28" s="10">
        <f t="shared" si="110"/>
        <v>-0.19509032201612736</v>
      </c>
      <c r="DG28" s="11">
        <f t="shared" si="111"/>
        <v>-0.98078528040323065</v>
      </c>
      <c r="DH28" s="10">
        <f t="shared" si="112"/>
        <v>-0.92387953251128507</v>
      </c>
      <c r="DI28" s="11">
        <f t="shared" si="113"/>
        <v>-0.38268343236509372</v>
      </c>
      <c r="DJ28" s="10">
        <f t="shared" si="114"/>
        <v>-0.83146961230254557</v>
      </c>
      <c r="DK28" s="11">
        <f t="shared" si="115"/>
        <v>0.55557023301960173</v>
      </c>
      <c r="DL28" s="10">
        <f t="shared" si="116"/>
        <v>-3.9203666354903355E-15</v>
      </c>
      <c r="DM28" s="11">
        <f t="shared" si="117"/>
        <v>1</v>
      </c>
      <c r="DN28" s="10">
        <f t="shared" si="118"/>
        <v>0.83146961230254124</v>
      </c>
      <c r="DO28" s="11">
        <f t="shared" si="119"/>
        <v>0.55557023301960828</v>
      </c>
      <c r="DP28" s="10">
        <f t="shared" si="120"/>
        <v>0.92387953251128541</v>
      </c>
      <c r="DQ28" s="11">
        <f t="shared" si="121"/>
        <v>-0.38268343236509306</v>
      </c>
      <c r="DR28" s="10">
        <f t="shared" si="122"/>
        <v>0.19509032201613505</v>
      </c>
      <c r="DS28" s="11">
        <f t="shared" si="123"/>
        <v>-0.9807852804032291</v>
      </c>
      <c r="DT28" s="10">
        <f t="shared" si="124"/>
        <v>-0.70710678118654524</v>
      </c>
      <c r="DU28" s="11">
        <f t="shared" si="125"/>
        <v>-0.70710678118654979</v>
      </c>
      <c r="DV28" s="10">
        <f t="shared" si="126"/>
        <v>-0.98078528040323032</v>
      </c>
      <c r="DW28" s="11">
        <f t="shared" si="127"/>
        <v>0.1950903220161288</v>
      </c>
      <c r="DX28" s="10">
        <f t="shared" si="128"/>
        <v>-0.38268343236509239</v>
      </c>
      <c r="DY28" s="11">
        <f t="shared" si="129"/>
        <v>0.92387953251128563</v>
      </c>
      <c r="DZ28" s="10">
        <f t="shared" si="130"/>
        <v>0.55557023301960295</v>
      </c>
      <c r="EA28" s="11">
        <f t="shared" si="131"/>
        <v>0.83146961230254468</v>
      </c>
      <c r="EB28" s="10">
        <f t="shared" si="132"/>
        <v>1</v>
      </c>
      <c r="EC28" s="11">
        <f t="shared" si="133"/>
        <v>2.45029690981724E-15</v>
      </c>
    </row>
    <row r="29" spans="1:133">
      <c r="A29">
        <v>21</v>
      </c>
      <c r="B29" s="6">
        <f>PSK!D27</f>
        <v>-0.92387953251128674</v>
      </c>
      <c r="C29" s="2"/>
      <c r="D29" s="10">
        <f t="shared" si="4"/>
        <v>1</v>
      </c>
      <c r="E29" s="11">
        <f t="shared" si="5"/>
        <v>0</v>
      </c>
      <c r="F29" s="10">
        <f t="shared" si="6"/>
        <v>0.51410274419322166</v>
      </c>
      <c r="G29" s="11">
        <f t="shared" si="7"/>
        <v>-0.85772861000027212</v>
      </c>
      <c r="H29" s="10">
        <f t="shared" si="8"/>
        <v>-0.4713967368259977</v>
      </c>
      <c r="I29" s="11">
        <f t="shared" si="9"/>
        <v>-0.88192126434835505</v>
      </c>
      <c r="J29" s="10">
        <f t="shared" si="10"/>
        <v>-0.99879545620517241</v>
      </c>
      <c r="K29" s="11">
        <f t="shared" si="11"/>
        <v>-4.9067674327417966E-2</v>
      </c>
      <c r="L29" s="10">
        <f t="shared" si="12"/>
        <v>-0.55557023301960218</v>
      </c>
      <c r="M29" s="11">
        <f t="shared" si="13"/>
        <v>0.83146961230254524</v>
      </c>
      <c r="N29" s="10">
        <f t="shared" si="14"/>
        <v>0.42755509343028214</v>
      </c>
      <c r="O29" s="11">
        <f t="shared" si="15"/>
        <v>0.90398929312344334</v>
      </c>
      <c r="P29" s="10">
        <f t="shared" si="16"/>
        <v>0.99518472667219693</v>
      </c>
      <c r="Q29" s="11">
        <f t="shared" si="17"/>
        <v>9.8017140329560506E-2</v>
      </c>
      <c r="R29" s="10">
        <f t="shared" si="18"/>
        <v>0.59569930449243325</v>
      </c>
      <c r="S29" s="11">
        <f t="shared" si="19"/>
        <v>-0.80320753148064494</v>
      </c>
      <c r="T29" s="10">
        <f t="shared" si="20"/>
        <v>-0.38268343236508989</v>
      </c>
      <c r="U29" s="11">
        <f t="shared" si="21"/>
        <v>-0.92387953251128674</v>
      </c>
      <c r="V29" s="10">
        <f t="shared" si="22"/>
        <v>-0.98917650996478101</v>
      </c>
      <c r="W29" s="11">
        <f t="shared" si="23"/>
        <v>-0.14673047445536161</v>
      </c>
      <c r="X29" s="10">
        <f t="shared" si="24"/>
        <v>-0.63439328416364538</v>
      </c>
      <c r="Y29" s="11">
        <f t="shared" si="25"/>
        <v>0.7730104533627371</v>
      </c>
      <c r="Z29" s="10">
        <f t="shared" si="26"/>
        <v>0.33688985339221855</v>
      </c>
      <c r="AA29" s="11">
        <f t="shared" si="27"/>
        <v>0.94154406518302136</v>
      </c>
      <c r="AB29" s="10">
        <f t="shared" si="28"/>
        <v>0.98078528040323043</v>
      </c>
      <c r="AC29" s="11">
        <f t="shared" si="29"/>
        <v>0.19509032201612808</v>
      </c>
      <c r="AD29" s="10">
        <f t="shared" si="30"/>
        <v>0.67155895484701822</v>
      </c>
      <c r="AE29" s="11">
        <f t="shared" si="31"/>
        <v>-0.74095112535495922</v>
      </c>
      <c r="AF29" s="10">
        <f t="shared" si="32"/>
        <v>-0.29028467725446255</v>
      </c>
      <c r="AG29" s="11">
        <f t="shared" si="33"/>
        <v>-0.95694033573220882</v>
      </c>
      <c r="AH29" s="10">
        <f t="shared" si="34"/>
        <v>-0.97003125319454364</v>
      </c>
      <c r="AI29" s="11">
        <f t="shared" si="35"/>
        <v>-0.2429801799032654</v>
      </c>
      <c r="AJ29" s="10">
        <f t="shared" si="36"/>
        <v>-0.70710678118654735</v>
      </c>
      <c r="AK29" s="11">
        <f t="shared" si="37"/>
        <v>0.70710678118654768</v>
      </c>
      <c r="AL29" s="10">
        <f t="shared" si="38"/>
        <v>0.24298017990326587</v>
      </c>
      <c r="AM29" s="11">
        <f t="shared" si="39"/>
        <v>0.97003125319454353</v>
      </c>
      <c r="AN29" s="10">
        <f t="shared" si="40"/>
        <v>0.95694033573220894</v>
      </c>
      <c r="AO29" s="11">
        <f t="shared" si="41"/>
        <v>0.29028467725446211</v>
      </c>
      <c r="AP29" s="10">
        <f t="shared" si="42"/>
        <v>0.74095112535496011</v>
      </c>
      <c r="AQ29" s="11">
        <f t="shared" si="43"/>
        <v>-0.67155895484701733</v>
      </c>
      <c r="AR29" s="10">
        <f t="shared" si="44"/>
        <v>-0.19509032201612858</v>
      </c>
      <c r="AS29" s="11">
        <f t="shared" si="45"/>
        <v>-0.98078528040323043</v>
      </c>
      <c r="AT29" s="10">
        <f t="shared" si="46"/>
        <v>-0.94154406518302147</v>
      </c>
      <c r="AU29" s="11">
        <f t="shared" si="47"/>
        <v>-0.33688985339221805</v>
      </c>
      <c r="AV29" s="10">
        <f t="shared" si="48"/>
        <v>-0.77301045336273899</v>
      </c>
      <c r="AW29" s="11">
        <f t="shared" si="49"/>
        <v>0.63439328416364305</v>
      </c>
      <c r="AX29" s="10">
        <f t="shared" si="50"/>
        <v>0.14673047445536033</v>
      </c>
      <c r="AY29" s="11">
        <f t="shared" si="51"/>
        <v>0.98917650996478124</v>
      </c>
      <c r="AZ29" s="10">
        <f t="shared" si="52"/>
        <v>0.92387953251128685</v>
      </c>
      <c r="BA29" s="11">
        <f t="shared" si="53"/>
        <v>0.38268343236508945</v>
      </c>
      <c r="BB29" s="10">
        <f t="shared" si="54"/>
        <v>0.80320753148064572</v>
      </c>
      <c r="BC29" s="11">
        <f t="shared" si="55"/>
        <v>-0.59569930449243225</v>
      </c>
      <c r="BD29" s="10">
        <f t="shared" si="56"/>
        <v>-9.8017140329560992E-2</v>
      </c>
      <c r="BE29" s="11">
        <f t="shared" si="57"/>
        <v>-0.99518472667219682</v>
      </c>
      <c r="BF29" s="10">
        <f t="shared" si="58"/>
        <v>-0.90398929312344278</v>
      </c>
      <c r="BG29" s="11">
        <f t="shared" si="59"/>
        <v>-0.42755509343028331</v>
      </c>
      <c r="BH29" s="10">
        <f t="shared" si="60"/>
        <v>-0.83146961230254501</v>
      </c>
      <c r="BI29" s="11">
        <f t="shared" si="61"/>
        <v>0.55557023301960262</v>
      </c>
      <c r="BJ29" s="10">
        <f t="shared" si="62"/>
        <v>4.9067674327416683E-2</v>
      </c>
      <c r="BK29" s="11">
        <f t="shared" si="63"/>
        <v>0.99879545620517241</v>
      </c>
      <c r="BL29" s="10">
        <f t="shared" si="64"/>
        <v>0.88192126434835361</v>
      </c>
      <c r="BM29" s="11">
        <f t="shared" si="65"/>
        <v>0.47139673682600036</v>
      </c>
      <c r="BN29" s="10">
        <f t="shared" si="66"/>
        <v>0.85772861000027278</v>
      </c>
      <c r="BO29" s="11">
        <f t="shared" si="67"/>
        <v>-0.51410274419322066</v>
      </c>
      <c r="BP29" s="10">
        <f t="shared" si="68"/>
        <v>-4.8995096174619945E-16</v>
      </c>
      <c r="BQ29" s="11">
        <f t="shared" si="69"/>
        <v>-1</v>
      </c>
      <c r="BR29" s="10">
        <f t="shared" si="70"/>
        <v>-0.85772861000027323</v>
      </c>
      <c r="BS29" s="11">
        <f t="shared" si="71"/>
        <v>-0.51410274419321977</v>
      </c>
      <c r="BT29" s="10">
        <f t="shared" si="72"/>
        <v>-0.88192126434835316</v>
      </c>
      <c r="BU29" s="11">
        <f t="shared" si="73"/>
        <v>0.47139673682600125</v>
      </c>
      <c r="BV29" s="10">
        <f t="shared" si="74"/>
        <v>-4.906767432741925E-2</v>
      </c>
      <c r="BW29" s="11">
        <f t="shared" si="75"/>
        <v>0.99879545620517229</v>
      </c>
      <c r="BX29" s="10">
        <f t="shared" si="76"/>
        <v>0.83146961230254557</v>
      </c>
      <c r="BY29" s="11">
        <f t="shared" si="77"/>
        <v>0.55557023301960173</v>
      </c>
      <c r="BZ29" s="10">
        <f t="shared" si="78"/>
        <v>0.90398929312344234</v>
      </c>
      <c r="CA29" s="11">
        <f t="shared" si="79"/>
        <v>-0.42755509343028419</v>
      </c>
      <c r="CB29" s="10">
        <f t="shared" si="80"/>
        <v>9.801714032956356E-2</v>
      </c>
      <c r="CC29" s="11">
        <f t="shared" si="81"/>
        <v>-0.9951847266721966</v>
      </c>
      <c r="CD29" s="10">
        <f t="shared" si="82"/>
        <v>-0.80320753148064417</v>
      </c>
      <c r="CE29" s="11">
        <f t="shared" si="83"/>
        <v>-0.59569930449243425</v>
      </c>
      <c r="CF29" s="10">
        <f t="shared" si="84"/>
        <v>-0.92387953251128652</v>
      </c>
      <c r="CG29" s="11">
        <f t="shared" si="85"/>
        <v>0.38268343236509034</v>
      </c>
      <c r="CH29" s="10">
        <f t="shared" si="86"/>
        <v>-0.14673047445536641</v>
      </c>
      <c r="CI29" s="11">
        <f t="shared" si="87"/>
        <v>0.98917650996478024</v>
      </c>
      <c r="CJ29" s="10">
        <f t="shared" si="88"/>
        <v>0.77301045336273966</v>
      </c>
      <c r="CK29" s="11">
        <f t="shared" si="89"/>
        <v>0.63439328416364227</v>
      </c>
      <c r="CL29" s="10">
        <f t="shared" si="90"/>
        <v>0.94154406518302114</v>
      </c>
      <c r="CM29" s="11">
        <f t="shared" si="91"/>
        <v>-0.336889853392219</v>
      </c>
      <c r="CN29" s="10">
        <f t="shared" si="92"/>
        <v>0.19509032201613458</v>
      </c>
      <c r="CO29" s="11">
        <f t="shared" si="93"/>
        <v>-0.98078528040322921</v>
      </c>
      <c r="CP29" s="10">
        <f t="shared" si="94"/>
        <v>-0.74095112535496077</v>
      </c>
      <c r="CQ29" s="11">
        <f t="shared" si="95"/>
        <v>-0.67155895484701655</v>
      </c>
      <c r="CR29" s="10">
        <f t="shared" si="96"/>
        <v>-0.95694033573220971</v>
      </c>
      <c r="CS29" s="11">
        <f t="shared" si="97"/>
        <v>0.29028467725445967</v>
      </c>
      <c r="CT29" s="10">
        <f t="shared" si="98"/>
        <v>-0.24298017990326493</v>
      </c>
      <c r="CU29" s="11">
        <f t="shared" si="99"/>
        <v>0.97003125319454375</v>
      </c>
      <c r="CV29" s="10">
        <f t="shared" si="100"/>
        <v>0.70710678118654802</v>
      </c>
      <c r="CW29" s="11">
        <f t="shared" si="101"/>
        <v>0.70710678118654702</v>
      </c>
      <c r="CX29" s="10">
        <f t="shared" si="102"/>
        <v>0.97003125319454508</v>
      </c>
      <c r="CY29" s="11">
        <f t="shared" si="103"/>
        <v>-0.24298017990325946</v>
      </c>
      <c r="CZ29" s="10">
        <f t="shared" si="104"/>
        <v>0.29028467725446505</v>
      </c>
      <c r="DA29" s="11">
        <f t="shared" si="105"/>
        <v>-0.95694033573220805</v>
      </c>
      <c r="DB29" s="10">
        <f t="shared" si="106"/>
        <v>-0.67155895484701766</v>
      </c>
      <c r="DC29" s="11">
        <f t="shared" si="107"/>
        <v>-0.74095112535495977</v>
      </c>
      <c r="DD29" s="10">
        <f t="shared" si="108"/>
        <v>-0.98078528040323032</v>
      </c>
      <c r="DE29" s="11">
        <f t="shared" si="109"/>
        <v>0.19509032201612905</v>
      </c>
      <c r="DF29" s="10">
        <f t="shared" si="110"/>
        <v>-0.33688985339221761</v>
      </c>
      <c r="DG29" s="11">
        <f t="shared" si="111"/>
        <v>0.94154406518302169</v>
      </c>
      <c r="DH29" s="10">
        <f t="shared" si="112"/>
        <v>0.63439328416364338</v>
      </c>
      <c r="DI29" s="11">
        <f t="shared" si="113"/>
        <v>0.77301045336273866</v>
      </c>
      <c r="DJ29" s="10">
        <f t="shared" si="114"/>
        <v>0.98917650996478113</v>
      </c>
      <c r="DK29" s="11">
        <f t="shared" si="115"/>
        <v>-0.14673047445536083</v>
      </c>
      <c r="DL29" s="10">
        <f t="shared" si="116"/>
        <v>0.382683432365089</v>
      </c>
      <c r="DM29" s="11">
        <f t="shared" si="117"/>
        <v>-0.92387953251128707</v>
      </c>
      <c r="DN29" s="10">
        <f t="shared" si="118"/>
        <v>-0.5956993044924298</v>
      </c>
      <c r="DO29" s="11">
        <f t="shared" si="119"/>
        <v>-0.80320753148064761</v>
      </c>
      <c r="DP29" s="10">
        <f t="shared" si="120"/>
        <v>-0.99518472667219715</v>
      </c>
      <c r="DQ29" s="11">
        <f t="shared" si="121"/>
        <v>9.8017140329557953E-2</v>
      </c>
      <c r="DR29" s="10">
        <f t="shared" si="122"/>
        <v>-0.42755509343028286</v>
      </c>
      <c r="DS29" s="11">
        <f t="shared" si="123"/>
        <v>0.90398929312344301</v>
      </c>
      <c r="DT29" s="10">
        <f t="shared" si="124"/>
        <v>0.55557023301959707</v>
      </c>
      <c r="DU29" s="11">
        <f t="shared" si="125"/>
        <v>0.83146961230254868</v>
      </c>
      <c r="DV29" s="10">
        <f t="shared" si="126"/>
        <v>0.99879545620517263</v>
      </c>
      <c r="DW29" s="11">
        <f t="shared" si="127"/>
        <v>-4.9067674327413623E-2</v>
      </c>
      <c r="DX29" s="10">
        <f t="shared" si="128"/>
        <v>0.47139673682599992</v>
      </c>
      <c r="DY29" s="11">
        <f t="shared" si="129"/>
        <v>-0.88192126434835383</v>
      </c>
      <c r="DZ29" s="10">
        <f t="shared" si="130"/>
        <v>-0.5141027441932271</v>
      </c>
      <c r="EA29" s="11">
        <f t="shared" si="131"/>
        <v>-0.85772861000026879</v>
      </c>
      <c r="EB29" s="10">
        <f t="shared" si="132"/>
        <v>-1</v>
      </c>
      <c r="EC29" s="11">
        <f t="shared" si="133"/>
        <v>9.7990192349239891E-16</v>
      </c>
    </row>
    <row r="30" spans="1:133">
      <c r="A30">
        <v>22</v>
      </c>
      <c r="B30" s="6">
        <f>PSK!D28</f>
        <v>-0.70710678118654835</v>
      </c>
      <c r="C30" s="2"/>
      <c r="D30" s="10">
        <f t="shared" si="4"/>
        <v>1</v>
      </c>
      <c r="E30" s="11">
        <f t="shared" si="5"/>
        <v>0</v>
      </c>
      <c r="F30" s="10">
        <f t="shared" si="6"/>
        <v>0.47139673682599781</v>
      </c>
      <c r="G30" s="11">
        <f t="shared" si="7"/>
        <v>-0.88192126434835494</v>
      </c>
      <c r="H30" s="10">
        <f t="shared" si="8"/>
        <v>-0.55557023301960196</v>
      </c>
      <c r="I30" s="11">
        <f t="shared" si="9"/>
        <v>-0.83146961230254546</v>
      </c>
      <c r="J30" s="10">
        <f t="shared" si="10"/>
        <v>-0.99518472667219693</v>
      </c>
      <c r="K30" s="11">
        <f t="shared" si="11"/>
        <v>9.801714032956059E-2</v>
      </c>
      <c r="L30" s="10">
        <f t="shared" si="12"/>
        <v>-0.38268343236509034</v>
      </c>
      <c r="M30" s="11">
        <f t="shared" si="13"/>
        <v>0.92387953251128652</v>
      </c>
      <c r="N30" s="10">
        <f t="shared" si="14"/>
        <v>0.6343932841636456</v>
      </c>
      <c r="O30" s="11">
        <f t="shared" si="15"/>
        <v>0.77301045336273688</v>
      </c>
      <c r="P30" s="10">
        <f t="shared" si="16"/>
        <v>0.98078528040323043</v>
      </c>
      <c r="Q30" s="11">
        <f t="shared" si="17"/>
        <v>-0.19509032201612825</v>
      </c>
      <c r="R30" s="10">
        <f t="shared" si="18"/>
        <v>0.29028467725446255</v>
      </c>
      <c r="S30" s="11">
        <f t="shared" si="19"/>
        <v>-0.95694033573220882</v>
      </c>
      <c r="T30" s="10">
        <f t="shared" si="20"/>
        <v>-0.70710678118654668</v>
      </c>
      <c r="U30" s="11">
        <f t="shared" si="21"/>
        <v>-0.70710678118654835</v>
      </c>
      <c r="V30" s="10">
        <f t="shared" si="22"/>
        <v>-0.95694033573220871</v>
      </c>
      <c r="W30" s="11">
        <f t="shared" si="23"/>
        <v>0.29028467725446278</v>
      </c>
      <c r="X30" s="10">
        <f t="shared" si="24"/>
        <v>-0.19509032201612803</v>
      </c>
      <c r="Y30" s="11">
        <f t="shared" si="25"/>
        <v>0.98078528040323054</v>
      </c>
      <c r="Z30" s="10">
        <f t="shared" si="26"/>
        <v>0.77301045336273588</v>
      </c>
      <c r="AA30" s="11">
        <f t="shared" si="27"/>
        <v>0.63439328416364682</v>
      </c>
      <c r="AB30" s="10">
        <f t="shared" si="28"/>
        <v>0.92387953251128674</v>
      </c>
      <c r="AC30" s="11">
        <f t="shared" si="29"/>
        <v>-0.38268343236508973</v>
      </c>
      <c r="AD30" s="10">
        <f t="shared" si="30"/>
        <v>9.8017140329559049E-2</v>
      </c>
      <c r="AE30" s="11">
        <f t="shared" si="31"/>
        <v>-0.99518472667219704</v>
      </c>
      <c r="AF30" s="10">
        <f t="shared" si="32"/>
        <v>-0.83146961230254501</v>
      </c>
      <c r="AG30" s="11">
        <f t="shared" si="33"/>
        <v>-0.55557023301960251</v>
      </c>
      <c r="AH30" s="10">
        <f t="shared" si="34"/>
        <v>-0.88192126434835616</v>
      </c>
      <c r="AI30" s="11">
        <f t="shared" si="35"/>
        <v>0.47139673682599564</v>
      </c>
      <c r="AJ30" s="10">
        <f t="shared" si="36"/>
        <v>-2.4501884895999915E-15</v>
      </c>
      <c r="AK30" s="11">
        <f t="shared" si="37"/>
        <v>1</v>
      </c>
      <c r="AL30" s="10">
        <f t="shared" si="38"/>
        <v>0.88192126434835549</v>
      </c>
      <c r="AM30" s="11">
        <f t="shared" si="39"/>
        <v>0.47139673682599681</v>
      </c>
      <c r="AN30" s="10">
        <f t="shared" si="40"/>
        <v>0.83146961230254479</v>
      </c>
      <c r="AO30" s="11">
        <f t="shared" si="41"/>
        <v>-0.55557023301960284</v>
      </c>
      <c r="AP30" s="10">
        <f t="shared" si="42"/>
        <v>-9.8017140329557703E-2</v>
      </c>
      <c r="AQ30" s="11">
        <f t="shared" si="43"/>
        <v>-0.99518472667219715</v>
      </c>
      <c r="AR30" s="10">
        <f t="shared" si="44"/>
        <v>-0.92387953251128696</v>
      </c>
      <c r="AS30" s="11">
        <f t="shared" si="45"/>
        <v>-0.38268343236508934</v>
      </c>
      <c r="AT30" s="10">
        <f t="shared" si="46"/>
        <v>-0.77301045336273677</v>
      </c>
      <c r="AU30" s="11">
        <f t="shared" si="47"/>
        <v>0.63439328416364571</v>
      </c>
      <c r="AV30" s="10">
        <f t="shared" si="48"/>
        <v>0.19509032201612497</v>
      </c>
      <c r="AW30" s="11">
        <f t="shared" si="49"/>
        <v>0.9807852804032311</v>
      </c>
      <c r="AX30" s="10">
        <f t="shared" si="50"/>
        <v>0.95694033573220783</v>
      </c>
      <c r="AY30" s="11">
        <f t="shared" si="51"/>
        <v>0.29028467725446572</v>
      </c>
      <c r="AZ30" s="10">
        <f t="shared" si="52"/>
        <v>0.70710678118654757</v>
      </c>
      <c r="BA30" s="11">
        <f t="shared" si="53"/>
        <v>-0.70710678118654746</v>
      </c>
      <c r="BB30" s="10">
        <f t="shared" si="54"/>
        <v>-0.29028467725446211</v>
      </c>
      <c r="BC30" s="11">
        <f t="shared" si="55"/>
        <v>-0.95694033573220894</v>
      </c>
      <c r="BD30" s="10">
        <f t="shared" si="56"/>
        <v>-0.9807852804032311</v>
      </c>
      <c r="BE30" s="11">
        <f t="shared" si="57"/>
        <v>-0.19509032201612519</v>
      </c>
      <c r="BF30" s="10">
        <f t="shared" si="58"/>
        <v>-0.63439328416364871</v>
      </c>
      <c r="BG30" s="11">
        <f t="shared" si="59"/>
        <v>0.77301045336273433</v>
      </c>
      <c r="BH30" s="10">
        <f t="shared" si="60"/>
        <v>0.38268343236508912</v>
      </c>
      <c r="BI30" s="11">
        <f t="shared" si="61"/>
        <v>0.92387953251128707</v>
      </c>
      <c r="BJ30" s="10">
        <f t="shared" si="62"/>
        <v>0.99518472667219682</v>
      </c>
      <c r="BK30" s="11">
        <f t="shared" si="63"/>
        <v>9.8017140329561492E-2</v>
      </c>
      <c r="BL30" s="10">
        <f t="shared" si="64"/>
        <v>0.55557023301960606</v>
      </c>
      <c r="BM30" s="11">
        <f t="shared" si="65"/>
        <v>-0.83146961230254268</v>
      </c>
      <c r="BN30" s="10">
        <f t="shared" si="66"/>
        <v>-0.47139673682599348</v>
      </c>
      <c r="BO30" s="11">
        <f t="shared" si="67"/>
        <v>-0.88192126434835727</v>
      </c>
      <c r="BP30" s="10">
        <f t="shared" si="68"/>
        <v>-1</v>
      </c>
      <c r="BQ30" s="11">
        <f t="shared" si="69"/>
        <v>-4.9003769791999829E-15</v>
      </c>
      <c r="BR30" s="10">
        <f t="shared" si="70"/>
        <v>-0.47139673682599587</v>
      </c>
      <c r="BS30" s="11">
        <f t="shared" si="71"/>
        <v>0.88192126434835605</v>
      </c>
      <c r="BT30" s="10">
        <f t="shared" si="72"/>
        <v>0.55557023301960384</v>
      </c>
      <c r="BU30" s="11">
        <f t="shared" si="73"/>
        <v>0.83146961230254424</v>
      </c>
      <c r="BV30" s="10">
        <f t="shared" si="74"/>
        <v>0.99518472667219737</v>
      </c>
      <c r="BW30" s="11">
        <f t="shared" si="75"/>
        <v>-9.8017140329555275E-2</v>
      </c>
      <c r="BX30" s="10">
        <f t="shared" si="76"/>
        <v>0.38268343236508828</v>
      </c>
      <c r="BY30" s="11">
        <f t="shared" si="77"/>
        <v>-0.9238795325112874</v>
      </c>
      <c r="BZ30" s="10">
        <f t="shared" si="78"/>
        <v>-0.6343932841636466</v>
      </c>
      <c r="CA30" s="11">
        <f t="shared" si="79"/>
        <v>-0.77301045336273599</v>
      </c>
      <c r="CB30" s="10">
        <f t="shared" si="80"/>
        <v>-0.98078528040323154</v>
      </c>
      <c r="CC30" s="11">
        <f t="shared" si="81"/>
        <v>0.19509032201612256</v>
      </c>
      <c r="CD30" s="10">
        <f t="shared" si="82"/>
        <v>-0.2902846772544681</v>
      </c>
      <c r="CE30" s="11">
        <f t="shared" si="83"/>
        <v>0.95694033573220716</v>
      </c>
      <c r="CF30" s="10">
        <f t="shared" si="84"/>
        <v>0.70710678118654824</v>
      </c>
      <c r="CG30" s="11">
        <f t="shared" si="85"/>
        <v>0.7071067811865468</v>
      </c>
      <c r="CH30" s="10">
        <f t="shared" si="86"/>
        <v>0.95694033573221071</v>
      </c>
      <c r="CI30" s="11">
        <f t="shared" si="87"/>
        <v>-0.29028467725445634</v>
      </c>
      <c r="CJ30" s="10">
        <f t="shared" si="88"/>
        <v>0.19509032201612761</v>
      </c>
      <c r="CK30" s="11">
        <f t="shared" si="89"/>
        <v>-0.98078528040323054</v>
      </c>
      <c r="CL30" s="10">
        <f t="shared" si="90"/>
        <v>-0.77301045336273277</v>
      </c>
      <c r="CM30" s="11">
        <f t="shared" si="91"/>
        <v>-0.63439328416365059</v>
      </c>
      <c r="CN30" s="10">
        <f t="shared" si="92"/>
        <v>-0.92387953251128929</v>
      </c>
      <c r="CO30" s="11">
        <f t="shared" si="93"/>
        <v>0.38268343236508356</v>
      </c>
      <c r="CP30" s="10">
        <f t="shared" si="94"/>
        <v>-9.8017140329560395E-2</v>
      </c>
      <c r="CQ30" s="11">
        <f t="shared" si="95"/>
        <v>0.99518472667219693</v>
      </c>
      <c r="CR30" s="10">
        <f t="shared" si="96"/>
        <v>0.83146961230254135</v>
      </c>
      <c r="CS30" s="11">
        <f t="shared" si="97"/>
        <v>0.55557023301960806</v>
      </c>
      <c r="CT30" s="10">
        <f t="shared" si="98"/>
        <v>0.88192126434835505</v>
      </c>
      <c r="CU30" s="11">
        <f t="shared" si="99"/>
        <v>-0.47139673682599759</v>
      </c>
      <c r="CV30" s="10">
        <f t="shared" si="100"/>
        <v>2.4513811119897255E-16</v>
      </c>
      <c r="CW30" s="11">
        <f t="shared" si="101"/>
        <v>-1</v>
      </c>
      <c r="CX30" s="10">
        <f t="shared" si="102"/>
        <v>-0.8819212643483515</v>
      </c>
      <c r="CY30" s="11">
        <f t="shared" si="103"/>
        <v>-0.47139673682600425</v>
      </c>
      <c r="CZ30" s="10">
        <f t="shared" si="104"/>
        <v>-0.83146961230254557</v>
      </c>
      <c r="DA30" s="11">
        <f t="shared" si="105"/>
        <v>0.55557023301960173</v>
      </c>
      <c r="DB30" s="10">
        <f t="shared" si="106"/>
        <v>9.8017140329559896E-2</v>
      </c>
      <c r="DC30" s="11">
        <f t="shared" si="107"/>
        <v>0.99518472667219693</v>
      </c>
      <c r="DD30" s="10">
        <f t="shared" si="108"/>
        <v>0.92387953251128918</v>
      </c>
      <c r="DE30" s="11">
        <f t="shared" si="109"/>
        <v>0.38268343236508401</v>
      </c>
      <c r="DF30" s="10">
        <f t="shared" si="110"/>
        <v>0.77301045336273755</v>
      </c>
      <c r="DG30" s="11">
        <f t="shared" si="111"/>
        <v>-0.63439328416364471</v>
      </c>
      <c r="DH30" s="10">
        <f t="shared" si="112"/>
        <v>-0.19509032201612017</v>
      </c>
      <c r="DI30" s="11">
        <f t="shared" si="113"/>
        <v>-0.9807852804032321</v>
      </c>
      <c r="DJ30" s="10">
        <f t="shared" si="114"/>
        <v>-0.95694033573220849</v>
      </c>
      <c r="DK30" s="11">
        <f t="shared" si="115"/>
        <v>-0.29028467725446361</v>
      </c>
      <c r="DL30" s="10">
        <f t="shared" si="116"/>
        <v>-0.70710678118654857</v>
      </c>
      <c r="DM30" s="11">
        <f t="shared" si="117"/>
        <v>0.70710678118654646</v>
      </c>
      <c r="DN30" s="10">
        <f t="shared" si="118"/>
        <v>0.290284677254454</v>
      </c>
      <c r="DO30" s="11">
        <f t="shared" si="119"/>
        <v>0.95694033573221138</v>
      </c>
      <c r="DP30" s="10">
        <f t="shared" si="120"/>
        <v>0.9807852804032301</v>
      </c>
      <c r="DQ30" s="11">
        <f t="shared" si="121"/>
        <v>0.19509032201613</v>
      </c>
      <c r="DR30" s="10">
        <f t="shared" si="122"/>
        <v>0.63439328416364704</v>
      </c>
      <c r="DS30" s="11">
        <f t="shared" si="123"/>
        <v>-0.77301045336273577</v>
      </c>
      <c r="DT30" s="10">
        <f t="shared" si="124"/>
        <v>-0.38268343236508129</v>
      </c>
      <c r="DU30" s="11">
        <f t="shared" si="125"/>
        <v>-0.92387953251129029</v>
      </c>
      <c r="DV30" s="10">
        <f t="shared" si="126"/>
        <v>-0.99518472667219737</v>
      </c>
      <c r="DW30" s="11">
        <f t="shared" si="127"/>
        <v>-9.801714032955576E-2</v>
      </c>
      <c r="DX30" s="10">
        <f t="shared" si="128"/>
        <v>-0.55557023301961017</v>
      </c>
      <c r="DY30" s="11">
        <f t="shared" si="129"/>
        <v>0.83146961230254002</v>
      </c>
      <c r="DZ30" s="10">
        <f t="shared" si="130"/>
        <v>0.47139673682600169</v>
      </c>
      <c r="EA30" s="11">
        <f t="shared" si="131"/>
        <v>0.88192126434835283</v>
      </c>
      <c r="EB30" s="10">
        <f t="shared" si="132"/>
        <v>1</v>
      </c>
      <c r="EC30" s="11">
        <f t="shared" si="133"/>
        <v>9.8007539583999659E-15</v>
      </c>
    </row>
    <row r="31" spans="1:133">
      <c r="A31">
        <v>23</v>
      </c>
      <c r="B31" s="6">
        <f>PSK!D29</f>
        <v>-0.3826834323650905</v>
      </c>
      <c r="C31" s="2"/>
      <c r="D31" s="10">
        <f t="shared" si="4"/>
        <v>1</v>
      </c>
      <c r="E31" s="11">
        <f t="shared" si="5"/>
        <v>0</v>
      </c>
      <c r="F31" s="10">
        <f t="shared" si="6"/>
        <v>0.4275550934302822</v>
      </c>
      <c r="G31" s="11">
        <f t="shared" si="7"/>
        <v>-0.90398929312344334</v>
      </c>
      <c r="H31" s="10">
        <f t="shared" si="8"/>
        <v>-0.63439328416364538</v>
      </c>
      <c r="I31" s="11">
        <f t="shared" si="9"/>
        <v>-0.7730104533627371</v>
      </c>
      <c r="J31" s="10">
        <f t="shared" si="10"/>
        <v>-0.97003125319454397</v>
      </c>
      <c r="K31" s="11">
        <f t="shared" si="11"/>
        <v>0.24298017990326382</v>
      </c>
      <c r="L31" s="10">
        <f t="shared" si="12"/>
        <v>-0.19509032201612866</v>
      </c>
      <c r="M31" s="11">
        <f t="shared" si="13"/>
        <v>0.98078528040323032</v>
      </c>
      <c r="N31" s="10">
        <f t="shared" si="14"/>
        <v>0.80320753148064505</v>
      </c>
      <c r="O31" s="11">
        <f t="shared" si="15"/>
        <v>0.59569930449243325</v>
      </c>
      <c r="P31" s="10">
        <f t="shared" si="16"/>
        <v>0.88192126434835505</v>
      </c>
      <c r="Q31" s="11">
        <f t="shared" si="17"/>
        <v>-0.47139673682599753</v>
      </c>
      <c r="R31" s="10">
        <f t="shared" si="18"/>
        <v>-4.9067674327417543E-2</v>
      </c>
      <c r="S31" s="11">
        <f t="shared" si="19"/>
        <v>-0.99879545620517241</v>
      </c>
      <c r="T31" s="10">
        <f t="shared" si="20"/>
        <v>-0.92387953251128641</v>
      </c>
      <c r="U31" s="11">
        <f t="shared" si="21"/>
        <v>-0.3826834323650905</v>
      </c>
      <c r="V31" s="10">
        <f t="shared" si="22"/>
        <v>-0.74095112535495988</v>
      </c>
      <c r="W31" s="11">
        <f t="shared" si="23"/>
        <v>0.67155895484701755</v>
      </c>
      <c r="X31" s="10">
        <f t="shared" si="24"/>
        <v>0.29028467725446266</v>
      </c>
      <c r="Y31" s="11">
        <f t="shared" si="25"/>
        <v>0.95694033573220871</v>
      </c>
      <c r="Z31" s="10">
        <f t="shared" si="26"/>
        <v>0.98917650996478068</v>
      </c>
      <c r="AA31" s="11">
        <f t="shared" si="27"/>
        <v>0.1467304744553635</v>
      </c>
      <c r="AB31" s="10">
        <f t="shared" si="28"/>
        <v>0.55557023301960251</v>
      </c>
      <c r="AC31" s="11">
        <f t="shared" si="29"/>
        <v>-0.83146961230254501</v>
      </c>
      <c r="AD31" s="10">
        <f t="shared" si="30"/>
        <v>-0.51410274419322266</v>
      </c>
      <c r="AE31" s="11">
        <f t="shared" si="31"/>
        <v>-0.85772861000027145</v>
      </c>
      <c r="AF31" s="10">
        <f t="shared" si="32"/>
        <v>-0.99518472667219693</v>
      </c>
      <c r="AG31" s="11">
        <f t="shared" si="33"/>
        <v>9.801714032955966E-2</v>
      </c>
      <c r="AH31" s="10">
        <f t="shared" si="34"/>
        <v>-0.33688985339222294</v>
      </c>
      <c r="AI31" s="11">
        <f t="shared" si="35"/>
        <v>0.94154406518301981</v>
      </c>
      <c r="AJ31" s="10">
        <f t="shared" si="36"/>
        <v>0.70710678118654635</v>
      </c>
      <c r="AK31" s="11">
        <f t="shared" si="37"/>
        <v>0.70710678118654868</v>
      </c>
      <c r="AL31" s="10">
        <f t="shared" si="38"/>
        <v>0.94154406518302081</v>
      </c>
      <c r="AM31" s="11">
        <f t="shared" si="39"/>
        <v>-0.33688985339221994</v>
      </c>
      <c r="AN31" s="10">
        <f t="shared" si="40"/>
        <v>9.8017140329562824E-2</v>
      </c>
      <c r="AO31" s="11">
        <f t="shared" si="41"/>
        <v>-0.99518472667219671</v>
      </c>
      <c r="AP31" s="10">
        <f t="shared" si="42"/>
        <v>-0.85772861000027167</v>
      </c>
      <c r="AQ31" s="11">
        <f t="shared" si="43"/>
        <v>-0.51410274419322244</v>
      </c>
      <c r="AR31" s="10">
        <f t="shared" si="44"/>
        <v>-0.8314696123025449</v>
      </c>
      <c r="AS31" s="11">
        <f t="shared" si="45"/>
        <v>0.55557023301960273</v>
      </c>
      <c r="AT31" s="10">
        <f t="shared" si="46"/>
        <v>0.14673047445536033</v>
      </c>
      <c r="AU31" s="11">
        <f t="shared" si="47"/>
        <v>0.98917650996478124</v>
      </c>
      <c r="AV31" s="10">
        <f t="shared" si="48"/>
        <v>0.95694033573220783</v>
      </c>
      <c r="AW31" s="11">
        <f t="shared" si="49"/>
        <v>0.29028467725446572</v>
      </c>
      <c r="AX31" s="10">
        <f t="shared" si="50"/>
        <v>0.67155895484701988</v>
      </c>
      <c r="AY31" s="11">
        <f t="shared" si="51"/>
        <v>-0.74095112535495766</v>
      </c>
      <c r="AZ31" s="10">
        <f t="shared" si="52"/>
        <v>-0.38268343236508923</v>
      </c>
      <c r="BA31" s="11">
        <f t="shared" si="53"/>
        <v>-0.92387953251128696</v>
      </c>
      <c r="BB31" s="10">
        <f t="shared" si="54"/>
        <v>-0.99879545620517241</v>
      </c>
      <c r="BC31" s="11">
        <f t="shared" si="55"/>
        <v>-4.9067674327417175E-2</v>
      </c>
      <c r="BD31" s="10">
        <f t="shared" si="56"/>
        <v>-0.47139673682599564</v>
      </c>
      <c r="BE31" s="11">
        <f t="shared" si="57"/>
        <v>0.88192126434835616</v>
      </c>
      <c r="BF31" s="10">
        <f t="shared" si="58"/>
        <v>0.59569930449243069</v>
      </c>
      <c r="BG31" s="11">
        <f t="shared" si="59"/>
        <v>0.80320753148064694</v>
      </c>
      <c r="BH31" s="10">
        <f t="shared" si="60"/>
        <v>0.98078528040323087</v>
      </c>
      <c r="BI31" s="11">
        <f t="shared" si="61"/>
        <v>-0.19509032201612642</v>
      </c>
      <c r="BJ31" s="10">
        <f t="shared" si="62"/>
        <v>0.24298017990326087</v>
      </c>
      <c r="BK31" s="11">
        <f t="shared" si="63"/>
        <v>-0.97003125319454475</v>
      </c>
      <c r="BL31" s="10">
        <f t="shared" si="64"/>
        <v>-0.77301045336273311</v>
      </c>
      <c r="BM31" s="11">
        <f t="shared" si="65"/>
        <v>-0.63439328416365026</v>
      </c>
      <c r="BN31" s="10">
        <f t="shared" si="66"/>
        <v>-0.90398929312344378</v>
      </c>
      <c r="BO31" s="11">
        <f t="shared" si="67"/>
        <v>0.42755509343028109</v>
      </c>
      <c r="BP31" s="10">
        <f t="shared" si="68"/>
        <v>-3.1852775625451635E-15</v>
      </c>
      <c r="BQ31" s="11">
        <f t="shared" si="69"/>
        <v>1</v>
      </c>
      <c r="BR31" s="10">
        <f t="shared" si="70"/>
        <v>0.90398929312344412</v>
      </c>
      <c r="BS31" s="11">
        <f t="shared" si="71"/>
        <v>0.42755509343028042</v>
      </c>
      <c r="BT31" s="10">
        <f t="shared" si="72"/>
        <v>0.7730104533627371</v>
      </c>
      <c r="BU31" s="11">
        <f t="shared" si="73"/>
        <v>-0.63439328416364527</v>
      </c>
      <c r="BV31" s="10">
        <f t="shared" si="74"/>
        <v>-0.24298017990326159</v>
      </c>
      <c r="BW31" s="11">
        <f t="shared" si="75"/>
        <v>-0.97003125319454453</v>
      </c>
      <c r="BX31" s="10">
        <f t="shared" si="76"/>
        <v>-0.98078528040322954</v>
      </c>
      <c r="BY31" s="11">
        <f t="shared" si="77"/>
        <v>-0.19509032201613266</v>
      </c>
      <c r="BZ31" s="10">
        <f t="shared" si="78"/>
        <v>-0.59569930449243291</v>
      </c>
      <c r="CA31" s="11">
        <f t="shared" si="79"/>
        <v>0.80320753148064528</v>
      </c>
      <c r="CB31" s="10">
        <f t="shared" si="80"/>
        <v>0.47139673682599625</v>
      </c>
      <c r="CC31" s="11">
        <f t="shared" si="81"/>
        <v>0.88192126434835572</v>
      </c>
      <c r="CD31" s="10">
        <f t="shared" si="82"/>
        <v>0.99879545620517263</v>
      </c>
      <c r="CE31" s="11">
        <f t="shared" si="83"/>
        <v>-4.9067674327414358E-2</v>
      </c>
      <c r="CF31" s="10">
        <f t="shared" si="84"/>
        <v>0.38268343236508851</v>
      </c>
      <c r="CG31" s="11">
        <f t="shared" si="85"/>
        <v>-0.92387953251128729</v>
      </c>
      <c r="CH31" s="10">
        <f t="shared" si="86"/>
        <v>-0.67155895484701256</v>
      </c>
      <c r="CI31" s="11">
        <f t="shared" si="87"/>
        <v>-0.74095112535496432</v>
      </c>
      <c r="CJ31" s="10">
        <f t="shared" si="88"/>
        <v>-0.95694033573220971</v>
      </c>
      <c r="CK31" s="11">
        <f t="shared" si="89"/>
        <v>0.29028467725445967</v>
      </c>
      <c r="CL31" s="10">
        <f t="shared" si="90"/>
        <v>-0.14673047445536663</v>
      </c>
      <c r="CM31" s="11">
        <f t="shared" si="91"/>
        <v>0.98917650996478024</v>
      </c>
      <c r="CN31" s="10">
        <f t="shared" si="92"/>
        <v>0.83146961230254135</v>
      </c>
      <c r="CO31" s="11">
        <f t="shared" si="93"/>
        <v>0.55557023301960806</v>
      </c>
      <c r="CP31" s="10">
        <f t="shared" si="94"/>
        <v>0.85772861000027312</v>
      </c>
      <c r="CQ31" s="11">
        <f t="shared" si="95"/>
        <v>-0.51410274419322</v>
      </c>
      <c r="CR31" s="10">
        <f t="shared" si="96"/>
        <v>-9.8017140329556482E-2</v>
      </c>
      <c r="CS31" s="11">
        <f t="shared" si="97"/>
        <v>-0.99518472667219726</v>
      </c>
      <c r="CT31" s="10">
        <f t="shared" si="98"/>
        <v>-0.94154406518302103</v>
      </c>
      <c r="CU31" s="11">
        <f t="shared" si="99"/>
        <v>-0.33688985339221922</v>
      </c>
      <c r="CV31" s="10">
        <f t="shared" si="100"/>
        <v>-0.70710678118654835</v>
      </c>
      <c r="CW31" s="11">
        <f t="shared" si="101"/>
        <v>0.70710678118654668</v>
      </c>
      <c r="CX31" s="10">
        <f t="shared" si="102"/>
        <v>0.33688985339221694</v>
      </c>
      <c r="CY31" s="11">
        <f t="shared" si="103"/>
        <v>0.94154406518302192</v>
      </c>
      <c r="CZ31" s="10">
        <f t="shared" si="104"/>
        <v>0.99518472667219704</v>
      </c>
      <c r="DA31" s="11">
        <f t="shared" si="105"/>
        <v>9.8017140329558924E-2</v>
      </c>
      <c r="DB31" s="10">
        <f t="shared" si="106"/>
        <v>0.51410274419322211</v>
      </c>
      <c r="DC31" s="11">
        <f t="shared" si="107"/>
        <v>-0.8577286100002719</v>
      </c>
      <c r="DD31" s="10">
        <f t="shared" si="108"/>
        <v>-0.55557023301960606</v>
      </c>
      <c r="DE31" s="11">
        <f t="shared" si="109"/>
        <v>-0.83146961230254268</v>
      </c>
      <c r="DF31" s="10">
        <f t="shared" si="110"/>
        <v>-0.98917650996478168</v>
      </c>
      <c r="DG31" s="11">
        <f t="shared" si="111"/>
        <v>0.1467304744553572</v>
      </c>
      <c r="DH31" s="10">
        <f t="shared" si="112"/>
        <v>-0.29028467725446877</v>
      </c>
      <c r="DI31" s="11">
        <f t="shared" si="113"/>
        <v>0.95694033573220694</v>
      </c>
      <c r="DJ31" s="10">
        <f t="shared" si="114"/>
        <v>0.740951125354958</v>
      </c>
      <c r="DK31" s="11">
        <f t="shared" si="115"/>
        <v>0.67155895484701966</v>
      </c>
      <c r="DL31" s="10">
        <f t="shared" si="116"/>
        <v>0.92387953251128818</v>
      </c>
      <c r="DM31" s="11">
        <f t="shared" si="117"/>
        <v>-0.38268343236508628</v>
      </c>
      <c r="DN31" s="10">
        <f t="shared" si="118"/>
        <v>4.9067674327430998E-2</v>
      </c>
      <c r="DO31" s="11">
        <f t="shared" si="119"/>
        <v>-0.99879545620517174</v>
      </c>
      <c r="DP31" s="10">
        <f t="shared" si="120"/>
        <v>-0.88192126434835794</v>
      </c>
      <c r="DQ31" s="11">
        <f t="shared" si="121"/>
        <v>-0.47139673682599215</v>
      </c>
      <c r="DR31" s="10">
        <f t="shared" si="122"/>
        <v>-0.80320753148064672</v>
      </c>
      <c r="DS31" s="11">
        <f t="shared" si="123"/>
        <v>0.59569930449243091</v>
      </c>
      <c r="DT31" s="10">
        <f t="shared" si="124"/>
        <v>0.19509032201611631</v>
      </c>
      <c r="DU31" s="11">
        <f t="shared" si="125"/>
        <v>0.98078528040323287</v>
      </c>
      <c r="DV31" s="10">
        <f t="shared" si="126"/>
        <v>0.9700312531945422</v>
      </c>
      <c r="DW31" s="11">
        <f t="shared" si="127"/>
        <v>0.24298017990327087</v>
      </c>
      <c r="DX31" s="10">
        <f t="shared" si="128"/>
        <v>0.63439328416364715</v>
      </c>
      <c r="DY31" s="11">
        <f t="shared" si="129"/>
        <v>-0.77301045336273555</v>
      </c>
      <c r="DZ31" s="10">
        <f t="shared" si="130"/>
        <v>-0.42755509343028464</v>
      </c>
      <c r="EA31" s="11">
        <f t="shared" si="131"/>
        <v>-0.90398929312344212</v>
      </c>
      <c r="EB31" s="10">
        <f t="shared" si="132"/>
        <v>-1</v>
      </c>
      <c r="EC31" s="11">
        <f t="shared" si="133"/>
        <v>-6.370555125090327E-15</v>
      </c>
    </row>
    <row r="32" spans="1:133">
      <c r="A32">
        <v>24</v>
      </c>
      <c r="B32" s="6">
        <f>PSK!D30</f>
        <v>3.67544536472586E-16</v>
      </c>
      <c r="C32" s="2"/>
      <c r="D32" s="10">
        <f t="shared" si="4"/>
        <v>1</v>
      </c>
      <c r="E32" s="11">
        <f t="shared" si="5"/>
        <v>0</v>
      </c>
      <c r="F32" s="10">
        <f t="shared" si="6"/>
        <v>0.38268343236508984</v>
      </c>
      <c r="G32" s="11">
        <f t="shared" si="7"/>
        <v>-0.92387953251128674</v>
      </c>
      <c r="H32" s="10">
        <f t="shared" si="8"/>
        <v>-0.70710678118654746</v>
      </c>
      <c r="I32" s="11">
        <f t="shared" si="9"/>
        <v>-0.70710678118654757</v>
      </c>
      <c r="J32" s="10">
        <f t="shared" si="10"/>
        <v>-0.92387953251128685</v>
      </c>
      <c r="K32" s="11">
        <f t="shared" si="11"/>
        <v>0.38268343236508967</v>
      </c>
      <c r="L32" s="10">
        <f t="shared" si="12"/>
        <v>-1.83772268236293E-16</v>
      </c>
      <c r="M32" s="11">
        <f t="shared" si="13"/>
        <v>1</v>
      </c>
      <c r="N32" s="10">
        <f t="shared" si="14"/>
        <v>0.92387953251128652</v>
      </c>
      <c r="O32" s="11">
        <f t="shared" si="15"/>
        <v>0.38268343236509039</v>
      </c>
      <c r="P32" s="10">
        <f t="shared" si="16"/>
        <v>0.70710678118654768</v>
      </c>
      <c r="Q32" s="11">
        <f t="shared" si="17"/>
        <v>-0.70710678118654735</v>
      </c>
      <c r="R32" s="10">
        <f t="shared" si="18"/>
        <v>-0.38268343236508989</v>
      </c>
      <c r="S32" s="11">
        <f t="shared" si="19"/>
        <v>-0.92387953251128674</v>
      </c>
      <c r="T32" s="10">
        <f t="shared" si="20"/>
        <v>-1</v>
      </c>
      <c r="U32" s="11">
        <f t="shared" si="21"/>
        <v>-3.67544536472586E-16</v>
      </c>
      <c r="V32" s="10">
        <f t="shared" si="22"/>
        <v>-0.38268343236509056</v>
      </c>
      <c r="W32" s="11">
        <f t="shared" si="23"/>
        <v>0.92387953251128641</v>
      </c>
      <c r="X32" s="10">
        <f t="shared" si="24"/>
        <v>0.70710678118654657</v>
      </c>
      <c r="Y32" s="11">
        <f t="shared" si="25"/>
        <v>0.70710678118654846</v>
      </c>
      <c r="Z32" s="10">
        <f t="shared" si="26"/>
        <v>0.9238795325112874</v>
      </c>
      <c r="AA32" s="11">
        <f t="shared" si="27"/>
        <v>-0.38268343236508806</v>
      </c>
      <c r="AB32" s="10">
        <f t="shared" si="28"/>
        <v>5.51316804708879E-16</v>
      </c>
      <c r="AC32" s="11">
        <f t="shared" si="29"/>
        <v>-1</v>
      </c>
      <c r="AD32" s="10">
        <f t="shared" si="30"/>
        <v>-0.92387953251128707</v>
      </c>
      <c r="AE32" s="11">
        <f t="shared" si="31"/>
        <v>-0.38268343236508912</v>
      </c>
      <c r="AF32" s="10">
        <f t="shared" si="32"/>
        <v>-0.70710678118654735</v>
      </c>
      <c r="AG32" s="11">
        <f t="shared" si="33"/>
        <v>0.70710678118654768</v>
      </c>
      <c r="AH32" s="10">
        <f t="shared" si="34"/>
        <v>0.38268343236508628</v>
      </c>
      <c r="AI32" s="11">
        <f t="shared" si="35"/>
        <v>0.92387953251128818</v>
      </c>
      <c r="AJ32" s="10">
        <f t="shared" si="36"/>
        <v>1</v>
      </c>
      <c r="AK32" s="11">
        <f t="shared" si="37"/>
        <v>7.3508907294517201E-16</v>
      </c>
      <c r="AL32" s="10">
        <f t="shared" si="38"/>
        <v>0.38268343236508762</v>
      </c>
      <c r="AM32" s="11">
        <f t="shared" si="39"/>
        <v>-0.92387953251128763</v>
      </c>
      <c r="AN32" s="10">
        <f t="shared" si="40"/>
        <v>-0.70710678118654635</v>
      </c>
      <c r="AO32" s="11">
        <f t="shared" si="41"/>
        <v>-0.70710678118654868</v>
      </c>
      <c r="AP32" s="10">
        <f t="shared" si="42"/>
        <v>-0.92387953251128763</v>
      </c>
      <c r="AQ32" s="11">
        <f t="shared" si="43"/>
        <v>0.38268343236508773</v>
      </c>
      <c r="AR32" s="10">
        <f t="shared" si="44"/>
        <v>-2.6952181805817155E-15</v>
      </c>
      <c r="AS32" s="11">
        <f t="shared" si="45"/>
        <v>1</v>
      </c>
      <c r="AT32" s="10">
        <f t="shared" si="46"/>
        <v>0.92387953251128685</v>
      </c>
      <c r="AU32" s="11">
        <f t="shared" si="47"/>
        <v>0.38268343236508945</v>
      </c>
      <c r="AV32" s="10">
        <f t="shared" si="48"/>
        <v>0.70710678118655013</v>
      </c>
      <c r="AW32" s="11">
        <f t="shared" si="49"/>
        <v>-0.70710678118654491</v>
      </c>
      <c r="AX32" s="10">
        <f t="shared" si="50"/>
        <v>-0.38268343236508923</v>
      </c>
      <c r="AY32" s="11">
        <f t="shared" si="51"/>
        <v>-0.92387953251128696</v>
      </c>
      <c r="AZ32" s="10">
        <f t="shared" si="52"/>
        <v>-1</v>
      </c>
      <c r="BA32" s="11">
        <f t="shared" si="53"/>
        <v>-1.102633609417758E-15</v>
      </c>
      <c r="BB32" s="10">
        <f t="shared" si="54"/>
        <v>-0.38268343236509123</v>
      </c>
      <c r="BC32" s="11">
        <f t="shared" si="55"/>
        <v>0.92387953251128618</v>
      </c>
      <c r="BD32" s="10">
        <f t="shared" si="56"/>
        <v>0.70710678118654857</v>
      </c>
      <c r="BE32" s="11">
        <f t="shared" si="57"/>
        <v>0.70710678118654646</v>
      </c>
      <c r="BF32" s="10">
        <f t="shared" si="58"/>
        <v>0.92387953251128774</v>
      </c>
      <c r="BG32" s="11">
        <f t="shared" si="59"/>
        <v>-0.38268343236508739</v>
      </c>
      <c r="BH32" s="10">
        <f t="shared" si="60"/>
        <v>-4.8995096174619945E-16</v>
      </c>
      <c r="BI32" s="11">
        <f t="shared" si="61"/>
        <v>-1</v>
      </c>
      <c r="BJ32" s="10">
        <f t="shared" si="62"/>
        <v>-0.92387953251128541</v>
      </c>
      <c r="BK32" s="11">
        <f t="shared" si="63"/>
        <v>-0.38268343236509306</v>
      </c>
      <c r="BL32" s="10">
        <f t="shared" si="64"/>
        <v>-0.7071067811865529</v>
      </c>
      <c r="BM32" s="11">
        <f t="shared" si="65"/>
        <v>0.70710678118654213</v>
      </c>
      <c r="BN32" s="10">
        <f t="shared" si="66"/>
        <v>0.38268343236508556</v>
      </c>
      <c r="BO32" s="11">
        <f t="shared" si="67"/>
        <v>0.92387953251128851</v>
      </c>
      <c r="BP32" s="10">
        <f t="shared" si="68"/>
        <v>1</v>
      </c>
      <c r="BQ32" s="11">
        <f t="shared" si="69"/>
        <v>1.470178145890344E-15</v>
      </c>
      <c r="BR32" s="10">
        <f t="shared" si="70"/>
        <v>0.38268343236508828</v>
      </c>
      <c r="BS32" s="11">
        <f t="shared" si="71"/>
        <v>-0.9238795325112874</v>
      </c>
      <c r="BT32" s="10">
        <f t="shared" si="72"/>
        <v>-0.70710678118655079</v>
      </c>
      <c r="BU32" s="11">
        <f t="shared" si="73"/>
        <v>-0.70710678118654424</v>
      </c>
      <c r="BV32" s="10">
        <f t="shared" si="74"/>
        <v>-0.92387953251128652</v>
      </c>
      <c r="BW32" s="11">
        <f t="shared" si="75"/>
        <v>0.38268343236509034</v>
      </c>
      <c r="BX32" s="10">
        <f t="shared" si="76"/>
        <v>-3.4303072535268875E-15</v>
      </c>
      <c r="BY32" s="11">
        <f t="shared" si="77"/>
        <v>1</v>
      </c>
      <c r="BZ32" s="10">
        <f t="shared" si="78"/>
        <v>0.92387953251128663</v>
      </c>
      <c r="CA32" s="11">
        <f t="shared" si="79"/>
        <v>0.38268343236509011</v>
      </c>
      <c r="CB32" s="10">
        <f t="shared" si="80"/>
        <v>0.70710678118655068</v>
      </c>
      <c r="CC32" s="11">
        <f t="shared" si="81"/>
        <v>-0.70710678118654435</v>
      </c>
      <c r="CD32" s="10">
        <f t="shared" si="82"/>
        <v>-0.38268343236508851</v>
      </c>
      <c r="CE32" s="11">
        <f t="shared" si="83"/>
        <v>-0.92387953251128729</v>
      </c>
      <c r="CF32" s="10">
        <f t="shared" si="84"/>
        <v>-1</v>
      </c>
      <c r="CG32" s="11">
        <f t="shared" si="85"/>
        <v>-5.3904363611634309E-15</v>
      </c>
      <c r="CH32" s="10">
        <f t="shared" si="86"/>
        <v>-0.3826834323650985</v>
      </c>
      <c r="CI32" s="11">
        <f t="shared" si="87"/>
        <v>0.92387953251128319</v>
      </c>
      <c r="CJ32" s="10">
        <f t="shared" si="88"/>
        <v>0.70710678118654802</v>
      </c>
      <c r="CK32" s="11">
        <f t="shared" si="89"/>
        <v>0.70710678118654702</v>
      </c>
      <c r="CL32" s="10">
        <f t="shared" si="90"/>
        <v>0.92387953251128807</v>
      </c>
      <c r="CM32" s="11">
        <f t="shared" si="91"/>
        <v>-0.38268343236508673</v>
      </c>
      <c r="CN32" s="10">
        <f t="shared" si="92"/>
        <v>7.3505654687999744E-15</v>
      </c>
      <c r="CO32" s="11">
        <f t="shared" si="93"/>
        <v>-1</v>
      </c>
      <c r="CP32" s="10">
        <f t="shared" si="94"/>
        <v>-0.92387953251128785</v>
      </c>
      <c r="CQ32" s="11">
        <f t="shared" si="95"/>
        <v>-0.38268343236508717</v>
      </c>
      <c r="CR32" s="10">
        <f t="shared" si="96"/>
        <v>-0.70710678118654835</v>
      </c>
      <c r="CS32" s="11">
        <f t="shared" si="97"/>
        <v>0.70710678118654668</v>
      </c>
      <c r="CT32" s="10">
        <f t="shared" si="98"/>
        <v>0.38268343236509145</v>
      </c>
      <c r="CU32" s="11">
        <f t="shared" si="99"/>
        <v>0.92387953251128607</v>
      </c>
      <c r="CV32" s="10">
        <f t="shared" si="100"/>
        <v>1</v>
      </c>
      <c r="CW32" s="11">
        <f t="shared" si="101"/>
        <v>2.205267218835516E-15</v>
      </c>
      <c r="CX32" s="10">
        <f t="shared" si="102"/>
        <v>0.38268343236509555</v>
      </c>
      <c r="CY32" s="11">
        <f t="shared" si="103"/>
        <v>-0.92387953251128441</v>
      </c>
      <c r="CZ32" s="10">
        <f t="shared" si="104"/>
        <v>-0.70710678118654524</v>
      </c>
      <c r="DA32" s="11">
        <f t="shared" si="105"/>
        <v>-0.70710678118654979</v>
      </c>
      <c r="DB32" s="10">
        <f t="shared" si="106"/>
        <v>-0.92387953251128951</v>
      </c>
      <c r="DC32" s="11">
        <f t="shared" si="107"/>
        <v>0.38268343236508312</v>
      </c>
      <c r="DD32" s="10">
        <f t="shared" si="108"/>
        <v>2.9400310311289424E-15</v>
      </c>
      <c r="DE32" s="11">
        <f t="shared" si="109"/>
        <v>1</v>
      </c>
      <c r="DF32" s="10">
        <f t="shared" si="110"/>
        <v>0.92387953251128629</v>
      </c>
      <c r="DG32" s="11">
        <f t="shared" si="111"/>
        <v>0.38268343236509078</v>
      </c>
      <c r="DH32" s="10">
        <f t="shared" si="112"/>
        <v>0.70710678118655113</v>
      </c>
      <c r="DI32" s="11">
        <f t="shared" si="113"/>
        <v>-0.70710678118654391</v>
      </c>
      <c r="DJ32" s="10">
        <f t="shared" si="114"/>
        <v>-0.38268343236509439</v>
      </c>
      <c r="DK32" s="11">
        <f t="shared" si="115"/>
        <v>-0.92387953251128485</v>
      </c>
      <c r="DL32" s="10">
        <f t="shared" si="116"/>
        <v>-1</v>
      </c>
      <c r="DM32" s="11">
        <f t="shared" si="117"/>
        <v>9.7990192349239891E-16</v>
      </c>
      <c r="DN32" s="10">
        <f t="shared" si="118"/>
        <v>-0.38268343236509261</v>
      </c>
      <c r="DO32" s="11">
        <f t="shared" si="119"/>
        <v>0.92387953251128563</v>
      </c>
      <c r="DP32" s="10">
        <f t="shared" si="120"/>
        <v>0.70710678118654247</v>
      </c>
      <c r="DQ32" s="11">
        <f t="shared" si="121"/>
        <v>0.70710678118655257</v>
      </c>
      <c r="DR32" s="10">
        <f t="shared" si="122"/>
        <v>0.92387953251128563</v>
      </c>
      <c r="DS32" s="11">
        <f t="shared" si="123"/>
        <v>-0.38268343236509261</v>
      </c>
      <c r="DT32" s="10">
        <f t="shared" si="124"/>
        <v>1.5191081899346148E-14</v>
      </c>
      <c r="DU32" s="11">
        <f t="shared" si="125"/>
        <v>-1</v>
      </c>
      <c r="DV32" s="10">
        <f t="shared" si="126"/>
        <v>-0.92387953251128485</v>
      </c>
      <c r="DW32" s="11">
        <f t="shared" si="127"/>
        <v>-0.38268343236509439</v>
      </c>
      <c r="DX32" s="10">
        <f t="shared" si="128"/>
        <v>-0.7071067811865539</v>
      </c>
      <c r="DY32" s="11">
        <f t="shared" si="129"/>
        <v>0.70710678118654113</v>
      </c>
      <c r="DZ32" s="10">
        <f t="shared" si="130"/>
        <v>0.38268343236509078</v>
      </c>
      <c r="EA32" s="11">
        <f t="shared" si="131"/>
        <v>0.92387953251128629</v>
      </c>
      <c r="EB32" s="10">
        <f t="shared" si="132"/>
        <v>1</v>
      </c>
      <c r="EC32" s="11">
        <f t="shared" si="133"/>
        <v>2.940356291780688E-15</v>
      </c>
    </row>
    <row r="33" spans="1:133">
      <c r="A33">
        <v>25</v>
      </c>
      <c r="B33" s="6">
        <f>PSK!D31</f>
        <v>-0.38268343236508984</v>
      </c>
      <c r="C33" s="2"/>
      <c r="D33" s="10">
        <f t="shared" si="4"/>
        <v>1</v>
      </c>
      <c r="E33" s="11">
        <f t="shared" si="5"/>
        <v>0</v>
      </c>
      <c r="F33" s="10">
        <f t="shared" si="6"/>
        <v>0.33688985339222005</v>
      </c>
      <c r="G33" s="11">
        <f t="shared" si="7"/>
        <v>-0.94154406518302081</v>
      </c>
      <c r="H33" s="10">
        <f t="shared" si="8"/>
        <v>-0.77301045336273699</v>
      </c>
      <c r="I33" s="11">
        <f t="shared" si="9"/>
        <v>-0.63439328416364549</v>
      </c>
      <c r="J33" s="10">
        <f t="shared" si="10"/>
        <v>-0.85772861000027212</v>
      </c>
      <c r="K33" s="11">
        <f t="shared" si="11"/>
        <v>0.51410274419322155</v>
      </c>
      <c r="L33" s="10">
        <f t="shared" si="12"/>
        <v>0.1950903220161283</v>
      </c>
      <c r="M33" s="11">
        <f t="shared" si="13"/>
        <v>0.98078528040323043</v>
      </c>
      <c r="N33" s="10">
        <f t="shared" si="14"/>
        <v>0.9891765099647809</v>
      </c>
      <c r="O33" s="11">
        <f t="shared" si="15"/>
        <v>0.14673047445536239</v>
      </c>
      <c r="P33" s="10">
        <f t="shared" si="16"/>
        <v>0.47139673682599798</v>
      </c>
      <c r="Q33" s="11">
        <f t="shared" si="17"/>
        <v>-0.88192126434835483</v>
      </c>
      <c r="R33" s="10">
        <f t="shared" si="18"/>
        <v>-0.67155895484701766</v>
      </c>
      <c r="S33" s="11">
        <f t="shared" si="19"/>
        <v>-0.74095112535495977</v>
      </c>
      <c r="T33" s="10">
        <f t="shared" si="20"/>
        <v>-0.92387953251128674</v>
      </c>
      <c r="U33" s="11">
        <f t="shared" si="21"/>
        <v>0.38268343236508984</v>
      </c>
      <c r="V33" s="10">
        <f t="shared" si="22"/>
        <v>4.9067674327417418E-2</v>
      </c>
      <c r="W33" s="11">
        <f t="shared" si="23"/>
        <v>0.99879545620517241</v>
      </c>
      <c r="X33" s="10">
        <f t="shared" si="24"/>
        <v>0.95694033573220849</v>
      </c>
      <c r="Y33" s="11">
        <f t="shared" si="25"/>
        <v>0.29028467725446355</v>
      </c>
      <c r="Z33" s="10">
        <f t="shared" si="26"/>
        <v>0.59569930449243491</v>
      </c>
      <c r="AA33" s="11">
        <f t="shared" si="27"/>
        <v>-0.80320753148064372</v>
      </c>
      <c r="AB33" s="10">
        <f t="shared" si="28"/>
        <v>-0.55557023301960151</v>
      </c>
      <c r="AC33" s="11">
        <f t="shared" si="29"/>
        <v>-0.83146961230254568</v>
      </c>
      <c r="AD33" s="10">
        <f t="shared" si="30"/>
        <v>-0.97003125319454386</v>
      </c>
      <c r="AE33" s="11">
        <f t="shared" si="31"/>
        <v>0.2429801799032642</v>
      </c>
      <c r="AF33" s="10">
        <f t="shared" si="32"/>
        <v>-9.8017140329562699E-2</v>
      </c>
      <c r="AG33" s="11">
        <f t="shared" si="33"/>
        <v>0.99518472667219671</v>
      </c>
      <c r="AH33" s="10">
        <f t="shared" si="34"/>
        <v>0.90398929312344289</v>
      </c>
      <c r="AI33" s="11">
        <f t="shared" si="35"/>
        <v>0.42755509343028297</v>
      </c>
      <c r="AJ33" s="10">
        <f t="shared" si="36"/>
        <v>0.70710678118654746</v>
      </c>
      <c r="AK33" s="11">
        <f t="shared" si="37"/>
        <v>-0.70710678118654757</v>
      </c>
      <c r="AL33" s="10">
        <f t="shared" si="38"/>
        <v>-0.4275550934302832</v>
      </c>
      <c r="AM33" s="11">
        <f t="shared" si="39"/>
        <v>-0.90398929312344278</v>
      </c>
      <c r="AN33" s="10">
        <f t="shared" si="40"/>
        <v>-0.99518472667219704</v>
      </c>
      <c r="AO33" s="11">
        <f t="shared" si="41"/>
        <v>9.801714032955941E-2</v>
      </c>
      <c r="AP33" s="10">
        <f t="shared" si="42"/>
        <v>-0.24298017990326742</v>
      </c>
      <c r="AQ33" s="11">
        <f t="shared" si="43"/>
        <v>0.97003125319454309</v>
      </c>
      <c r="AR33" s="10">
        <f t="shared" si="44"/>
        <v>0.83146961230254379</v>
      </c>
      <c r="AS33" s="11">
        <f t="shared" si="45"/>
        <v>0.55557023301960429</v>
      </c>
      <c r="AT33" s="10">
        <f t="shared" si="46"/>
        <v>0.80320753148064361</v>
      </c>
      <c r="AU33" s="11">
        <f t="shared" si="47"/>
        <v>-0.59569930449243502</v>
      </c>
      <c r="AV33" s="10">
        <f t="shared" si="48"/>
        <v>-0.29028467725445872</v>
      </c>
      <c r="AW33" s="11">
        <f t="shared" si="49"/>
        <v>-0.95694033573220993</v>
      </c>
      <c r="AX33" s="10">
        <f t="shared" si="50"/>
        <v>-0.99879545620517229</v>
      </c>
      <c r="AY33" s="11">
        <f t="shared" si="51"/>
        <v>-4.9067674327420721E-2</v>
      </c>
      <c r="AZ33" s="10">
        <f t="shared" si="52"/>
        <v>-0.38268343236509123</v>
      </c>
      <c r="BA33" s="11">
        <f t="shared" si="53"/>
        <v>0.92387953251128618</v>
      </c>
      <c r="BB33" s="10">
        <f t="shared" si="54"/>
        <v>0.74095112535495877</v>
      </c>
      <c r="BC33" s="11">
        <f t="shared" si="55"/>
        <v>0.67155895484701877</v>
      </c>
      <c r="BD33" s="10">
        <f t="shared" si="56"/>
        <v>0.88192126434835472</v>
      </c>
      <c r="BE33" s="11">
        <f t="shared" si="57"/>
        <v>-0.4713967368259982</v>
      </c>
      <c r="BF33" s="10">
        <f t="shared" si="58"/>
        <v>-0.14673047445535647</v>
      </c>
      <c r="BG33" s="11">
        <f t="shared" si="59"/>
        <v>-0.98917650996478179</v>
      </c>
      <c r="BH33" s="10">
        <f t="shared" si="60"/>
        <v>-0.98078528040322965</v>
      </c>
      <c r="BI33" s="11">
        <f t="shared" si="61"/>
        <v>-0.19509032201613241</v>
      </c>
      <c r="BJ33" s="10">
        <f t="shared" si="62"/>
        <v>-0.51410274419322444</v>
      </c>
      <c r="BK33" s="11">
        <f t="shared" si="63"/>
        <v>0.85772861000027045</v>
      </c>
      <c r="BL33" s="10">
        <f t="shared" si="64"/>
        <v>0.63439328416364393</v>
      </c>
      <c r="BM33" s="11">
        <f t="shared" si="65"/>
        <v>0.77301045336273821</v>
      </c>
      <c r="BN33" s="10">
        <f t="shared" si="66"/>
        <v>0.94154406518302103</v>
      </c>
      <c r="BO33" s="11">
        <f t="shared" si="67"/>
        <v>-0.33688985339221922</v>
      </c>
      <c r="BP33" s="10">
        <f t="shared" si="68"/>
        <v>-2.4492127076447545E-16</v>
      </c>
      <c r="BQ33" s="11">
        <f t="shared" si="69"/>
        <v>-1</v>
      </c>
      <c r="BR33" s="10">
        <f t="shared" si="70"/>
        <v>-0.94154406518302125</v>
      </c>
      <c r="BS33" s="11">
        <f t="shared" si="71"/>
        <v>-0.33688985339221877</v>
      </c>
      <c r="BT33" s="10">
        <f t="shared" si="72"/>
        <v>-0.6343932841636436</v>
      </c>
      <c r="BU33" s="11">
        <f t="shared" si="73"/>
        <v>0.77301045336273855</v>
      </c>
      <c r="BV33" s="10">
        <f t="shared" si="74"/>
        <v>0.51410274419321866</v>
      </c>
      <c r="BW33" s="11">
        <f t="shared" si="75"/>
        <v>0.85772861000027389</v>
      </c>
      <c r="BX33" s="10">
        <f t="shared" si="76"/>
        <v>0.98078528040323087</v>
      </c>
      <c r="BY33" s="11">
        <f t="shared" si="77"/>
        <v>-0.19509032201612592</v>
      </c>
      <c r="BZ33" s="10">
        <f t="shared" si="78"/>
        <v>0.146730474455363</v>
      </c>
      <c r="CA33" s="11">
        <f t="shared" si="79"/>
        <v>-0.98917650996478079</v>
      </c>
      <c r="CB33" s="10">
        <f t="shared" si="80"/>
        <v>-0.88192126434835161</v>
      </c>
      <c r="CC33" s="11">
        <f t="shared" si="81"/>
        <v>-0.47139673682600403</v>
      </c>
      <c r="CD33" s="10">
        <f t="shared" si="82"/>
        <v>-0.74095112535496321</v>
      </c>
      <c r="CE33" s="11">
        <f t="shared" si="83"/>
        <v>0.67155895484701389</v>
      </c>
      <c r="CF33" s="10">
        <f t="shared" si="84"/>
        <v>0.38268343236508512</v>
      </c>
      <c r="CG33" s="11">
        <f t="shared" si="85"/>
        <v>0.92387953251128863</v>
      </c>
      <c r="CH33" s="10">
        <f t="shared" si="86"/>
        <v>0.99879545620517263</v>
      </c>
      <c r="CI33" s="11">
        <f t="shared" si="87"/>
        <v>-4.9067674327414115E-2</v>
      </c>
      <c r="CJ33" s="10">
        <f t="shared" si="88"/>
        <v>0.29028467725445822</v>
      </c>
      <c r="CK33" s="11">
        <f t="shared" si="89"/>
        <v>-0.95694033573221016</v>
      </c>
      <c r="CL33" s="10">
        <f t="shared" si="90"/>
        <v>-0.80320753148064394</v>
      </c>
      <c r="CM33" s="11">
        <f t="shared" si="91"/>
        <v>-0.59569930449243469</v>
      </c>
      <c r="CN33" s="10">
        <f t="shared" si="92"/>
        <v>-0.83146961230254945</v>
      </c>
      <c r="CO33" s="11">
        <f t="shared" si="93"/>
        <v>0.55557023301959585</v>
      </c>
      <c r="CP33" s="10">
        <f t="shared" si="94"/>
        <v>0.24298017990326443</v>
      </c>
      <c r="CQ33" s="11">
        <f t="shared" si="95"/>
        <v>0.97003125319454386</v>
      </c>
      <c r="CR33" s="10">
        <f t="shared" si="96"/>
        <v>0.99518472667219637</v>
      </c>
      <c r="CS33" s="11">
        <f t="shared" si="97"/>
        <v>9.8017140329566002E-2</v>
      </c>
      <c r="CT33" s="10">
        <f t="shared" si="98"/>
        <v>0.42755509343027959</v>
      </c>
      <c r="CU33" s="11">
        <f t="shared" si="99"/>
        <v>-0.90398929312344456</v>
      </c>
      <c r="CV33" s="10">
        <f t="shared" si="100"/>
        <v>-0.70710678118654524</v>
      </c>
      <c r="CW33" s="11">
        <f t="shared" si="101"/>
        <v>-0.70710678118654979</v>
      </c>
      <c r="CX33" s="10">
        <f t="shared" si="102"/>
        <v>-0.90398929312344722</v>
      </c>
      <c r="CY33" s="11">
        <f t="shared" si="103"/>
        <v>0.42755509343027381</v>
      </c>
      <c r="CZ33" s="10">
        <f t="shared" si="104"/>
        <v>9.801714032955966E-2</v>
      </c>
      <c r="DA33" s="11">
        <f t="shared" si="105"/>
        <v>0.99518472667219693</v>
      </c>
      <c r="DB33" s="10">
        <f t="shared" si="106"/>
        <v>0.97003125319454231</v>
      </c>
      <c r="DC33" s="11">
        <f t="shared" si="107"/>
        <v>0.24298017990327062</v>
      </c>
      <c r="DD33" s="10">
        <f t="shared" si="108"/>
        <v>0.55557023301960118</v>
      </c>
      <c r="DE33" s="11">
        <f t="shared" si="109"/>
        <v>-0.8314696123025459</v>
      </c>
      <c r="DF33" s="10">
        <f t="shared" si="110"/>
        <v>-0.59569930449243524</v>
      </c>
      <c r="DG33" s="11">
        <f t="shared" si="111"/>
        <v>-0.8032075314806435</v>
      </c>
      <c r="DH33" s="10">
        <f t="shared" si="112"/>
        <v>-0.95694033573221193</v>
      </c>
      <c r="DI33" s="11">
        <f t="shared" si="113"/>
        <v>0.29028467725445212</v>
      </c>
      <c r="DJ33" s="10">
        <f t="shared" si="114"/>
        <v>-4.906767432741338E-2</v>
      </c>
      <c r="DK33" s="11">
        <f t="shared" si="115"/>
        <v>0.99879545620517263</v>
      </c>
      <c r="DL33" s="10">
        <f t="shared" si="116"/>
        <v>0.92387953251128352</v>
      </c>
      <c r="DM33" s="11">
        <f t="shared" si="117"/>
        <v>0.38268343236509761</v>
      </c>
      <c r="DN33" s="10">
        <f t="shared" si="118"/>
        <v>0.67155895484702388</v>
      </c>
      <c r="DO33" s="11">
        <f t="shared" si="119"/>
        <v>-0.74095112535495411</v>
      </c>
      <c r="DP33" s="10">
        <f t="shared" si="120"/>
        <v>-0.47139673682599215</v>
      </c>
      <c r="DQ33" s="11">
        <f t="shared" si="121"/>
        <v>-0.88192126434835794</v>
      </c>
      <c r="DR33" s="10">
        <f t="shared" si="122"/>
        <v>-0.98917650996478168</v>
      </c>
      <c r="DS33" s="11">
        <f t="shared" si="123"/>
        <v>0.1467304744553567</v>
      </c>
      <c r="DT33" s="10">
        <f t="shared" si="124"/>
        <v>-0.19509032201613216</v>
      </c>
      <c r="DU33" s="11">
        <f t="shared" si="125"/>
        <v>0.98078528040322965</v>
      </c>
      <c r="DV33" s="10">
        <f t="shared" si="126"/>
        <v>0.85772861000027056</v>
      </c>
      <c r="DW33" s="11">
        <f t="shared" si="127"/>
        <v>0.51410274419322421</v>
      </c>
      <c r="DX33" s="10">
        <f t="shared" si="128"/>
        <v>0.7730104533627381</v>
      </c>
      <c r="DY33" s="11">
        <f t="shared" si="129"/>
        <v>-0.63439328416364416</v>
      </c>
      <c r="DZ33" s="10">
        <f t="shared" si="130"/>
        <v>-0.33688985339221944</v>
      </c>
      <c r="EA33" s="11">
        <f t="shared" si="131"/>
        <v>-0.94154406518302103</v>
      </c>
      <c r="EB33" s="10">
        <f t="shared" si="132"/>
        <v>-1</v>
      </c>
      <c r="EC33" s="11">
        <f t="shared" si="133"/>
        <v>4.898425415289509E-16</v>
      </c>
    </row>
    <row r="34" spans="1:133">
      <c r="A34">
        <v>26</v>
      </c>
      <c r="B34" s="6">
        <f>PSK!D32</f>
        <v>-0.70710678118654791</v>
      </c>
      <c r="C34" s="2"/>
      <c r="D34" s="10">
        <f t="shared" si="4"/>
        <v>1</v>
      </c>
      <c r="E34" s="11">
        <f t="shared" si="5"/>
        <v>0</v>
      </c>
      <c r="F34" s="10">
        <f t="shared" si="6"/>
        <v>0.29028467725446233</v>
      </c>
      <c r="G34" s="11">
        <f t="shared" si="7"/>
        <v>-0.95694033573220894</v>
      </c>
      <c r="H34" s="10">
        <f t="shared" si="8"/>
        <v>-0.83146961230254535</v>
      </c>
      <c r="I34" s="11">
        <f t="shared" si="9"/>
        <v>-0.55557023301960218</v>
      </c>
      <c r="J34" s="10">
        <f t="shared" si="10"/>
        <v>-0.7730104533627371</v>
      </c>
      <c r="K34" s="11">
        <f t="shared" si="11"/>
        <v>0.63439328416364527</v>
      </c>
      <c r="L34" s="10">
        <f t="shared" si="12"/>
        <v>0.38268343236509</v>
      </c>
      <c r="M34" s="11">
        <f t="shared" si="13"/>
        <v>0.92387953251128663</v>
      </c>
      <c r="N34" s="10">
        <f t="shared" si="14"/>
        <v>0.99518472667219693</v>
      </c>
      <c r="O34" s="11">
        <f t="shared" si="15"/>
        <v>-9.8017140329560021E-2</v>
      </c>
      <c r="P34" s="10">
        <f t="shared" si="16"/>
        <v>0.19509032201612878</v>
      </c>
      <c r="Q34" s="11">
        <f t="shared" si="17"/>
        <v>-0.98078528040323032</v>
      </c>
      <c r="R34" s="10">
        <f t="shared" si="18"/>
        <v>-0.88192126434835483</v>
      </c>
      <c r="S34" s="11">
        <f t="shared" si="19"/>
        <v>-0.47139673682599803</v>
      </c>
      <c r="T34" s="10">
        <f t="shared" si="20"/>
        <v>-0.70710678118654713</v>
      </c>
      <c r="U34" s="11">
        <f t="shared" si="21"/>
        <v>0.70710678118654791</v>
      </c>
      <c r="V34" s="10">
        <f t="shared" si="22"/>
        <v>0.47139673682599736</v>
      </c>
      <c r="W34" s="11">
        <f t="shared" si="23"/>
        <v>0.88192126434835516</v>
      </c>
      <c r="X34" s="10">
        <f t="shared" si="24"/>
        <v>0.98078528040323065</v>
      </c>
      <c r="Y34" s="11">
        <f t="shared" si="25"/>
        <v>-0.19509032201612714</v>
      </c>
      <c r="Z34" s="10">
        <f t="shared" si="26"/>
        <v>9.8017140329562588E-2</v>
      </c>
      <c r="AA34" s="11">
        <f t="shared" si="27"/>
        <v>-0.99518472667219671</v>
      </c>
      <c r="AB34" s="10">
        <f t="shared" si="28"/>
        <v>-0.92387953251128641</v>
      </c>
      <c r="AC34" s="11">
        <f t="shared" si="29"/>
        <v>-0.38268343236509073</v>
      </c>
      <c r="AD34" s="10">
        <f t="shared" si="30"/>
        <v>-0.6343932841636456</v>
      </c>
      <c r="AE34" s="11">
        <f t="shared" si="31"/>
        <v>0.77301045336273688</v>
      </c>
      <c r="AF34" s="10">
        <f t="shared" si="32"/>
        <v>0.55557023301960151</v>
      </c>
      <c r="AG34" s="11">
        <f t="shared" si="33"/>
        <v>0.83146961230254579</v>
      </c>
      <c r="AH34" s="10">
        <f t="shared" si="34"/>
        <v>0.95694033573220938</v>
      </c>
      <c r="AI34" s="11">
        <f t="shared" si="35"/>
        <v>-0.29028467725446072</v>
      </c>
      <c r="AJ34" s="10">
        <f t="shared" si="36"/>
        <v>-9.8001034370964746E-16</v>
      </c>
      <c r="AK34" s="11">
        <f t="shared" si="37"/>
        <v>-1</v>
      </c>
      <c r="AL34" s="10">
        <f t="shared" si="38"/>
        <v>-0.95694033573220894</v>
      </c>
      <c r="AM34" s="11">
        <f t="shared" si="39"/>
        <v>-0.29028467725446222</v>
      </c>
      <c r="AN34" s="10">
        <f t="shared" si="40"/>
        <v>-0.55557023301960273</v>
      </c>
      <c r="AO34" s="11">
        <f t="shared" si="41"/>
        <v>0.8314696123025449</v>
      </c>
      <c r="AP34" s="10">
        <f t="shared" si="42"/>
        <v>0.63439328416364438</v>
      </c>
      <c r="AQ34" s="11">
        <f t="shared" si="43"/>
        <v>0.77301045336273788</v>
      </c>
      <c r="AR34" s="10">
        <f t="shared" si="44"/>
        <v>0.92387953251128763</v>
      </c>
      <c r="AS34" s="11">
        <f t="shared" si="45"/>
        <v>-0.38268343236508762</v>
      </c>
      <c r="AT34" s="10">
        <f t="shared" si="46"/>
        <v>-9.8017140329560992E-2</v>
      </c>
      <c r="AU34" s="11">
        <f t="shared" si="47"/>
        <v>-0.99518472667219682</v>
      </c>
      <c r="AV34" s="10">
        <f t="shared" si="48"/>
        <v>-0.98078528040322965</v>
      </c>
      <c r="AW34" s="11">
        <f t="shared" si="49"/>
        <v>-0.19509032201613216</v>
      </c>
      <c r="AX34" s="10">
        <f t="shared" si="50"/>
        <v>-0.47139673682599875</v>
      </c>
      <c r="AY34" s="11">
        <f t="shared" si="51"/>
        <v>0.88192126434835438</v>
      </c>
      <c r="AZ34" s="10">
        <f t="shared" si="52"/>
        <v>0.70710678118654602</v>
      </c>
      <c r="BA34" s="11">
        <f t="shared" si="53"/>
        <v>0.70710678118654902</v>
      </c>
      <c r="BB34" s="10">
        <f t="shared" si="54"/>
        <v>0.88192126434835472</v>
      </c>
      <c r="BC34" s="11">
        <f t="shared" si="55"/>
        <v>-0.4713967368259982</v>
      </c>
      <c r="BD34" s="10">
        <f t="shared" si="56"/>
        <v>-0.19509032201612808</v>
      </c>
      <c r="BE34" s="11">
        <f t="shared" si="57"/>
        <v>-0.98078528040323043</v>
      </c>
      <c r="BF34" s="10">
        <f t="shared" si="58"/>
        <v>-0.99518472667219682</v>
      </c>
      <c r="BG34" s="11">
        <f t="shared" si="59"/>
        <v>-9.8017140329561603E-2</v>
      </c>
      <c r="BH34" s="10">
        <f t="shared" si="60"/>
        <v>-0.38268343236509145</v>
      </c>
      <c r="BI34" s="11">
        <f t="shared" si="61"/>
        <v>0.92387953251128607</v>
      </c>
      <c r="BJ34" s="10">
        <f t="shared" si="62"/>
        <v>0.77301045336273522</v>
      </c>
      <c r="BK34" s="11">
        <f t="shared" si="63"/>
        <v>0.6343932841636476</v>
      </c>
      <c r="BL34" s="10">
        <f t="shared" si="64"/>
        <v>0.83146961230254712</v>
      </c>
      <c r="BM34" s="11">
        <f t="shared" si="65"/>
        <v>-0.55557023301959929</v>
      </c>
      <c r="BN34" s="10">
        <f t="shared" si="66"/>
        <v>-0.29028467725445822</v>
      </c>
      <c r="BO34" s="11">
        <f t="shared" si="67"/>
        <v>-0.95694033573221016</v>
      </c>
      <c r="BP34" s="10">
        <f t="shared" si="68"/>
        <v>-1</v>
      </c>
      <c r="BQ34" s="11">
        <f t="shared" si="69"/>
        <v>1.9600206874192949E-15</v>
      </c>
      <c r="BR34" s="10">
        <f t="shared" si="70"/>
        <v>-0.29028467725446128</v>
      </c>
      <c r="BS34" s="11">
        <f t="shared" si="71"/>
        <v>0.95694033573220916</v>
      </c>
      <c r="BT34" s="10">
        <f t="shared" si="72"/>
        <v>0.83146961230254546</v>
      </c>
      <c r="BU34" s="11">
        <f t="shared" si="73"/>
        <v>0.55557023301960196</v>
      </c>
      <c r="BV34" s="10">
        <f t="shared" si="74"/>
        <v>0.77301045336273733</v>
      </c>
      <c r="BW34" s="11">
        <f t="shared" si="75"/>
        <v>-0.63439328416364504</v>
      </c>
      <c r="BX34" s="10">
        <f t="shared" si="76"/>
        <v>-0.38268343236508851</v>
      </c>
      <c r="BY34" s="11">
        <f t="shared" si="77"/>
        <v>-0.92387953251128729</v>
      </c>
      <c r="BZ34" s="10">
        <f t="shared" si="78"/>
        <v>-0.99518472667219715</v>
      </c>
      <c r="CA34" s="11">
        <f t="shared" si="79"/>
        <v>9.8017140329558439E-2</v>
      </c>
      <c r="CB34" s="10">
        <f t="shared" si="80"/>
        <v>-0.19509032201613122</v>
      </c>
      <c r="CC34" s="11">
        <f t="shared" si="81"/>
        <v>0.98078528040322988</v>
      </c>
      <c r="CD34" s="10">
        <f t="shared" si="82"/>
        <v>0.88192126434835327</v>
      </c>
      <c r="CE34" s="11">
        <f t="shared" si="83"/>
        <v>0.47139673682600103</v>
      </c>
      <c r="CF34" s="10">
        <f t="shared" si="84"/>
        <v>0.70710678118655079</v>
      </c>
      <c r="CG34" s="11">
        <f t="shared" si="85"/>
        <v>-0.70710678118654424</v>
      </c>
      <c r="CH34" s="10">
        <f t="shared" si="86"/>
        <v>-0.47139673682599281</v>
      </c>
      <c r="CI34" s="11">
        <f t="shared" si="87"/>
        <v>-0.8819212643483576</v>
      </c>
      <c r="CJ34" s="10">
        <f t="shared" si="88"/>
        <v>-0.98078528040323032</v>
      </c>
      <c r="CK34" s="11">
        <f t="shared" si="89"/>
        <v>0.19509032201612905</v>
      </c>
      <c r="CL34" s="10">
        <f t="shared" si="90"/>
        <v>-9.8017140329560631E-2</v>
      </c>
      <c r="CM34" s="11">
        <f t="shared" si="91"/>
        <v>0.99518472667219693</v>
      </c>
      <c r="CN34" s="10">
        <f t="shared" si="92"/>
        <v>0.92387953251128374</v>
      </c>
      <c r="CO34" s="11">
        <f t="shared" si="93"/>
        <v>0.38268343236509711</v>
      </c>
      <c r="CP34" s="10">
        <f t="shared" si="94"/>
        <v>0.63439328416364682</v>
      </c>
      <c r="CQ34" s="11">
        <f t="shared" si="95"/>
        <v>-0.77301045336273588</v>
      </c>
      <c r="CR34" s="10">
        <f t="shared" si="96"/>
        <v>-0.55557023301960018</v>
      </c>
      <c r="CS34" s="11">
        <f t="shared" si="97"/>
        <v>-0.83146961230254668</v>
      </c>
      <c r="CT34" s="10">
        <f t="shared" si="98"/>
        <v>-0.95694033573220783</v>
      </c>
      <c r="CU34" s="11">
        <f t="shared" si="99"/>
        <v>0.29028467725446599</v>
      </c>
      <c r="CV34" s="10">
        <f t="shared" si="100"/>
        <v>-4.1653963264720595E-15</v>
      </c>
      <c r="CW34" s="11">
        <f t="shared" si="101"/>
        <v>1</v>
      </c>
      <c r="CX34" s="10">
        <f t="shared" si="102"/>
        <v>0.95694033573220738</v>
      </c>
      <c r="CY34" s="11">
        <f t="shared" si="103"/>
        <v>0.29028467725446716</v>
      </c>
      <c r="CZ34" s="10">
        <f t="shared" si="104"/>
        <v>0.55557023301960118</v>
      </c>
      <c r="DA34" s="11">
        <f t="shared" si="105"/>
        <v>-0.8314696123025459</v>
      </c>
      <c r="DB34" s="10">
        <f t="shared" si="106"/>
        <v>-0.63439328416364038</v>
      </c>
      <c r="DC34" s="11">
        <f t="shared" si="107"/>
        <v>-0.77301045336274121</v>
      </c>
      <c r="DD34" s="10">
        <f t="shared" si="108"/>
        <v>-0.92387953251128685</v>
      </c>
      <c r="DE34" s="11">
        <f t="shared" si="109"/>
        <v>0.38268343236508945</v>
      </c>
      <c r="DF34" s="10">
        <f t="shared" si="110"/>
        <v>9.8017140329566488E-2</v>
      </c>
      <c r="DG34" s="11">
        <f t="shared" si="111"/>
        <v>0.99518472667219626</v>
      </c>
      <c r="DH34" s="10">
        <f t="shared" si="112"/>
        <v>0.9807852804032301</v>
      </c>
      <c r="DI34" s="11">
        <f t="shared" si="113"/>
        <v>0.19509032201613025</v>
      </c>
      <c r="DJ34" s="10">
        <f t="shared" si="114"/>
        <v>0.47139673682599387</v>
      </c>
      <c r="DK34" s="11">
        <f t="shared" si="115"/>
        <v>-0.88192126434835705</v>
      </c>
      <c r="DL34" s="10">
        <f t="shared" si="116"/>
        <v>-0.70710678118654491</v>
      </c>
      <c r="DM34" s="11">
        <f t="shared" si="117"/>
        <v>-0.70710678118655013</v>
      </c>
      <c r="DN34" s="10">
        <f t="shared" si="118"/>
        <v>-0.88192126434836049</v>
      </c>
      <c r="DO34" s="11">
        <f t="shared" si="119"/>
        <v>0.47139673682598743</v>
      </c>
      <c r="DP34" s="10">
        <f t="shared" si="120"/>
        <v>0.19509032201612303</v>
      </c>
      <c r="DQ34" s="11">
        <f t="shared" si="121"/>
        <v>0.98078528040323154</v>
      </c>
      <c r="DR34" s="10">
        <f t="shared" si="122"/>
        <v>0.99518472667219693</v>
      </c>
      <c r="DS34" s="11">
        <f t="shared" si="123"/>
        <v>9.801714032955966E-2</v>
      </c>
      <c r="DT34" s="10">
        <f t="shared" si="124"/>
        <v>0.38268343236509622</v>
      </c>
      <c r="DU34" s="11">
        <f t="shared" si="125"/>
        <v>-0.92387953251128407</v>
      </c>
      <c r="DV34" s="10">
        <f t="shared" si="126"/>
        <v>-0.77301045336273655</v>
      </c>
      <c r="DW34" s="11">
        <f t="shared" si="127"/>
        <v>-0.63439328416364604</v>
      </c>
      <c r="DX34" s="10">
        <f t="shared" si="128"/>
        <v>-0.83146961230255001</v>
      </c>
      <c r="DY34" s="11">
        <f t="shared" si="129"/>
        <v>0.55557023301959507</v>
      </c>
      <c r="DZ34" s="10">
        <f t="shared" si="130"/>
        <v>0.29028467725446011</v>
      </c>
      <c r="EA34" s="11">
        <f t="shared" si="131"/>
        <v>0.9569403357322096</v>
      </c>
      <c r="EB34" s="10">
        <f t="shared" si="132"/>
        <v>1</v>
      </c>
      <c r="EC34" s="11">
        <f t="shared" si="133"/>
        <v>-3.9200413748385898E-15</v>
      </c>
    </row>
    <row r="35" spans="1:133">
      <c r="A35">
        <v>27</v>
      </c>
      <c r="B35" s="6">
        <f>PSK!D33</f>
        <v>-0.92387953251128641</v>
      </c>
      <c r="C35" s="2"/>
      <c r="D35" s="10">
        <f t="shared" si="4"/>
        <v>1</v>
      </c>
      <c r="E35" s="11">
        <f t="shared" si="5"/>
        <v>0</v>
      </c>
      <c r="F35" s="10">
        <f t="shared" si="6"/>
        <v>0.24298017990326398</v>
      </c>
      <c r="G35" s="11">
        <f t="shared" si="7"/>
        <v>-0.97003125319454397</v>
      </c>
      <c r="H35" s="10">
        <f t="shared" si="8"/>
        <v>-0.88192126434835494</v>
      </c>
      <c r="I35" s="11">
        <f t="shared" si="9"/>
        <v>-0.47139673682599786</v>
      </c>
      <c r="J35" s="10">
        <f t="shared" si="10"/>
        <v>-0.67155895484701866</v>
      </c>
      <c r="K35" s="11">
        <f t="shared" si="11"/>
        <v>0.74095112535495888</v>
      </c>
      <c r="L35" s="10">
        <f t="shared" si="12"/>
        <v>0.55557023301960184</v>
      </c>
      <c r="M35" s="11">
        <f t="shared" si="13"/>
        <v>0.83146961230254546</v>
      </c>
      <c r="N35" s="10">
        <f t="shared" si="14"/>
        <v>0.94154406518302092</v>
      </c>
      <c r="O35" s="11">
        <f t="shared" si="15"/>
        <v>-0.33688985339221955</v>
      </c>
      <c r="P35" s="10">
        <f t="shared" si="16"/>
        <v>-9.8017140329559965E-2</v>
      </c>
      <c r="Q35" s="11">
        <f t="shared" si="17"/>
        <v>-0.99518472667219693</v>
      </c>
      <c r="R35" s="10">
        <f t="shared" si="18"/>
        <v>-0.98917650996478101</v>
      </c>
      <c r="S35" s="11">
        <f t="shared" si="19"/>
        <v>-0.14673047445536161</v>
      </c>
      <c r="T35" s="10">
        <f t="shared" si="20"/>
        <v>-0.38268343236509056</v>
      </c>
      <c r="U35" s="11">
        <f t="shared" si="21"/>
        <v>0.92387953251128641</v>
      </c>
      <c r="V35" s="10">
        <f t="shared" si="22"/>
        <v>0.80320753148064483</v>
      </c>
      <c r="W35" s="11">
        <f t="shared" si="23"/>
        <v>0.59569930449243336</v>
      </c>
      <c r="X35" s="10">
        <f t="shared" si="24"/>
        <v>0.77301045336273766</v>
      </c>
      <c r="Y35" s="11">
        <f t="shared" si="25"/>
        <v>-0.63439328416364471</v>
      </c>
      <c r="Z35" s="10">
        <f t="shared" si="26"/>
        <v>-0.42755509343028025</v>
      </c>
      <c r="AA35" s="11">
        <f t="shared" si="27"/>
        <v>-0.90398929312344423</v>
      </c>
      <c r="AB35" s="10">
        <f t="shared" si="28"/>
        <v>-0.98078528040323065</v>
      </c>
      <c r="AC35" s="11">
        <f t="shared" si="29"/>
        <v>0.195090322016127</v>
      </c>
      <c r="AD35" s="10">
        <f t="shared" si="30"/>
        <v>-4.9067674327418521E-2</v>
      </c>
      <c r="AE35" s="11">
        <f t="shared" si="31"/>
        <v>0.99879545620517241</v>
      </c>
      <c r="AF35" s="10">
        <f t="shared" si="32"/>
        <v>0.95694033573220894</v>
      </c>
      <c r="AG35" s="11">
        <f t="shared" si="33"/>
        <v>0.29028467725446211</v>
      </c>
      <c r="AH35" s="10">
        <f t="shared" si="34"/>
        <v>0.51410274419322388</v>
      </c>
      <c r="AI35" s="11">
        <f t="shared" si="35"/>
        <v>-0.85772861000027079</v>
      </c>
      <c r="AJ35" s="10">
        <f t="shared" si="36"/>
        <v>-0.70710678118654635</v>
      </c>
      <c r="AK35" s="11">
        <f t="shared" si="37"/>
        <v>-0.70710678118654868</v>
      </c>
      <c r="AL35" s="10">
        <f t="shared" si="38"/>
        <v>-0.85772861000027256</v>
      </c>
      <c r="AM35" s="11">
        <f t="shared" si="39"/>
        <v>0.51410274419322088</v>
      </c>
      <c r="AN35" s="10">
        <f t="shared" si="40"/>
        <v>0.29028467725446222</v>
      </c>
      <c r="AO35" s="11">
        <f t="shared" si="41"/>
        <v>0.95694033573220894</v>
      </c>
      <c r="AP35" s="10">
        <f t="shared" si="42"/>
        <v>0.99879545620517252</v>
      </c>
      <c r="AQ35" s="11">
        <f t="shared" si="43"/>
        <v>-4.9067674327415094E-2</v>
      </c>
      <c r="AR35" s="10">
        <f t="shared" si="44"/>
        <v>0.19509032201613036</v>
      </c>
      <c r="AS35" s="11">
        <f t="shared" si="45"/>
        <v>-0.98078528040322999</v>
      </c>
      <c r="AT35" s="10">
        <f t="shared" si="46"/>
        <v>-0.90398929312344278</v>
      </c>
      <c r="AU35" s="11">
        <f t="shared" si="47"/>
        <v>-0.42755509343028331</v>
      </c>
      <c r="AV35" s="10">
        <f t="shared" si="48"/>
        <v>-0.63439328416364871</v>
      </c>
      <c r="AW35" s="11">
        <f t="shared" si="49"/>
        <v>0.77301045336273433</v>
      </c>
      <c r="AX35" s="10">
        <f t="shared" si="50"/>
        <v>0.59569930449243069</v>
      </c>
      <c r="AY35" s="11">
        <f t="shared" si="51"/>
        <v>0.80320753148064694</v>
      </c>
      <c r="AZ35" s="10">
        <f t="shared" si="52"/>
        <v>0.92387953251128774</v>
      </c>
      <c r="BA35" s="11">
        <f t="shared" si="53"/>
        <v>-0.38268343236508739</v>
      </c>
      <c r="BB35" s="10">
        <f t="shared" si="54"/>
        <v>-0.1467304744553635</v>
      </c>
      <c r="BC35" s="11">
        <f t="shared" si="55"/>
        <v>-0.98917650996478068</v>
      </c>
      <c r="BD35" s="10">
        <f t="shared" si="56"/>
        <v>-0.99518472667219682</v>
      </c>
      <c r="BE35" s="11">
        <f t="shared" si="57"/>
        <v>-9.8017140329561603E-2</v>
      </c>
      <c r="BF35" s="10">
        <f t="shared" si="58"/>
        <v>-0.3368898533922236</v>
      </c>
      <c r="BG35" s="11">
        <f t="shared" si="59"/>
        <v>0.94154406518301947</v>
      </c>
      <c r="BH35" s="10">
        <f t="shared" si="60"/>
        <v>0.83146961230254557</v>
      </c>
      <c r="BI35" s="11">
        <f t="shared" si="61"/>
        <v>0.55557023301960173</v>
      </c>
      <c r="BJ35" s="10">
        <f t="shared" si="62"/>
        <v>0.74095112535496055</v>
      </c>
      <c r="BK35" s="11">
        <f t="shared" si="63"/>
        <v>-0.67155895484701678</v>
      </c>
      <c r="BL35" s="10">
        <f t="shared" si="64"/>
        <v>-0.47139673682599326</v>
      </c>
      <c r="BM35" s="11">
        <f t="shared" si="65"/>
        <v>-0.88192126434835738</v>
      </c>
      <c r="BN35" s="10">
        <f t="shared" si="66"/>
        <v>-0.9700312531945442</v>
      </c>
      <c r="BO35" s="11">
        <f t="shared" si="67"/>
        <v>0.24298017990326326</v>
      </c>
      <c r="BP35" s="10">
        <f t="shared" si="68"/>
        <v>-3.4303072535268875E-15</v>
      </c>
      <c r="BQ35" s="11">
        <f t="shared" si="69"/>
        <v>1</v>
      </c>
      <c r="BR35" s="10">
        <f t="shared" si="70"/>
        <v>0.9700312531945442</v>
      </c>
      <c r="BS35" s="11">
        <f t="shared" si="71"/>
        <v>0.24298017990326301</v>
      </c>
      <c r="BT35" s="10">
        <f t="shared" si="72"/>
        <v>0.47139673682599931</v>
      </c>
      <c r="BU35" s="11">
        <f t="shared" si="73"/>
        <v>-0.88192126434835416</v>
      </c>
      <c r="BV35" s="10">
        <f t="shared" si="74"/>
        <v>-0.740951125354956</v>
      </c>
      <c r="BW35" s="11">
        <f t="shared" si="75"/>
        <v>-0.67155895484702188</v>
      </c>
      <c r="BX35" s="10">
        <f t="shared" si="76"/>
        <v>-0.83146961230254546</v>
      </c>
      <c r="BY35" s="11">
        <f t="shared" si="77"/>
        <v>0.55557023301960196</v>
      </c>
      <c r="BZ35" s="10">
        <f t="shared" si="78"/>
        <v>0.33688985339221716</v>
      </c>
      <c r="CA35" s="11">
        <f t="shared" si="79"/>
        <v>0.94154406518302181</v>
      </c>
      <c r="CB35" s="10">
        <f t="shared" si="80"/>
        <v>0.99518472667219748</v>
      </c>
      <c r="CC35" s="11">
        <f t="shared" si="81"/>
        <v>-9.8017140329554775E-2</v>
      </c>
      <c r="CD35" s="10">
        <f t="shared" si="82"/>
        <v>0.14673047445536325</v>
      </c>
      <c r="CE35" s="11">
        <f t="shared" si="83"/>
        <v>-0.98917650996478079</v>
      </c>
      <c r="CF35" s="10">
        <f t="shared" si="84"/>
        <v>-0.92387953251128507</v>
      </c>
      <c r="CG35" s="11">
        <f t="shared" si="85"/>
        <v>-0.38268343236509372</v>
      </c>
      <c r="CH35" s="10">
        <f t="shared" si="86"/>
        <v>-0.59569930449243902</v>
      </c>
      <c r="CI35" s="11">
        <f t="shared" si="87"/>
        <v>0.80320753148064072</v>
      </c>
      <c r="CJ35" s="10">
        <f t="shared" si="88"/>
        <v>0.63439328416364338</v>
      </c>
      <c r="CK35" s="11">
        <f t="shared" si="89"/>
        <v>0.77301045336273866</v>
      </c>
      <c r="CL35" s="10">
        <f t="shared" si="90"/>
        <v>0.90398929312344567</v>
      </c>
      <c r="CM35" s="11">
        <f t="shared" si="91"/>
        <v>-0.42755509343027714</v>
      </c>
      <c r="CN35" s="10">
        <f t="shared" si="92"/>
        <v>-0.19509032201612017</v>
      </c>
      <c r="CO35" s="11">
        <f t="shared" si="93"/>
        <v>-0.9807852804032321</v>
      </c>
      <c r="CP35" s="10">
        <f t="shared" si="94"/>
        <v>-0.99879545620517218</v>
      </c>
      <c r="CQ35" s="11">
        <f t="shared" si="95"/>
        <v>-4.9067674327421942E-2</v>
      </c>
      <c r="CR35" s="10">
        <f t="shared" si="96"/>
        <v>-0.29028467725446877</v>
      </c>
      <c r="CS35" s="11">
        <f t="shared" si="97"/>
        <v>0.95694033573220694</v>
      </c>
      <c r="CT35" s="10">
        <f t="shared" si="98"/>
        <v>0.85772861000027445</v>
      </c>
      <c r="CU35" s="11">
        <f t="shared" si="99"/>
        <v>0.51410274419321766</v>
      </c>
      <c r="CV35" s="10">
        <f t="shared" si="100"/>
        <v>0.70710678118655113</v>
      </c>
      <c r="CW35" s="11">
        <f t="shared" si="101"/>
        <v>-0.70710678118654391</v>
      </c>
      <c r="CX35" s="10">
        <f t="shared" si="102"/>
        <v>-0.51410274419321489</v>
      </c>
      <c r="CY35" s="11">
        <f t="shared" si="103"/>
        <v>-0.85772861000027611</v>
      </c>
      <c r="CZ35" s="10">
        <f t="shared" si="104"/>
        <v>-0.95694033573220783</v>
      </c>
      <c r="DA35" s="11">
        <f t="shared" si="105"/>
        <v>0.29028467725446572</v>
      </c>
      <c r="DB35" s="10">
        <f t="shared" si="106"/>
        <v>4.9067674327418764E-2</v>
      </c>
      <c r="DC35" s="11">
        <f t="shared" si="107"/>
        <v>0.99879545620517241</v>
      </c>
      <c r="DD35" s="10">
        <f t="shared" si="108"/>
        <v>0.9807852804032301</v>
      </c>
      <c r="DE35" s="11">
        <f t="shared" si="109"/>
        <v>0.19509032201613025</v>
      </c>
      <c r="DF35" s="10">
        <f t="shared" si="110"/>
        <v>0.42755509343028641</v>
      </c>
      <c r="DG35" s="11">
        <f t="shared" si="111"/>
        <v>-0.90398929312344123</v>
      </c>
      <c r="DH35" s="10">
        <f t="shared" si="112"/>
        <v>-0.77301045336273211</v>
      </c>
      <c r="DI35" s="11">
        <f t="shared" si="113"/>
        <v>-0.63439328416365137</v>
      </c>
      <c r="DJ35" s="10">
        <f t="shared" si="114"/>
        <v>-0.80320753148064261</v>
      </c>
      <c r="DK35" s="11">
        <f t="shared" si="115"/>
        <v>0.59569930449243647</v>
      </c>
      <c r="DL35" s="10">
        <f t="shared" si="116"/>
        <v>0.38268343236509078</v>
      </c>
      <c r="DM35" s="11">
        <f t="shared" si="117"/>
        <v>0.92387953251128629</v>
      </c>
      <c r="DN35" s="10">
        <f t="shared" si="118"/>
        <v>0.98917650996478124</v>
      </c>
      <c r="DO35" s="11">
        <f t="shared" si="119"/>
        <v>-0.14673047445536011</v>
      </c>
      <c r="DP35" s="10">
        <f t="shared" si="120"/>
        <v>9.8017140329565017E-2</v>
      </c>
      <c r="DQ35" s="11">
        <f t="shared" si="121"/>
        <v>-0.99518472667219648</v>
      </c>
      <c r="DR35" s="10">
        <f t="shared" si="122"/>
        <v>-0.94154406518301836</v>
      </c>
      <c r="DS35" s="11">
        <f t="shared" si="123"/>
        <v>-0.33688985339222682</v>
      </c>
      <c r="DT35" s="10">
        <f t="shared" si="124"/>
        <v>-0.5555702330196105</v>
      </c>
      <c r="DU35" s="11">
        <f t="shared" si="125"/>
        <v>0.83146961230253968</v>
      </c>
      <c r="DV35" s="10">
        <f t="shared" si="126"/>
        <v>0.67155895484701944</v>
      </c>
      <c r="DW35" s="11">
        <f t="shared" si="127"/>
        <v>0.74095112535495811</v>
      </c>
      <c r="DX35" s="10">
        <f t="shared" si="128"/>
        <v>0.8819212643483556</v>
      </c>
      <c r="DY35" s="11">
        <f t="shared" si="129"/>
        <v>-0.47139673682599648</v>
      </c>
      <c r="DZ35" s="10">
        <f t="shared" si="130"/>
        <v>-0.24298017990325993</v>
      </c>
      <c r="EA35" s="11">
        <f t="shared" si="131"/>
        <v>-0.97003125319454497</v>
      </c>
      <c r="EB35" s="10">
        <f t="shared" si="132"/>
        <v>-1</v>
      </c>
      <c r="EC35" s="11">
        <f t="shared" si="133"/>
        <v>-6.860614507053775E-15</v>
      </c>
    </row>
    <row r="36" spans="1:133">
      <c r="A36">
        <v>28</v>
      </c>
      <c r="B36" s="6">
        <f>PSK!D34</f>
        <v>-1</v>
      </c>
      <c r="C36" s="2"/>
      <c r="D36" s="10">
        <f t="shared" si="4"/>
        <v>1</v>
      </c>
      <c r="E36" s="11">
        <f t="shared" si="5"/>
        <v>0</v>
      </c>
      <c r="F36" s="10">
        <f t="shared" si="6"/>
        <v>0.19509032201612833</v>
      </c>
      <c r="G36" s="11">
        <f t="shared" si="7"/>
        <v>-0.98078528040323043</v>
      </c>
      <c r="H36" s="10">
        <f t="shared" si="8"/>
        <v>-0.92387953251128674</v>
      </c>
      <c r="I36" s="11">
        <f t="shared" si="9"/>
        <v>-0.38268343236508989</v>
      </c>
      <c r="J36" s="10">
        <f t="shared" si="10"/>
        <v>-0.55557023301960218</v>
      </c>
      <c r="K36" s="11">
        <f t="shared" si="11"/>
        <v>0.83146961230254524</v>
      </c>
      <c r="L36" s="10">
        <f t="shared" si="12"/>
        <v>0.70710678118654735</v>
      </c>
      <c r="M36" s="11">
        <f t="shared" si="13"/>
        <v>0.70710678118654768</v>
      </c>
      <c r="N36" s="10">
        <f t="shared" si="14"/>
        <v>0.83146961230254546</v>
      </c>
      <c r="O36" s="11">
        <f t="shared" si="15"/>
        <v>-0.55557023301960184</v>
      </c>
      <c r="P36" s="10">
        <f t="shared" si="16"/>
        <v>-0.38268343236508989</v>
      </c>
      <c r="Q36" s="11">
        <f t="shared" si="17"/>
        <v>-0.92387953251128674</v>
      </c>
      <c r="R36" s="10">
        <f t="shared" si="18"/>
        <v>-0.98078528040323065</v>
      </c>
      <c r="S36" s="11">
        <f t="shared" si="19"/>
        <v>0.19509032201612725</v>
      </c>
      <c r="T36" s="10">
        <f t="shared" si="20"/>
        <v>-4.28801959218017E-16</v>
      </c>
      <c r="U36" s="11">
        <f t="shared" si="21"/>
        <v>1</v>
      </c>
      <c r="V36" s="10">
        <f t="shared" si="22"/>
        <v>0.98078528040323043</v>
      </c>
      <c r="W36" s="11">
        <f t="shared" si="23"/>
        <v>0.19509032201612808</v>
      </c>
      <c r="X36" s="10">
        <f t="shared" si="24"/>
        <v>0.38268343236509067</v>
      </c>
      <c r="Y36" s="11">
        <f t="shared" si="25"/>
        <v>-0.92387953251128641</v>
      </c>
      <c r="Z36" s="10">
        <f t="shared" si="26"/>
        <v>-0.83146961230254401</v>
      </c>
      <c r="AA36" s="11">
        <f t="shared" si="27"/>
        <v>-0.55557023301960395</v>
      </c>
      <c r="AB36" s="10">
        <f t="shared" si="28"/>
        <v>-0.70710678118654735</v>
      </c>
      <c r="AC36" s="11">
        <f t="shared" si="29"/>
        <v>0.70710678118654768</v>
      </c>
      <c r="AD36" s="10">
        <f t="shared" si="30"/>
        <v>0.5555702330196044</v>
      </c>
      <c r="AE36" s="11">
        <f t="shared" si="31"/>
        <v>0.83146961230254379</v>
      </c>
      <c r="AF36" s="10">
        <f t="shared" si="32"/>
        <v>0.92387953251128752</v>
      </c>
      <c r="AG36" s="11">
        <f t="shared" si="33"/>
        <v>-0.38268343236508784</v>
      </c>
      <c r="AH36" s="10">
        <f t="shared" si="34"/>
        <v>-0.19509032201612508</v>
      </c>
      <c r="AI36" s="11">
        <f t="shared" si="35"/>
        <v>-0.9807852804032311</v>
      </c>
      <c r="AJ36" s="10">
        <f t="shared" si="36"/>
        <v>-1</v>
      </c>
      <c r="AK36" s="11">
        <f t="shared" si="37"/>
        <v>-8.5760391843603401E-16</v>
      </c>
      <c r="AL36" s="10">
        <f t="shared" si="38"/>
        <v>-0.19509032201612678</v>
      </c>
      <c r="AM36" s="11">
        <f t="shared" si="39"/>
        <v>0.98078528040323076</v>
      </c>
      <c r="AN36" s="10">
        <f t="shared" si="40"/>
        <v>0.92387953251128685</v>
      </c>
      <c r="AO36" s="11">
        <f t="shared" si="41"/>
        <v>0.38268343236508945</v>
      </c>
      <c r="AP36" s="10">
        <f t="shared" si="42"/>
        <v>0.55557023301960584</v>
      </c>
      <c r="AQ36" s="11">
        <f t="shared" si="43"/>
        <v>-0.83146961230254279</v>
      </c>
      <c r="AR36" s="10">
        <f t="shared" si="44"/>
        <v>-0.70710678118654613</v>
      </c>
      <c r="AS36" s="11">
        <f t="shared" si="45"/>
        <v>-0.70710678118654891</v>
      </c>
      <c r="AT36" s="10">
        <f t="shared" si="46"/>
        <v>-0.83146961230254501</v>
      </c>
      <c r="AU36" s="11">
        <f t="shared" si="47"/>
        <v>0.55557023301960262</v>
      </c>
      <c r="AV36" s="10">
        <f t="shared" si="48"/>
        <v>0.38268343236508578</v>
      </c>
      <c r="AW36" s="11">
        <f t="shared" si="49"/>
        <v>0.9238795325112884</v>
      </c>
      <c r="AX36" s="10">
        <f t="shared" si="50"/>
        <v>0.98078528040323087</v>
      </c>
      <c r="AY36" s="11">
        <f t="shared" si="51"/>
        <v>-0.19509032201612642</v>
      </c>
      <c r="AZ36" s="10">
        <f t="shared" si="52"/>
        <v>-4.8995096174619945E-16</v>
      </c>
      <c r="BA36" s="11">
        <f t="shared" si="53"/>
        <v>-1</v>
      </c>
      <c r="BB36" s="10">
        <f t="shared" si="54"/>
        <v>-0.98078528040323099</v>
      </c>
      <c r="BC36" s="11">
        <f t="shared" si="55"/>
        <v>-0.19509032201612544</v>
      </c>
      <c r="BD36" s="10">
        <f t="shared" si="56"/>
        <v>-0.3826834323650849</v>
      </c>
      <c r="BE36" s="11">
        <f t="shared" si="57"/>
        <v>0.92387953251128874</v>
      </c>
      <c r="BF36" s="10">
        <f t="shared" si="58"/>
        <v>0.83146961230254157</v>
      </c>
      <c r="BG36" s="11">
        <f t="shared" si="59"/>
        <v>0.55557023301960773</v>
      </c>
      <c r="BH36" s="10">
        <f t="shared" si="60"/>
        <v>0.70710678118655046</v>
      </c>
      <c r="BI36" s="11">
        <f t="shared" si="61"/>
        <v>-0.70710678118654458</v>
      </c>
      <c r="BJ36" s="10">
        <f t="shared" si="62"/>
        <v>-0.55557023301960073</v>
      </c>
      <c r="BK36" s="11">
        <f t="shared" si="63"/>
        <v>-0.83146961230254623</v>
      </c>
      <c r="BL36" s="10">
        <f t="shared" si="64"/>
        <v>-0.92387953251128929</v>
      </c>
      <c r="BM36" s="11">
        <f t="shared" si="65"/>
        <v>0.38268343236508379</v>
      </c>
      <c r="BN36" s="10">
        <f t="shared" si="66"/>
        <v>0.19509032201612425</v>
      </c>
      <c r="BO36" s="11">
        <f t="shared" si="67"/>
        <v>0.98078528040323121</v>
      </c>
      <c r="BP36" s="10">
        <f t="shared" si="68"/>
        <v>1</v>
      </c>
      <c r="BQ36" s="11">
        <f t="shared" si="69"/>
        <v>1.715207836872068E-15</v>
      </c>
      <c r="BR36" s="10">
        <f t="shared" si="70"/>
        <v>0.19509032201612761</v>
      </c>
      <c r="BS36" s="11">
        <f t="shared" si="71"/>
        <v>-0.98078528040323054</v>
      </c>
      <c r="BT36" s="10">
        <f t="shared" si="72"/>
        <v>-0.92387953251128796</v>
      </c>
      <c r="BU36" s="11">
        <f t="shared" si="73"/>
        <v>-0.38268343236508695</v>
      </c>
      <c r="BV36" s="10">
        <f t="shared" si="74"/>
        <v>-0.55557023301960362</v>
      </c>
      <c r="BW36" s="11">
        <f t="shared" si="75"/>
        <v>0.83146961230254435</v>
      </c>
      <c r="BX36" s="10">
        <f t="shared" si="76"/>
        <v>0.70710678118654802</v>
      </c>
      <c r="BY36" s="11">
        <f t="shared" si="77"/>
        <v>0.70710678118654702</v>
      </c>
      <c r="BZ36" s="10">
        <f t="shared" si="78"/>
        <v>0.83146961230254346</v>
      </c>
      <c r="CA36" s="11">
        <f t="shared" si="79"/>
        <v>-0.55557023301960484</v>
      </c>
      <c r="CB36" s="10">
        <f t="shared" si="80"/>
        <v>-0.38268343236508173</v>
      </c>
      <c r="CC36" s="11">
        <f t="shared" si="81"/>
        <v>-0.92387953251129007</v>
      </c>
      <c r="CD36" s="10">
        <f t="shared" si="82"/>
        <v>-0.98078528040323165</v>
      </c>
      <c r="CE36" s="11">
        <f t="shared" si="83"/>
        <v>0.19509032201612209</v>
      </c>
      <c r="CF36" s="10">
        <f t="shared" si="84"/>
        <v>-3.9203666354903355E-15</v>
      </c>
      <c r="CG36" s="11">
        <f t="shared" si="85"/>
        <v>1</v>
      </c>
      <c r="CH36" s="10">
        <f t="shared" si="86"/>
        <v>0.98078528040322877</v>
      </c>
      <c r="CI36" s="11">
        <f t="shared" si="87"/>
        <v>0.19509032201613674</v>
      </c>
      <c r="CJ36" s="10">
        <f t="shared" si="88"/>
        <v>0.382683432365089</v>
      </c>
      <c r="CK36" s="11">
        <f t="shared" si="89"/>
        <v>-0.92387953251128707</v>
      </c>
      <c r="CL36" s="10">
        <f t="shared" si="90"/>
        <v>-0.83146961230254313</v>
      </c>
      <c r="CM36" s="11">
        <f t="shared" si="91"/>
        <v>-0.5555702330196054</v>
      </c>
      <c r="CN36" s="10">
        <f t="shared" si="92"/>
        <v>-0.70710678118655357</v>
      </c>
      <c r="CO36" s="11">
        <f t="shared" si="93"/>
        <v>0.70710678118654147</v>
      </c>
      <c r="CP36" s="10">
        <f t="shared" si="94"/>
        <v>0.55557023301960295</v>
      </c>
      <c r="CQ36" s="11">
        <f t="shared" si="95"/>
        <v>0.83146961230254468</v>
      </c>
      <c r="CR36" s="10">
        <f t="shared" si="96"/>
        <v>0.92387953251128818</v>
      </c>
      <c r="CS36" s="11">
        <f t="shared" si="97"/>
        <v>-0.38268343236508628</v>
      </c>
      <c r="CT36" s="10">
        <f t="shared" si="98"/>
        <v>-0.19509032201612689</v>
      </c>
      <c r="CU36" s="11">
        <f t="shared" si="99"/>
        <v>-0.98078528040323076</v>
      </c>
      <c r="CV36" s="10">
        <f t="shared" si="100"/>
        <v>-1</v>
      </c>
      <c r="CW36" s="11">
        <f t="shared" si="101"/>
        <v>9.7990192349239891E-16</v>
      </c>
      <c r="CX36" s="10">
        <f t="shared" si="102"/>
        <v>-0.19509032201613891</v>
      </c>
      <c r="CY36" s="11">
        <f t="shared" si="103"/>
        <v>0.98078528040322832</v>
      </c>
      <c r="CZ36" s="10">
        <f t="shared" si="104"/>
        <v>0.92387953251128896</v>
      </c>
      <c r="DA36" s="11">
        <f t="shared" si="105"/>
        <v>0.38268343236508445</v>
      </c>
      <c r="DB36" s="10">
        <f t="shared" si="106"/>
        <v>0.55557023301960728</v>
      </c>
      <c r="DC36" s="11">
        <f t="shared" si="107"/>
        <v>-0.83146961230254191</v>
      </c>
      <c r="DD36" s="10">
        <f t="shared" si="108"/>
        <v>-0.70710678118655501</v>
      </c>
      <c r="DE36" s="11">
        <f t="shared" si="109"/>
        <v>-0.70710678118654002</v>
      </c>
      <c r="DF36" s="10">
        <f t="shared" si="110"/>
        <v>-0.8314696123025459</v>
      </c>
      <c r="DG36" s="11">
        <f t="shared" si="111"/>
        <v>0.55557023301960118</v>
      </c>
      <c r="DH36" s="10">
        <f t="shared" si="112"/>
        <v>0.38268343236507768</v>
      </c>
      <c r="DI36" s="11">
        <f t="shared" si="113"/>
        <v>0.92387953251129173</v>
      </c>
      <c r="DJ36" s="10">
        <f t="shared" si="114"/>
        <v>0.98078528040322976</v>
      </c>
      <c r="DK36" s="11">
        <f t="shared" si="115"/>
        <v>-0.19509032201613169</v>
      </c>
      <c r="DL36" s="10">
        <f t="shared" si="116"/>
        <v>8.3306842327268704E-15</v>
      </c>
      <c r="DM36" s="11">
        <f t="shared" si="117"/>
        <v>-1</v>
      </c>
      <c r="DN36" s="10">
        <f t="shared" si="118"/>
        <v>-0.98078528040322932</v>
      </c>
      <c r="DO36" s="11">
        <f t="shared" si="119"/>
        <v>-0.1950903220161341</v>
      </c>
      <c r="DP36" s="10">
        <f t="shared" si="120"/>
        <v>-0.38268343236509306</v>
      </c>
      <c r="DQ36" s="11">
        <f t="shared" si="121"/>
        <v>0.92387953251128541</v>
      </c>
      <c r="DR36" s="10">
        <f t="shared" si="122"/>
        <v>0.83146961230254457</v>
      </c>
      <c r="DS36" s="11">
        <f t="shared" si="123"/>
        <v>0.55557023301960318</v>
      </c>
      <c r="DT36" s="10">
        <f t="shared" si="124"/>
        <v>0.70710678118655668</v>
      </c>
      <c r="DU36" s="11">
        <f t="shared" si="125"/>
        <v>-0.70710678118653836</v>
      </c>
      <c r="DV36" s="10">
        <f t="shared" si="126"/>
        <v>-0.55557023301960518</v>
      </c>
      <c r="DW36" s="11">
        <f t="shared" si="127"/>
        <v>-0.83146961230254324</v>
      </c>
      <c r="DX36" s="10">
        <f t="shared" si="128"/>
        <v>-0.92387953251128985</v>
      </c>
      <c r="DY36" s="11">
        <f t="shared" si="129"/>
        <v>0.38268343236508218</v>
      </c>
      <c r="DZ36" s="10">
        <f t="shared" si="130"/>
        <v>0.19509032201613649</v>
      </c>
      <c r="EA36" s="11">
        <f t="shared" si="131"/>
        <v>0.98078528040322877</v>
      </c>
      <c r="EB36" s="10">
        <f t="shared" si="132"/>
        <v>1</v>
      </c>
      <c r="EC36" s="11">
        <f t="shared" si="133"/>
        <v>3.430415673744136E-15</v>
      </c>
    </row>
    <row r="37" spans="1:133">
      <c r="A37">
        <v>29</v>
      </c>
      <c r="B37" s="6">
        <f>PSK!D35</f>
        <v>-0.92387953251128674</v>
      </c>
      <c r="C37" s="2"/>
      <c r="D37" s="10">
        <f t="shared" si="4"/>
        <v>1</v>
      </c>
      <c r="E37" s="11">
        <f t="shared" si="5"/>
        <v>0</v>
      </c>
      <c r="F37" s="10">
        <f t="shared" si="6"/>
        <v>0.14673047445536175</v>
      </c>
      <c r="G37" s="11">
        <f t="shared" si="7"/>
        <v>-0.98917650996478101</v>
      </c>
      <c r="H37" s="10">
        <f t="shared" si="8"/>
        <v>-0.95694033573220882</v>
      </c>
      <c r="I37" s="11">
        <f t="shared" si="9"/>
        <v>-0.29028467725446239</v>
      </c>
      <c r="J37" s="10">
        <f t="shared" si="10"/>
        <v>-0.42755509343028247</v>
      </c>
      <c r="K37" s="11">
        <f t="shared" si="11"/>
        <v>0.90398929312344312</v>
      </c>
      <c r="L37" s="10">
        <f t="shared" si="12"/>
        <v>0.83146961230254524</v>
      </c>
      <c r="M37" s="11">
        <f t="shared" si="13"/>
        <v>0.55557023301960218</v>
      </c>
      <c r="N37" s="10">
        <f t="shared" si="14"/>
        <v>0.67155895484701877</v>
      </c>
      <c r="O37" s="11">
        <f t="shared" si="15"/>
        <v>-0.74095112535495877</v>
      </c>
      <c r="P37" s="10">
        <f t="shared" si="16"/>
        <v>-0.63439328416364482</v>
      </c>
      <c r="Q37" s="11">
        <f t="shared" si="17"/>
        <v>-0.77301045336273755</v>
      </c>
      <c r="R37" s="10">
        <f t="shared" si="18"/>
        <v>-0.85772861000027234</v>
      </c>
      <c r="S37" s="11">
        <f t="shared" si="19"/>
        <v>0.51410274419322133</v>
      </c>
      <c r="T37" s="10">
        <f t="shared" si="20"/>
        <v>0.38268343236508978</v>
      </c>
      <c r="U37" s="11">
        <f t="shared" si="21"/>
        <v>0.92387953251128674</v>
      </c>
      <c r="V37" s="10">
        <f t="shared" si="22"/>
        <v>0.97003125319454431</v>
      </c>
      <c r="W37" s="11">
        <f t="shared" si="23"/>
        <v>-0.24298017990326259</v>
      </c>
      <c r="X37" s="10">
        <f t="shared" si="24"/>
        <v>-9.8017140329559715E-2</v>
      </c>
      <c r="Y37" s="11">
        <f t="shared" si="25"/>
        <v>-0.99518472667219693</v>
      </c>
      <c r="Z37" s="10">
        <f t="shared" si="26"/>
        <v>-0.99879545620517229</v>
      </c>
      <c r="AA37" s="11">
        <f t="shared" si="27"/>
        <v>-4.9067674327420235E-2</v>
      </c>
      <c r="AB37" s="10">
        <f t="shared" si="28"/>
        <v>-0.19509032201613</v>
      </c>
      <c r="AC37" s="11">
        <f t="shared" si="29"/>
        <v>0.9807852804032301</v>
      </c>
      <c r="AD37" s="10">
        <f t="shared" si="30"/>
        <v>0.94154406518302147</v>
      </c>
      <c r="AE37" s="11">
        <f t="shared" si="31"/>
        <v>0.33688985339221794</v>
      </c>
      <c r="AF37" s="10">
        <f t="shared" si="32"/>
        <v>0.47139673682599842</v>
      </c>
      <c r="AG37" s="11">
        <f t="shared" si="33"/>
        <v>-0.88192126434835461</v>
      </c>
      <c r="AH37" s="10">
        <f t="shared" si="34"/>
        <v>-0.8032075314806425</v>
      </c>
      <c r="AI37" s="11">
        <f t="shared" si="35"/>
        <v>-0.59569930449243658</v>
      </c>
      <c r="AJ37" s="10">
        <f t="shared" si="36"/>
        <v>-0.70710678118654757</v>
      </c>
      <c r="AK37" s="11">
        <f t="shared" si="37"/>
        <v>0.70710678118654757</v>
      </c>
      <c r="AL37" s="10">
        <f t="shared" si="38"/>
        <v>0.59569930449243369</v>
      </c>
      <c r="AM37" s="11">
        <f t="shared" si="39"/>
        <v>0.80320753148064461</v>
      </c>
      <c r="AN37" s="10">
        <f t="shared" si="40"/>
        <v>0.88192126434835627</v>
      </c>
      <c r="AO37" s="11">
        <f t="shared" si="41"/>
        <v>-0.47139673682599531</v>
      </c>
      <c r="AP37" s="10">
        <f t="shared" si="42"/>
        <v>-0.33688985339221794</v>
      </c>
      <c r="AQ37" s="11">
        <f t="shared" si="43"/>
        <v>-0.94154406518302147</v>
      </c>
      <c r="AR37" s="10">
        <f t="shared" si="44"/>
        <v>-0.98078528040323076</v>
      </c>
      <c r="AS37" s="11">
        <f t="shared" si="45"/>
        <v>0.19509032201612653</v>
      </c>
      <c r="AT37" s="10">
        <f t="shared" si="46"/>
        <v>4.9067674327420235E-2</v>
      </c>
      <c r="AU37" s="11">
        <f t="shared" si="47"/>
        <v>0.99879545620517229</v>
      </c>
      <c r="AV37" s="10">
        <f t="shared" si="48"/>
        <v>0.99518472667219648</v>
      </c>
      <c r="AW37" s="11">
        <f t="shared" si="49"/>
        <v>9.8017140329565017E-2</v>
      </c>
      <c r="AX37" s="10">
        <f t="shared" si="50"/>
        <v>0.24298017990326776</v>
      </c>
      <c r="AY37" s="11">
        <f t="shared" si="51"/>
        <v>-0.97003125319454298</v>
      </c>
      <c r="AZ37" s="10">
        <f t="shared" si="52"/>
        <v>-0.92387953251128541</v>
      </c>
      <c r="BA37" s="11">
        <f t="shared" si="53"/>
        <v>-0.38268343236509306</v>
      </c>
      <c r="BB37" s="10">
        <f t="shared" si="54"/>
        <v>-0.51410274419322444</v>
      </c>
      <c r="BC37" s="11">
        <f t="shared" si="55"/>
        <v>0.85772861000027045</v>
      </c>
      <c r="BD37" s="10">
        <f t="shared" si="56"/>
        <v>0.77301045336273977</v>
      </c>
      <c r="BE37" s="11">
        <f t="shared" si="57"/>
        <v>0.63439328416364205</v>
      </c>
      <c r="BF37" s="10">
        <f t="shared" si="58"/>
        <v>0.74095112535496055</v>
      </c>
      <c r="BG37" s="11">
        <f t="shared" si="59"/>
        <v>-0.67155895484701678</v>
      </c>
      <c r="BH37" s="10">
        <f t="shared" si="60"/>
        <v>-0.55557023301960073</v>
      </c>
      <c r="BI37" s="11">
        <f t="shared" si="61"/>
        <v>-0.83146961230254623</v>
      </c>
      <c r="BJ37" s="10">
        <f t="shared" si="62"/>
        <v>-0.90398929312344389</v>
      </c>
      <c r="BK37" s="11">
        <f t="shared" si="63"/>
        <v>0.42755509343028086</v>
      </c>
      <c r="BL37" s="10">
        <f t="shared" si="64"/>
        <v>0.29028467725445473</v>
      </c>
      <c r="BM37" s="11">
        <f t="shared" si="65"/>
        <v>0.95694033573221116</v>
      </c>
      <c r="BN37" s="10">
        <f t="shared" si="66"/>
        <v>0.98917650996478101</v>
      </c>
      <c r="BO37" s="11">
        <f t="shared" si="67"/>
        <v>-0.1467304744553613</v>
      </c>
      <c r="BP37" s="10">
        <f t="shared" si="68"/>
        <v>1.0842021724855044E-19</v>
      </c>
      <c r="BQ37" s="11">
        <f t="shared" si="69"/>
        <v>-1</v>
      </c>
      <c r="BR37" s="10">
        <f t="shared" si="70"/>
        <v>-0.98917650996478101</v>
      </c>
      <c r="BS37" s="11">
        <f t="shared" si="71"/>
        <v>-0.1467304744553613</v>
      </c>
      <c r="BT37" s="10">
        <f t="shared" si="72"/>
        <v>-0.2902846772544615</v>
      </c>
      <c r="BU37" s="11">
        <f t="shared" si="73"/>
        <v>0.95694033573220916</v>
      </c>
      <c r="BV37" s="10">
        <f t="shared" si="74"/>
        <v>0.9039892931234409</v>
      </c>
      <c r="BW37" s="11">
        <f t="shared" si="75"/>
        <v>0.4275550934302873</v>
      </c>
      <c r="BX37" s="10">
        <f t="shared" si="76"/>
        <v>0.55557023301960662</v>
      </c>
      <c r="BY37" s="11">
        <f t="shared" si="77"/>
        <v>-0.83146961230254224</v>
      </c>
      <c r="BZ37" s="10">
        <f t="shared" si="78"/>
        <v>-0.74095112535496055</v>
      </c>
      <c r="CA37" s="11">
        <f t="shared" si="79"/>
        <v>-0.67155895484701678</v>
      </c>
      <c r="CB37" s="10">
        <f t="shared" si="80"/>
        <v>-0.77301045336273977</v>
      </c>
      <c r="CC37" s="11">
        <f t="shared" si="81"/>
        <v>0.63439328416364205</v>
      </c>
      <c r="CD37" s="10">
        <f t="shared" si="82"/>
        <v>0.51410274419321833</v>
      </c>
      <c r="CE37" s="11">
        <f t="shared" si="83"/>
        <v>0.85772861000027412</v>
      </c>
      <c r="CF37" s="10">
        <f t="shared" si="84"/>
        <v>0.92387953251128807</v>
      </c>
      <c r="CG37" s="11">
        <f t="shared" si="85"/>
        <v>-0.38268343236508651</v>
      </c>
      <c r="CH37" s="10">
        <f t="shared" si="86"/>
        <v>-0.24298017990325399</v>
      </c>
      <c r="CI37" s="11">
        <f t="shared" si="87"/>
        <v>-0.97003125319454653</v>
      </c>
      <c r="CJ37" s="10">
        <f t="shared" si="88"/>
        <v>-0.99518472667219648</v>
      </c>
      <c r="CK37" s="11">
        <f t="shared" si="89"/>
        <v>9.8017140329565017E-2</v>
      </c>
      <c r="CL37" s="10">
        <f t="shared" si="90"/>
        <v>-4.9067674327420235E-2</v>
      </c>
      <c r="CM37" s="11">
        <f t="shared" si="91"/>
        <v>0.99879545620517229</v>
      </c>
      <c r="CN37" s="10">
        <f t="shared" si="92"/>
        <v>0.98078528040322877</v>
      </c>
      <c r="CO37" s="11">
        <f t="shared" si="93"/>
        <v>0.19509032201613699</v>
      </c>
      <c r="CP37" s="10">
        <f t="shared" si="94"/>
        <v>0.33688985339222133</v>
      </c>
      <c r="CQ37" s="11">
        <f t="shared" si="95"/>
        <v>-0.94154406518302036</v>
      </c>
      <c r="CR37" s="10">
        <f t="shared" si="96"/>
        <v>-0.88192126434835127</v>
      </c>
      <c r="CS37" s="11">
        <f t="shared" si="97"/>
        <v>-0.47139673682600469</v>
      </c>
      <c r="CT37" s="10">
        <f t="shared" si="98"/>
        <v>-0.59569930449243369</v>
      </c>
      <c r="CU37" s="11">
        <f t="shared" si="99"/>
        <v>0.80320753148064461</v>
      </c>
      <c r="CV37" s="10">
        <f t="shared" si="100"/>
        <v>0.70710678118654247</v>
      </c>
      <c r="CW37" s="11">
        <f t="shared" si="101"/>
        <v>0.70710678118655257</v>
      </c>
      <c r="CX37" s="10">
        <f t="shared" si="102"/>
        <v>0.80320753148065316</v>
      </c>
      <c r="CY37" s="11">
        <f t="shared" si="103"/>
        <v>-0.59569930449242225</v>
      </c>
      <c r="CZ37" s="10">
        <f t="shared" si="104"/>
        <v>-0.47139673682599215</v>
      </c>
      <c r="DA37" s="11">
        <f t="shared" si="105"/>
        <v>-0.88192126434835794</v>
      </c>
      <c r="DB37" s="10">
        <f t="shared" si="106"/>
        <v>-0.94154406518302036</v>
      </c>
      <c r="DC37" s="11">
        <f t="shared" si="107"/>
        <v>0.33688985339222133</v>
      </c>
      <c r="DD37" s="10">
        <f t="shared" si="108"/>
        <v>0.19509032201613699</v>
      </c>
      <c r="DE37" s="11">
        <f t="shared" si="109"/>
        <v>0.98078528040322877</v>
      </c>
      <c r="DF37" s="10">
        <f t="shared" si="110"/>
        <v>0.99879545620517229</v>
      </c>
      <c r="DG37" s="11">
        <f t="shared" si="111"/>
        <v>-4.9067674327420228E-2</v>
      </c>
      <c r="DH37" s="10">
        <f t="shared" si="112"/>
        <v>9.8017140329565017E-2</v>
      </c>
      <c r="DI37" s="11">
        <f t="shared" si="113"/>
        <v>-0.99518472667219648</v>
      </c>
      <c r="DJ37" s="10">
        <f t="shared" si="114"/>
        <v>-0.97003125319454475</v>
      </c>
      <c r="DK37" s="11">
        <f t="shared" si="115"/>
        <v>-0.24298017990326087</v>
      </c>
      <c r="DL37" s="10">
        <f t="shared" si="116"/>
        <v>-0.38268343236509306</v>
      </c>
      <c r="DM37" s="11">
        <f t="shared" si="117"/>
        <v>0.92387953251128541</v>
      </c>
      <c r="DN37" s="10">
        <f t="shared" si="118"/>
        <v>0.85772861000026679</v>
      </c>
      <c r="DO37" s="11">
        <f t="shared" si="119"/>
        <v>0.51410274419323054</v>
      </c>
      <c r="DP37" s="10">
        <f t="shared" si="120"/>
        <v>0.6343932841636476</v>
      </c>
      <c r="DQ37" s="11">
        <f t="shared" si="121"/>
        <v>-0.77301045336273522</v>
      </c>
      <c r="DR37" s="10">
        <f t="shared" si="122"/>
        <v>-0.67155895484701145</v>
      </c>
      <c r="DS37" s="11">
        <f t="shared" si="123"/>
        <v>-0.74095112535496532</v>
      </c>
      <c r="DT37" s="10">
        <f t="shared" si="124"/>
        <v>-0.83146961230255412</v>
      </c>
      <c r="DU37" s="11">
        <f t="shared" si="125"/>
        <v>0.55557023301958897</v>
      </c>
      <c r="DV37" s="10">
        <f t="shared" si="126"/>
        <v>0.42755509343027448</v>
      </c>
      <c r="DW37" s="11">
        <f t="shared" si="127"/>
        <v>0.90398929312344689</v>
      </c>
      <c r="DX37" s="10">
        <f t="shared" si="128"/>
        <v>0.95694033573220916</v>
      </c>
      <c r="DY37" s="11">
        <f t="shared" si="129"/>
        <v>-0.2902846772544615</v>
      </c>
      <c r="DZ37" s="10">
        <f t="shared" si="130"/>
        <v>-0.14673047445536835</v>
      </c>
      <c r="EA37" s="11">
        <f t="shared" si="131"/>
        <v>-0.98917650996478002</v>
      </c>
      <c r="EB37" s="10">
        <f t="shared" si="132"/>
        <v>-1</v>
      </c>
      <c r="EC37" s="11">
        <f t="shared" si="133"/>
        <v>-2.1684043449710089E-19</v>
      </c>
    </row>
    <row r="38" spans="1:133">
      <c r="A38">
        <v>30</v>
      </c>
      <c r="B38" s="6">
        <f>PSK!D36</f>
        <v>-0.70710678118654846</v>
      </c>
      <c r="C38" s="2"/>
      <c r="D38" s="10">
        <f t="shared" si="4"/>
        <v>1</v>
      </c>
      <c r="E38" s="11">
        <f t="shared" si="5"/>
        <v>0</v>
      </c>
      <c r="F38" s="10">
        <f t="shared" si="6"/>
        <v>9.801714032956077E-2</v>
      </c>
      <c r="G38" s="11">
        <f t="shared" si="7"/>
        <v>-0.99518472667219682</v>
      </c>
      <c r="H38" s="10">
        <f t="shared" si="8"/>
        <v>-0.98078528040323043</v>
      </c>
      <c r="I38" s="11">
        <f t="shared" si="9"/>
        <v>-0.19509032201612861</v>
      </c>
      <c r="J38" s="10">
        <f t="shared" si="10"/>
        <v>-0.29028467725446244</v>
      </c>
      <c r="K38" s="11">
        <f t="shared" si="11"/>
        <v>0.95694033573220882</v>
      </c>
      <c r="L38" s="10">
        <f t="shared" si="12"/>
        <v>0.92387953251128652</v>
      </c>
      <c r="M38" s="11">
        <f t="shared" si="13"/>
        <v>0.38268343236509039</v>
      </c>
      <c r="N38" s="10">
        <f t="shared" si="14"/>
        <v>0.47139673682599798</v>
      </c>
      <c r="O38" s="11">
        <f t="shared" si="15"/>
        <v>-0.88192126434835483</v>
      </c>
      <c r="P38" s="10">
        <f t="shared" si="16"/>
        <v>-0.83146961230254512</v>
      </c>
      <c r="Q38" s="11">
        <f t="shared" si="17"/>
        <v>-0.55557023301960229</v>
      </c>
      <c r="R38" s="10">
        <f t="shared" si="18"/>
        <v>-0.63439328416364538</v>
      </c>
      <c r="S38" s="11">
        <f t="shared" si="19"/>
        <v>0.7730104533627371</v>
      </c>
      <c r="T38" s="10">
        <f t="shared" si="20"/>
        <v>0.70710678118654657</v>
      </c>
      <c r="U38" s="11">
        <f t="shared" si="21"/>
        <v>0.70710678118654846</v>
      </c>
      <c r="V38" s="10">
        <f t="shared" si="22"/>
        <v>0.77301045336273766</v>
      </c>
      <c r="W38" s="11">
        <f t="shared" si="23"/>
        <v>-0.63439328416364471</v>
      </c>
      <c r="X38" s="10">
        <f t="shared" si="24"/>
        <v>-0.55557023301960151</v>
      </c>
      <c r="Y38" s="11">
        <f t="shared" si="25"/>
        <v>-0.83146961230254568</v>
      </c>
      <c r="Z38" s="10">
        <f t="shared" si="26"/>
        <v>-0.88192126434835616</v>
      </c>
      <c r="AA38" s="11">
        <f t="shared" si="27"/>
        <v>0.47139673682599564</v>
      </c>
      <c r="AB38" s="10">
        <f t="shared" si="28"/>
        <v>0.38268343236508956</v>
      </c>
      <c r="AC38" s="11">
        <f t="shared" si="29"/>
        <v>0.92387953251128685</v>
      </c>
      <c r="AD38" s="10">
        <f t="shared" si="30"/>
        <v>0.95694033573220838</v>
      </c>
      <c r="AE38" s="11">
        <f t="shared" si="31"/>
        <v>-0.29028467725446411</v>
      </c>
      <c r="AF38" s="10">
        <f t="shared" si="32"/>
        <v>-0.19509032201612858</v>
      </c>
      <c r="AG38" s="11">
        <f t="shared" si="33"/>
        <v>-0.98078528040323043</v>
      </c>
      <c r="AH38" s="10">
        <f t="shared" si="34"/>
        <v>-0.99518472667219704</v>
      </c>
      <c r="AI38" s="11">
        <f t="shared" si="35"/>
        <v>9.801714032955941E-2</v>
      </c>
      <c r="AJ38" s="10">
        <f t="shared" si="36"/>
        <v>-2.6952181805817155E-15</v>
      </c>
      <c r="AK38" s="11">
        <f t="shared" si="37"/>
        <v>1</v>
      </c>
      <c r="AL38" s="10">
        <f t="shared" si="38"/>
        <v>0.99518472667219682</v>
      </c>
      <c r="AM38" s="11">
        <f t="shared" si="39"/>
        <v>9.8017140329561242E-2</v>
      </c>
      <c r="AN38" s="10">
        <f t="shared" si="40"/>
        <v>0.19509032201613036</v>
      </c>
      <c r="AO38" s="11">
        <f t="shared" si="41"/>
        <v>-0.98078528040322999</v>
      </c>
      <c r="AP38" s="10">
        <f t="shared" si="42"/>
        <v>-0.95694033573220783</v>
      </c>
      <c r="AQ38" s="11">
        <f t="shared" si="43"/>
        <v>-0.29028467725446583</v>
      </c>
      <c r="AR38" s="10">
        <f t="shared" si="44"/>
        <v>-0.38268343236509123</v>
      </c>
      <c r="AS38" s="11">
        <f t="shared" si="45"/>
        <v>0.92387953251128618</v>
      </c>
      <c r="AT38" s="10">
        <f t="shared" si="46"/>
        <v>0.88192126434835527</v>
      </c>
      <c r="AU38" s="11">
        <f t="shared" si="47"/>
        <v>0.47139673682599725</v>
      </c>
      <c r="AV38" s="10">
        <f t="shared" si="48"/>
        <v>0.55557023301960606</v>
      </c>
      <c r="AW38" s="11">
        <f t="shared" si="49"/>
        <v>-0.83146961230254268</v>
      </c>
      <c r="AX38" s="10">
        <f t="shared" si="50"/>
        <v>-0.77301045336273311</v>
      </c>
      <c r="AY38" s="11">
        <f t="shared" si="51"/>
        <v>-0.63439328416365026</v>
      </c>
      <c r="AZ38" s="10">
        <f t="shared" si="52"/>
        <v>-0.70710678118654791</v>
      </c>
      <c r="BA38" s="11">
        <f t="shared" si="53"/>
        <v>0.70710678118654713</v>
      </c>
      <c r="BB38" s="10">
        <f t="shared" si="54"/>
        <v>0.63439328416364393</v>
      </c>
      <c r="BC38" s="11">
        <f t="shared" si="55"/>
        <v>0.77301045336273821</v>
      </c>
      <c r="BD38" s="10">
        <f t="shared" si="56"/>
        <v>0.83146961230254324</v>
      </c>
      <c r="BE38" s="11">
        <f t="shared" si="57"/>
        <v>-0.55557023301960518</v>
      </c>
      <c r="BF38" s="10">
        <f t="shared" si="58"/>
        <v>-0.47139673682599326</v>
      </c>
      <c r="BG38" s="11">
        <f t="shared" si="59"/>
        <v>-0.88192126434835738</v>
      </c>
      <c r="BH38" s="10">
        <f t="shared" si="60"/>
        <v>-0.92387953251128652</v>
      </c>
      <c r="BI38" s="11">
        <f t="shared" si="61"/>
        <v>0.38268343236509034</v>
      </c>
      <c r="BJ38" s="10">
        <f t="shared" si="62"/>
        <v>0.2902846772544615</v>
      </c>
      <c r="BK38" s="11">
        <f t="shared" si="63"/>
        <v>0.95694033573220916</v>
      </c>
      <c r="BL38" s="10">
        <f t="shared" si="64"/>
        <v>0.98078528040323087</v>
      </c>
      <c r="BM38" s="11">
        <f t="shared" si="65"/>
        <v>-0.19509032201612592</v>
      </c>
      <c r="BN38" s="10">
        <f t="shared" si="66"/>
        <v>-9.8017140329556732E-2</v>
      </c>
      <c r="BO38" s="11">
        <f t="shared" si="67"/>
        <v>-0.99518472667219726</v>
      </c>
      <c r="BP38" s="10">
        <f t="shared" si="68"/>
        <v>-1</v>
      </c>
      <c r="BQ38" s="11">
        <f t="shared" si="69"/>
        <v>-5.3904363611634309E-15</v>
      </c>
      <c r="BR38" s="10">
        <f t="shared" si="70"/>
        <v>-9.8017140329560395E-2</v>
      </c>
      <c r="BS38" s="11">
        <f t="shared" si="71"/>
        <v>0.99518472667219693</v>
      </c>
      <c r="BT38" s="10">
        <f t="shared" si="72"/>
        <v>0.98078528040323021</v>
      </c>
      <c r="BU38" s="11">
        <f t="shared" si="73"/>
        <v>0.19509032201612952</v>
      </c>
      <c r="BV38" s="10">
        <f t="shared" si="74"/>
        <v>0.29028467725446505</v>
      </c>
      <c r="BW38" s="11">
        <f t="shared" si="75"/>
        <v>-0.95694033573220805</v>
      </c>
      <c r="BX38" s="10">
        <f t="shared" si="76"/>
        <v>-0.92387953251128507</v>
      </c>
      <c r="BY38" s="11">
        <f t="shared" si="77"/>
        <v>-0.38268343236509372</v>
      </c>
      <c r="BZ38" s="10">
        <f t="shared" si="78"/>
        <v>-0.47139673682599648</v>
      </c>
      <c r="CA38" s="11">
        <f t="shared" si="79"/>
        <v>0.8819212643483556</v>
      </c>
      <c r="CB38" s="10">
        <f t="shared" si="80"/>
        <v>0.83146961230254124</v>
      </c>
      <c r="CC38" s="11">
        <f t="shared" si="81"/>
        <v>0.55557023301960828</v>
      </c>
      <c r="CD38" s="10">
        <f t="shared" si="82"/>
        <v>0.63439328416364682</v>
      </c>
      <c r="CE38" s="11">
        <f t="shared" si="83"/>
        <v>-0.77301045336273588</v>
      </c>
      <c r="CF38" s="10">
        <f t="shared" si="84"/>
        <v>-0.70710678118654524</v>
      </c>
      <c r="CG38" s="11">
        <f t="shared" si="85"/>
        <v>-0.70710678118654979</v>
      </c>
      <c r="CH38" s="10">
        <f t="shared" si="86"/>
        <v>-0.77301045336273988</v>
      </c>
      <c r="CI38" s="11">
        <f t="shared" si="87"/>
        <v>0.63439328416364182</v>
      </c>
      <c r="CJ38" s="10">
        <f t="shared" si="88"/>
        <v>0.55557023301960295</v>
      </c>
      <c r="CK38" s="11">
        <f t="shared" si="89"/>
        <v>0.83146961230254468</v>
      </c>
      <c r="CL38" s="10">
        <f t="shared" si="90"/>
        <v>0.8819212643483586</v>
      </c>
      <c r="CM38" s="11">
        <f t="shared" si="91"/>
        <v>-0.47139673682599087</v>
      </c>
      <c r="CN38" s="10">
        <f t="shared" si="92"/>
        <v>-0.38268343236508129</v>
      </c>
      <c r="CO38" s="11">
        <f t="shared" si="93"/>
        <v>-0.92387953251129029</v>
      </c>
      <c r="CP38" s="10">
        <f t="shared" si="94"/>
        <v>-0.95694033573220783</v>
      </c>
      <c r="CQ38" s="11">
        <f t="shared" si="95"/>
        <v>0.29028467725446572</v>
      </c>
      <c r="CR38" s="10">
        <f t="shared" si="96"/>
        <v>0.19509032201611631</v>
      </c>
      <c r="CS38" s="11">
        <f t="shared" si="97"/>
        <v>0.98078528040323287</v>
      </c>
      <c r="CT38" s="10">
        <f t="shared" si="98"/>
        <v>0.99518472667219682</v>
      </c>
      <c r="CU38" s="11">
        <f t="shared" si="99"/>
        <v>-9.8017140329561117E-2</v>
      </c>
      <c r="CV38" s="10">
        <f t="shared" si="100"/>
        <v>9.8022718414414456E-16</v>
      </c>
      <c r="CW38" s="11">
        <f t="shared" si="101"/>
        <v>-1</v>
      </c>
      <c r="CX38" s="10">
        <f t="shared" si="102"/>
        <v>-0.9951847266721966</v>
      </c>
      <c r="CY38" s="11">
        <f t="shared" si="103"/>
        <v>-9.8017140329563074E-2</v>
      </c>
      <c r="CZ38" s="10">
        <f t="shared" si="104"/>
        <v>-0.19509032201613216</v>
      </c>
      <c r="DA38" s="11">
        <f t="shared" si="105"/>
        <v>0.98078528040322965</v>
      </c>
      <c r="DB38" s="10">
        <f t="shared" si="106"/>
        <v>0.95694033573220727</v>
      </c>
      <c r="DC38" s="11">
        <f t="shared" si="107"/>
        <v>0.2902846772544676</v>
      </c>
      <c r="DD38" s="10">
        <f t="shared" si="108"/>
        <v>0.38268343236508312</v>
      </c>
      <c r="DE38" s="11">
        <f t="shared" si="109"/>
        <v>-0.92387953251128951</v>
      </c>
      <c r="DF38" s="10">
        <f t="shared" si="110"/>
        <v>-0.88192126434835105</v>
      </c>
      <c r="DG38" s="11">
        <f t="shared" si="111"/>
        <v>-0.47139673682600514</v>
      </c>
      <c r="DH38" s="10">
        <f t="shared" si="112"/>
        <v>-0.5555702330196105</v>
      </c>
      <c r="DI38" s="11">
        <f t="shared" si="113"/>
        <v>0.83146961230253968</v>
      </c>
      <c r="DJ38" s="10">
        <f t="shared" si="114"/>
        <v>0.77301045336273866</v>
      </c>
      <c r="DK38" s="11">
        <f t="shared" si="115"/>
        <v>0.63439328416364338</v>
      </c>
      <c r="DL38" s="10">
        <f t="shared" si="116"/>
        <v>0.70710678118654668</v>
      </c>
      <c r="DM38" s="11">
        <f t="shared" si="117"/>
        <v>-0.70710678118654835</v>
      </c>
      <c r="DN38" s="10">
        <f t="shared" si="118"/>
        <v>-0.63439328416363427</v>
      </c>
      <c r="DO38" s="11">
        <f t="shared" si="119"/>
        <v>-0.7730104533627461</v>
      </c>
      <c r="DP38" s="10">
        <f t="shared" si="120"/>
        <v>-0.83146961230254623</v>
      </c>
      <c r="DQ38" s="11">
        <f t="shared" si="121"/>
        <v>0.55557023301960073</v>
      </c>
      <c r="DR38" s="10">
        <f t="shared" si="122"/>
        <v>0.47139673682599476</v>
      </c>
      <c r="DS38" s="11">
        <f t="shared" si="123"/>
        <v>0.8819212643483566</v>
      </c>
      <c r="DT38" s="10">
        <f t="shared" si="124"/>
        <v>0.92387953251128863</v>
      </c>
      <c r="DU38" s="11">
        <f t="shared" si="125"/>
        <v>-0.38268343236508534</v>
      </c>
      <c r="DV38" s="10">
        <f t="shared" si="126"/>
        <v>-0.29028467725445634</v>
      </c>
      <c r="DW38" s="11">
        <f t="shared" si="127"/>
        <v>-0.95694033573221071</v>
      </c>
      <c r="DX38" s="10">
        <f t="shared" si="128"/>
        <v>-0.98078528040323198</v>
      </c>
      <c r="DY38" s="11">
        <f t="shared" si="129"/>
        <v>0.19509032201612064</v>
      </c>
      <c r="DZ38" s="10">
        <f t="shared" si="130"/>
        <v>9.8017140329565502E-2</v>
      </c>
      <c r="EA38" s="11">
        <f t="shared" si="131"/>
        <v>0.99518472667219637</v>
      </c>
      <c r="EB38" s="10">
        <f t="shared" si="132"/>
        <v>1</v>
      </c>
      <c r="EC38" s="11">
        <f t="shared" si="133"/>
        <v>1.0780872722326862E-14</v>
      </c>
    </row>
    <row r="39" spans="1:133">
      <c r="A39">
        <v>31</v>
      </c>
      <c r="B39" s="6">
        <f>PSK!D37</f>
        <v>-0.38268343236509061</v>
      </c>
      <c r="C39" s="2"/>
      <c r="D39" s="10">
        <f t="shared" si="4"/>
        <v>1</v>
      </c>
      <c r="E39" s="11">
        <f t="shared" si="5"/>
        <v>0</v>
      </c>
      <c r="F39" s="10">
        <f t="shared" si="6"/>
        <v>4.9067674327418126E-2</v>
      </c>
      <c r="G39" s="11">
        <f t="shared" si="7"/>
        <v>-0.99879545620517241</v>
      </c>
      <c r="H39" s="10">
        <f t="shared" si="8"/>
        <v>-0.99518472667219682</v>
      </c>
      <c r="I39" s="11">
        <f t="shared" si="9"/>
        <v>-9.8017140329560826E-2</v>
      </c>
      <c r="J39" s="10">
        <f t="shared" si="10"/>
        <v>-0.1467304744553623</v>
      </c>
      <c r="K39" s="11">
        <f t="shared" si="11"/>
        <v>0.9891765099647809</v>
      </c>
      <c r="L39" s="10">
        <f t="shared" si="12"/>
        <v>0.98078528040323032</v>
      </c>
      <c r="M39" s="11">
        <f t="shared" si="13"/>
        <v>0.19509032201612872</v>
      </c>
      <c r="N39" s="10">
        <f t="shared" si="14"/>
        <v>0.24298017990326423</v>
      </c>
      <c r="O39" s="11">
        <f t="shared" si="15"/>
        <v>-0.97003125319454386</v>
      </c>
      <c r="P39" s="10">
        <f t="shared" si="16"/>
        <v>-0.95694033573220849</v>
      </c>
      <c r="Q39" s="11">
        <f t="shared" si="17"/>
        <v>-0.29028467725446344</v>
      </c>
      <c r="R39" s="10">
        <f t="shared" si="18"/>
        <v>-0.33688985339222099</v>
      </c>
      <c r="S39" s="11">
        <f t="shared" si="19"/>
        <v>0.94154406518302047</v>
      </c>
      <c r="T39" s="10">
        <f t="shared" si="20"/>
        <v>0.92387953251128641</v>
      </c>
      <c r="U39" s="11">
        <f t="shared" si="21"/>
        <v>0.38268343236509061</v>
      </c>
      <c r="V39" s="10">
        <f t="shared" si="22"/>
        <v>0.42755509343028281</v>
      </c>
      <c r="W39" s="11">
        <f t="shared" si="23"/>
        <v>-0.90398929312344301</v>
      </c>
      <c r="X39" s="10">
        <f t="shared" si="24"/>
        <v>-0.88192126434835472</v>
      </c>
      <c r="Y39" s="11">
        <f t="shared" si="25"/>
        <v>-0.47139673682599825</v>
      </c>
      <c r="Z39" s="10">
        <f t="shared" si="26"/>
        <v>-0.51410274419322377</v>
      </c>
      <c r="AA39" s="11">
        <f t="shared" si="27"/>
        <v>0.8577286100002709</v>
      </c>
      <c r="AB39" s="10">
        <f t="shared" si="28"/>
        <v>0.83146961230254401</v>
      </c>
      <c r="AC39" s="11">
        <f t="shared" si="29"/>
        <v>0.55557023301960407</v>
      </c>
      <c r="AD39" s="10">
        <f t="shared" si="30"/>
        <v>0.59569930449243225</v>
      </c>
      <c r="AE39" s="11">
        <f t="shared" si="31"/>
        <v>-0.80320753148064572</v>
      </c>
      <c r="AF39" s="10">
        <f t="shared" si="32"/>
        <v>-0.77301045336273566</v>
      </c>
      <c r="AG39" s="11">
        <f t="shared" si="33"/>
        <v>-0.63439328416364704</v>
      </c>
      <c r="AH39" s="10">
        <f t="shared" si="34"/>
        <v>-0.67155895484701988</v>
      </c>
      <c r="AI39" s="11">
        <f t="shared" si="35"/>
        <v>0.74095112535495777</v>
      </c>
      <c r="AJ39" s="10">
        <f t="shared" si="36"/>
        <v>0.70710678118654624</v>
      </c>
      <c r="AK39" s="11">
        <f t="shared" si="37"/>
        <v>0.70710678118654879</v>
      </c>
      <c r="AL39" s="10">
        <f t="shared" si="38"/>
        <v>0.74095112535495788</v>
      </c>
      <c r="AM39" s="11">
        <f t="shared" si="39"/>
        <v>-0.67155895484701977</v>
      </c>
      <c r="AN39" s="10">
        <f t="shared" si="40"/>
        <v>-0.63439328416364427</v>
      </c>
      <c r="AO39" s="11">
        <f t="shared" si="41"/>
        <v>-0.77301045336273799</v>
      </c>
      <c r="AP39" s="10">
        <f t="shared" si="42"/>
        <v>-0.80320753148064583</v>
      </c>
      <c r="AQ39" s="11">
        <f t="shared" si="43"/>
        <v>0.59569930449243214</v>
      </c>
      <c r="AR39" s="10">
        <f t="shared" si="44"/>
        <v>0.55557023301960107</v>
      </c>
      <c r="AS39" s="11">
        <f t="shared" si="45"/>
        <v>0.83146961230254601</v>
      </c>
      <c r="AT39" s="10">
        <f t="shared" si="46"/>
        <v>0.85772861000027278</v>
      </c>
      <c r="AU39" s="11">
        <f t="shared" si="47"/>
        <v>-0.51410274419322066</v>
      </c>
      <c r="AV39" s="10">
        <f t="shared" si="48"/>
        <v>-0.47139673682599348</v>
      </c>
      <c r="AW39" s="11">
        <f t="shared" si="49"/>
        <v>-0.88192126434835727</v>
      </c>
      <c r="AX39" s="10">
        <f t="shared" si="50"/>
        <v>-0.90398929312344378</v>
      </c>
      <c r="AY39" s="11">
        <f t="shared" si="51"/>
        <v>0.42755509343028109</v>
      </c>
      <c r="AZ39" s="10">
        <f t="shared" si="52"/>
        <v>0.38268343236508556</v>
      </c>
      <c r="BA39" s="11">
        <f t="shared" si="53"/>
        <v>0.92387953251128851</v>
      </c>
      <c r="BB39" s="10">
        <f t="shared" si="54"/>
        <v>0.94154406518302103</v>
      </c>
      <c r="BC39" s="11">
        <f t="shared" si="55"/>
        <v>-0.33688985339221922</v>
      </c>
      <c r="BD39" s="10">
        <f t="shared" si="56"/>
        <v>-0.29028467725446505</v>
      </c>
      <c r="BE39" s="11">
        <f t="shared" si="57"/>
        <v>-0.95694033573220805</v>
      </c>
      <c r="BF39" s="10">
        <f t="shared" si="58"/>
        <v>-0.9700312531945442</v>
      </c>
      <c r="BG39" s="11">
        <f t="shared" si="59"/>
        <v>0.24298017990326326</v>
      </c>
      <c r="BH39" s="10">
        <f t="shared" si="60"/>
        <v>0.19509032201612425</v>
      </c>
      <c r="BI39" s="11">
        <f t="shared" si="61"/>
        <v>0.98078528040323121</v>
      </c>
      <c r="BJ39" s="10">
        <f t="shared" si="62"/>
        <v>0.98917650996478101</v>
      </c>
      <c r="BK39" s="11">
        <f t="shared" si="63"/>
        <v>-0.1467304744553613</v>
      </c>
      <c r="BL39" s="10">
        <f t="shared" si="64"/>
        <v>-9.8017140329556732E-2</v>
      </c>
      <c r="BM39" s="11">
        <f t="shared" si="65"/>
        <v>-0.99518472667219726</v>
      </c>
      <c r="BN39" s="10">
        <f t="shared" si="66"/>
        <v>-0.99879545620517241</v>
      </c>
      <c r="BO39" s="11">
        <f t="shared" si="67"/>
        <v>4.9067674327417786E-2</v>
      </c>
      <c r="BP39" s="10">
        <f t="shared" si="68"/>
        <v>-3.6753369445086115E-15</v>
      </c>
      <c r="BQ39" s="11">
        <f t="shared" si="69"/>
        <v>1</v>
      </c>
      <c r="BR39" s="10">
        <f t="shared" si="70"/>
        <v>0.99879545620517241</v>
      </c>
      <c r="BS39" s="11">
        <f t="shared" si="71"/>
        <v>4.9067674327418029E-2</v>
      </c>
      <c r="BT39" s="10">
        <f t="shared" si="72"/>
        <v>9.8017140329556982E-2</v>
      </c>
      <c r="BU39" s="11">
        <f t="shared" si="73"/>
        <v>-0.99518472667219726</v>
      </c>
      <c r="BV39" s="10">
        <f t="shared" si="74"/>
        <v>-0.98917650996478002</v>
      </c>
      <c r="BW39" s="11">
        <f t="shared" si="75"/>
        <v>-0.14673047445536858</v>
      </c>
      <c r="BX39" s="10">
        <f t="shared" si="76"/>
        <v>-0.19509032201613144</v>
      </c>
      <c r="BY39" s="11">
        <f t="shared" si="77"/>
        <v>0.98078528040322976</v>
      </c>
      <c r="BZ39" s="10">
        <f t="shared" si="78"/>
        <v>0.97003125319454409</v>
      </c>
      <c r="CA39" s="11">
        <f t="shared" si="79"/>
        <v>0.24298017990326348</v>
      </c>
      <c r="CB39" s="10">
        <f t="shared" si="80"/>
        <v>0.29028467725446527</v>
      </c>
      <c r="CC39" s="11">
        <f t="shared" si="81"/>
        <v>-0.95694033573220794</v>
      </c>
      <c r="CD39" s="10">
        <f t="shared" si="82"/>
        <v>-0.94154406518301859</v>
      </c>
      <c r="CE39" s="11">
        <f t="shared" si="83"/>
        <v>-0.33688985339222616</v>
      </c>
      <c r="CF39" s="10">
        <f t="shared" si="84"/>
        <v>-0.38268343236509239</v>
      </c>
      <c r="CG39" s="11">
        <f t="shared" si="85"/>
        <v>0.92387953251128563</v>
      </c>
      <c r="CH39" s="10">
        <f t="shared" si="86"/>
        <v>0.90398929312344067</v>
      </c>
      <c r="CI39" s="11">
        <f t="shared" si="87"/>
        <v>0.42755509343028775</v>
      </c>
      <c r="CJ39" s="10">
        <f t="shared" si="88"/>
        <v>0.47139673682599992</v>
      </c>
      <c r="CK39" s="11">
        <f t="shared" si="89"/>
        <v>-0.88192126434835383</v>
      </c>
      <c r="CL39" s="10">
        <f t="shared" si="90"/>
        <v>-0.85772861000027256</v>
      </c>
      <c r="CM39" s="11">
        <f t="shared" si="91"/>
        <v>-0.51410274419322077</v>
      </c>
      <c r="CN39" s="10">
        <f t="shared" si="92"/>
        <v>-0.55557023301961017</v>
      </c>
      <c r="CO39" s="11">
        <f t="shared" si="93"/>
        <v>0.83146961230254002</v>
      </c>
      <c r="CP39" s="10">
        <f t="shared" si="94"/>
        <v>0.80320753148064139</v>
      </c>
      <c r="CQ39" s="11">
        <f t="shared" si="95"/>
        <v>0.59569930449243802</v>
      </c>
      <c r="CR39" s="10">
        <f t="shared" si="96"/>
        <v>0.63439328416364715</v>
      </c>
      <c r="CS39" s="11">
        <f t="shared" si="97"/>
        <v>-0.77301045336273555</v>
      </c>
      <c r="CT39" s="10">
        <f t="shared" si="98"/>
        <v>-0.74095112535496011</v>
      </c>
      <c r="CU39" s="11">
        <f t="shared" si="99"/>
        <v>-0.67155895484701733</v>
      </c>
      <c r="CV39" s="10">
        <f t="shared" si="100"/>
        <v>-0.7071067811865539</v>
      </c>
      <c r="CW39" s="11">
        <f t="shared" si="101"/>
        <v>0.70710678118654113</v>
      </c>
      <c r="CX39" s="10">
        <f t="shared" si="102"/>
        <v>0.67155895484701444</v>
      </c>
      <c r="CY39" s="11">
        <f t="shared" si="103"/>
        <v>0.74095112535496277</v>
      </c>
      <c r="CZ39" s="10">
        <f t="shared" si="104"/>
        <v>0.7730104533627381</v>
      </c>
      <c r="DA39" s="11">
        <f t="shared" si="105"/>
        <v>-0.63439328416364416</v>
      </c>
      <c r="DB39" s="10">
        <f t="shared" si="106"/>
        <v>-0.59569930449243491</v>
      </c>
      <c r="DC39" s="11">
        <f t="shared" si="107"/>
        <v>-0.80320753148064372</v>
      </c>
      <c r="DD39" s="10">
        <f t="shared" si="108"/>
        <v>-0.83146961230254213</v>
      </c>
      <c r="DE39" s="11">
        <f t="shared" si="109"/>
        <v>0.55557023301960684</v>
      </c>
      <c r="DF39" s="10">
        <f t="shared" si="110"/>
        <v>0.51410274419321744</v>
      </c>
      <c r="DG39" s="11">
        <f t="shared" si="111"/>
        <v>0.85772861000027467</v>
      </c>
      <c r="DH39" s="10">
        <f t="shared" si="112"/>
        <v>0.8819212643483556</v>
      </c>
      <c r="DI39" s="11">
        <f t="shared" si="113"/>
        <v>-0.47139673682599648</v>
      </c>
      <c r="DJ39" s="10">
        <f t="shared" si="114"/>
        <v>-0.42755509343028419</v>
      </c>
      <c r="DK39" s="11">
        <f t="shared" si="115"/>
        <v>-0.90398929312344234</v>
      </c>
      <c r="DL39" s="10">
        <f t="shared" si="116"/>
        <v>-0.92387953251128985</v>
      </c>
      <c r="DM39" s="11">
        <f t="shared" si="117"/>
        <v>0.38268343236508218</v>
      </c>
      <c r="DN39" s="10">
        <f t="shared" si="118"/>
        <v>0.33688985339221578</v>
      </c>
      <c r="DO39" s="11">
        <f t="shared" si="119"/>
        <v>0.94154406518302236</v>
      </c>
      <c r="DP39" s="10">
        <f t="shared" si="120"/>
        <v>0.95694033573220916</v>
      </c>
      <c r="DQ39" s="11">
        <f t="shared" si="121"/>
        <v>-0.2902846772544615</v>
      </c>
      <c r="DR39" s="10">
        <f t="shared" si="122"/>
        <v>-0.2429801799032528</v>
      </c>
      <c r="DS39" s="11">
        <f t="shared" si="123"/>
        <v>-0.97003125319454675</v>
      </c>
      <c r="DT39" s="10">
        <f t="shared" si="124"/>
        <v>-0.98078528040323198</v>
      </c>
      <c r="DU39" s="11">
        <f t="shared" si="125"/>
        <v>0.19509032201612064</v>
      </c>
      <c r="DV39" s="10">
        <f t="shared" si="126"/>
        <v>0.14673047445535767</v>
      </c>
      <c r="DW39" s="11">
        <f t="shared" si="127"/>
        <v>0.98917650996478157</v>
      </c>
      <c r="DX39" s="10">
        <f t="shared" si="128"/>
        <v>0.99518472667219693</v>
      </c>
      <c r="DY39" s="11">
        <f t="shared" si="129"/>
        <v>-9.8017140329560146E-2</v>
      </c>
      <c r="DZ39" s="10">
        <f t="shared" si="130"/>
        <v>-4.9067674327421214E-2</v>
      </c>
      <c r="EA39" s="11">
        <f t="shared" si="131"/>
        <v>-0.99879545620517218</v>
      </c>
      <c r="EB39" s="10">
        <f t="shared" si="132"/>
        <v>-1</v>
      </c>
      <c r="EC39" s="11">
        <f t="shared" si="133"/>
        <v>-7.350673889017223E-15</v>
      </c>
    </row>
    <row r="40" spans="1:133">
      <c r="A40">
        <v>32</v>
      </c>
      <c r="B40" s="6">
        <f>PSK!D38</f>
        <v>-4.90059381963448E-16</v>
      </c>
      <c r="C40" s="2"/>
      <c r="D40" s="10">
        <f t="shared" si="4"/>
        <v>1</v>
      </c>
      <c r="E40" s="11">
        <f t="shared" si="5"/>
        <v>0</v>
      </c>
      <c r="F40" s="10">
        <f t="shared" si="6"/>
        <v>6.1257422745431001E-17</v>
      </c>
      <c r="G40" s="11">
        <f t="shared" si="7"/>
        <v>-1</v>
      </c>
      <c r="H40" s="10">
        <f t="shared" si="8"/>
        <v>-1</v>
      </c>
      <c r="I40" s="11">
        <f t="shared" si="9"/>
        <v>-1.22514845490862E-16</v>
      </c>
      <c r="J40" s="10">
        <f t="shared" si="10"/>
        <v>-1.83772268236293E-16</v>
      </c>
      <c r="K40" s="11">
        <f t="shared" si="11"/>
        <v>1</v>
      </c>
      <c r="L40" s="10">
        <f t="shared" si="12"/>
        <v>1</v>
      </c>
      <c r="M40" s="11">
        <f t="shared" si="13"/>
        <v>2.45029690981724E-16</v>
      </c>
      <c r="N40" s="10">
        <f t="shared" si="14"/>
        <v>3.06287113727155E-16</v>
      </c>
      <c r="O40" s="11">
        <f t="shared" si="15"/>
        <v>-1</v>
      </c>
      <c r="P40" s="10">
        <f t="shared" si="16"/>
        <v>-1</v>
      </c>
      <c r="Q40" s="11">
        <f t="shared" si="17"/>
        <v>-3.67544536472586E-16</v>
      </c>
      <c r="R40" s="10">
        <f t="shared" si="18"/>
        <v>-4.28801959218017E-16</v>
      </c>
      <c r="S40" s="11">
        <f t="shared" si="19"/>
        <v>1</v>
      </c>
      <c r="T40" s="10">
        <f t="shared" si="20"/>
        <v>1</v>
      </c>
      <c r="U40" s="11">
        <f t="shared" si="21"/>
        <v>4.90059381963448E-16</v>
      </c>
      <c r="V40" s="10">
        <f t="shared" si="22"/>
        <v>5.51316804708879E-16</v>
      </c>
      <c r="W40" s="11">
        <f t="shared" si="23"/>
        <v>-1</v>
      </c>
      <c r="X40" s="10">
        <f t="shared" si="24"/>
        <v>-1</v>
      </c>
      <c r="Y40" s="11">
        <f t="shared" si="25"/>
        <v>-6.1257422745431001E-16</v>
      </c>
      <c r="Z40" s="10">
        <f t="shared" si="26"/>
        <v>-2.4501884895999915E-15</v>
      </c>
      <c r="AA40" s="11">
        <f t="shared" si="27"/>
        <v>1</v>
      </c>
      <c r="AB40" s="10">
        <f t="shared" si="28"/>
        <v>1</v>
      </c>
      <c r="AC40" s="11">
        <f t="shared" si="29"/>
        <v>7.3508907294517201E-16</v>
      </c>
      <c r="AD40" s="10">
        <f t="shared" si="30"/>
        <v>-9.8001034370964746E-16</v>
      </c>
      <c r="AE40" s="11">
        <f t="shared" si="31"/>
        <v>-1</v>
      </c>
      <c r="AF40" s="10">
        <f t="shared" si="32"/>
        <v>-1</v>
      </c>
      <c r="AG40" s="11">
        <f t="shared" si="33"/>
        <v>-8.5760391843603401E-16</v>
      </c>
      <c r="AH40" s="10">
        <f t="shared" si="34"/>
        <v>-2.6952181805817155E-15</v>
      </c>
      <c r="AI40" s="11">
        <f t="shared" si="35"/>
        <v>1</v>
      </c>
      <c r="AJ40" s="10">
        <f t="shared" si="36"/>
        <v>1</v>
      </c>
      <c r="AK40" s="11">
        <f t="shared" si="37"/>
        <v>9.8011876392689601E-16</v>
      </c>
      <c r="AL40" s="10">
        <f t="shared" si="38"/>
        <v>-7.3498065272792346E-16</v>
      </c>
      <c r="AM40" s="11">
        <f t="shared" si="39"/>
        <v>-1</v>
      </c>
      <c r="AN40" s="10">
        <f t="shared" si="40"/>
        <v>-1</v>
      </c>
      <c r="AO40" s="11">
        <f t="shared" si="41"/>
        <v>-1.102633609417758E-15</v>
      </c>
      <c r="AP40" s="10">
        <f t="shared" si="42"/>
        <v>-2.9402478715634395E-15</v>
      </c>
      <c r="AQ40" s="11">
        <f t="shared" si="43"/>
        <v>1</v>
      </c>
      <c r="AR40" s="10">
        <f t="shared" si="44"/>
        <v>1</v>
      </c>
      <c r="AS40" s="11">
        <f t="shared" si="45"/>
        <v>1.22514845490862E-15</v>
      </c>
      <c r="AT40" s="10">
        <f t="shared" si="46"/>
        <v>-4.8995096174619945E-16</v>
      </c>
      <c r="AU40" s="11">
        <f t="shared" si="47"/>
        <v>-1</v>
      </c>
      <c r="AV40" s="10">
        <f t="shared" si="48"/>
        <v>-1</v>
      </c>
      <c r="AW40" s="11">
        <f t="shared" si="49"/>
        <v>-4.9003769791999829E-15</v>
      </c>
      <c r="AX40" s="10">
        <f t="shared" si="50"/>
        <v>-3.1852775625451635E-15</v>
      </c>
      <c r="AY40" s="11">
        <f t="shared" si="51"/>
        <v>1</v>
      </c>
      <c r="AZ40" s="10">
        <f t="shared" si="52"/>
        <v>1</v>
      </c>
      <c r="BA40" s="11">
        <f t="shared" si="53"/>
        <v>1.470178145890344E-15</v>
      </c>
      <c r="BB40" s="10">
        <f t="shared" si="54"/>
        <v>-2.4492127076447545E-16</v>
      </c>
      <c r="BC40" s="11">
        <f t="shared" si="55"/>
        <v>-1</v>
      </c>
      <c r="BD40" s="10">
        <f t="shared" si="56"/>
        <v>-1</v>
      </c>
      <c r="BE40" s="11">
        <f t="shared" si="57"/>
        <v>1.9600206874192949E-15</v>
      </c>
      <c r="BF40" s="10">
        <f t="shared" si="58"/>
        <v>-3.4303072535268875E-15</v>
      </c>
      <c r="BG40" s="11">
        <f t="shared" si="59"/>
        <v>1</v>
      </c>
      <c r="BH40" s="10">
        <f t="shared" si="60"/>
        <v>1</v>
      </c>
      <c r="BI40" s="11">
        <f t="shared" si="61"/>
        <v>1.715207836872068E-15</v>
      </c>
      <c r="BJ40" s="10">
        <f t="shared" si="62"/>
        <v>1.0842021724855044E-19</v>
      </c>
      <c r="BK40" s="11">
        <f t="shared" si="63"/>
        <v>-1</v>
      </c>
      <c r="BL40" s="10">
        <f t="shared" si="64"/>
        <v>-1</v>
      </c>
      <c r="BM40" s="11">
        <f t="shared" si="65"/>
        <v>-5.3904363611634309E-15</v>
      </c>
      <c r="BN40" s="10">
        <f t="shared" si="66"/>
        <v>-3.6753369445086115E-15</v>
      </c>
      <c r="BO40" s="11">
        <f t="shared" si="67"/>
        <v>1</v>
      </c>
      <c r="BP40" s="10">
        <f t="shared" si="68"/>
        <v>1</v>
      </c>
      <c r="BQ40" s="11">
        <f t="shared" si="69"/>
        <v>1.960237527853792E-15</v>
      </c>
      <c r="BR40" s="10">
        <f t="shared" si="70"/>
        <v>2.4513811119897255E-16</v>
      </c>
      <c r="BS40" s="11">
        <f t="shared" si="71"/>
        <v>-1</v>
      </c>
      <c r="BT40" s="10">
        <f t="shared" si="72"/>
        <v>-1</v>
      </c>
      <c r="BU40" s="11">
        <f t="shared" si="73"/>
        <v>1.4699613054558469E-15</v>
      </c>
      <c r="BV40" s="10">
        <f t="shared" si="74"/>
        <v>-3.9203666354903355E-15</v>
      </c>
      <c r="BW40" s="11">
        <f t="shared" si="75"/>
        <v>1</v>
      </c>
      <c r="BX40" s="10">
        <f t="shared" si="76"/>
        <v>1</v>
      </c>
      <c r="BY40" s="11">
        <f t="shared" si="77"/>
        <v>2.205267218835516E-15</v>
      </c>
      <c r="BZ40" s="10">
        <f t="shared" si="78"/>
        <v>4.9016780218069655E-16</v>
      </c>
      <c r="CA40" s="11">
        <f t="shared" si="79"/>
        <v>-1</v>
      </c>
      <c r="CB40" s="10">
        <f t="shared" si="80"/>
        <v>-1</v>
      </c>
      <c r="CC40" s="11">
        <f t="shared" si="81"/>
        <v>-5.8804957431268789E-15</v>
      </c>
      <c r="CD40" s="10">
        <f t="shared" si="82"/>
        <v>-4.1653963264720595E-15</v>
      </c>
      <c r="CE40" s="11">
        <f t="shared" si="83"/>
        <v>1</v>
      </c>
      <c r="CF40" s="10">
        <f t="shared" si="84"/>
        <v>1</v>
      </c>
      <c r="CG40" s="11">
        <f t="shared" si="85"/>
        <v>2.45029690981724E-15</v>
      </c>
      <c r="CH40" s="10">
        <f t="shared" si="86"/>
        <v>7.8406248507634224E-15</v>
      </c>
      <c r="CI40" s="11">
        <f t="shared" si="87"/>
        <v>-1</v>
      </c>
      <c r="CJ40" s="10">
        <f t="shared" si="88"/>
        <v>-1</v>
      </c>
      <c r="CK40" s="11">
        <f t="shared" si="89"/>
        <v>9.7990192349239891E-16</v>
      </c>
      <c r="CL40" s="10">
        <f t="shared" si="90"/>
        <v>-4.4104260174537835E-15</v>
      </c>
      <c r="CM40" s="11">
        <f t="shared" si="91"/>
        <v>1</v>
      </c>
      <c r="CN40" s="10">
        <f t="shared" si="92"/>
        <v>1</v>
      </c>
      <c r="CO40" s="11">
        <f t="shared" si="93"/>
        <v>9.8007539583999659E-15</v>
      </c>
      <c r="CP40" s="10">
        <f t="shared" si="94"/>
        <v>9.8022718414414456E-16</v>
      </c>
      <c r="CQ40" s="11">
        <f t="shared" si="95"/>
        <v>-1</v>
      </c>
      <c r="CR40" s="10">
        <f t="shared" si="96"/>
        <v>-1</v>
      </c>
      <c r="CS40" s="11">
        <f t="shared" si="97"/>
        <v>-6.370555125090327E-15</v>
      </c>
      <c r="CT40" s="10">
        <f t="shared" si="98"/>
        <v>2.4499716491654944E-15</v>
      </c>
      <c r="CU40" s="11">
        <f t="shared" si="99"/>
        <v>1</v>
      </c>
      <c r="CV40" s="10">
        <f t="shared" si="100"/>
        <v>1</v>
      </c>
      <c r="CW40" s="11">
        <f t="shared" si="101"/>
        <v>2.940356291780688E-15</v>
      </c>
      <c r="CX40" s="10">
        <f t="shared" si="102"/>
        <v>8.3306842327268704E-15</v>
      </c>
      <c r="CY40" s="11">
        <f t="shared" si="103"/>
        <v>-1</v>
      </c>
      <c r="CZ40" s="10">
        <f t="shared" si="104"/>
        <v>-1</v>
      </c>
      <c r="DA40" s="11">
        <f t="shared" si="105"/>
        <v>4.898425415289509E-16</v>
      </c>
      <c r="DB40" s="10">
        <f t="shared" si="106"/>
        <v>-4.9004853994172315E-15</v>
      </c>
      <c r="DC40" s="11">
        <f t="shared" si="107"/>
        <v>1</v>
      </c>
      <c r="DD40" s="10">
        <f t="shared" si="108"/>
        <v>1</v>
      </c>
      <c r="DE40" s="11">
        <f t="shared" si="109"/>
        <v>-3.9200413748385898E-15</v>
      </c>
      <c r="DF40" s="10">
        <f t="shared" si="110"/>
        <v>1.4702865661075926E-15</v>
      </c>
      <c r="DG40" s="11">
        <f t="shared" si="111"/>
        <v>-1</v>
      </c>
      <c r="DH40" s="10">
        <f t="shared" si="112"/>
        <v>-1</v>
      </c>
      <c r="DI40" s="11">
        <f t="shared" si="113"/>
        <v>-6.860614507053775E-15</v>
      </c>
      <c r="DJ40" s="10">
        <f t="shared" si="114"/>
        <v>1.9599122672020464E-15</v>
      </c>
      <c r="DK40" s="11">
        <f t="shared" si="115"/>
        <v>1</v>
      </c>
      <c r="DL40" s="10">
        <f t="shared" si="116"/>
        <v>1</v>
      </c>
      <c r="DM40" s="11">
        <f t="shared" si="117"/>
        <v>3.430415673744136E-15</v>
      </c>
      <c r="DN40" s="10">
        <f t="shared" si="118"/>
        <v>8.8207436146903184E-15</v>
      </c>
      <c r="DO40" s="11">
        <f t="shared" si="119"/>
        <v>-1</v>
      </c>
      <c r="DP40" s="10">
        <f t="shared" si="120"/>
        <v>-1</v>
      </c>
      <c r="DQ40" s="11">
        <f t="shared" si="121"/>
        <v>-2.1684043449710089E-19</v>
      </c>
      <c r="DR40" s="10">
        <f t="shared" si="122"/>
        <v>-5.3905447813806795E-15</v>
      </c>
      <c r="DS40" s="11">
        <f t="shared" si="123"/>
        <v>1</v>
      </c>
      <c r="DT40" s="10">
        <f t="shared" si="124"/>
        <v>1</v>
      </c>
      <c r="DU40" s="11">
        <f t="shared" si="125"/>
        <v>1.0780872722326862E-14</v>
      </c>
      <c r="DV40" s="10">
        <f t="shared" si="126"/>
        <v>1.9603459480710406E-15</v>
      </c>
      <c r="DW40" s="11">
        <f t="shared" si="127"/>
        <v>-1</v>
      </c>
      <c r="DX40" s="10">
        <f t="shared" si="128"/>
        <v>-1</v>
      </c>
      <c r="DY40" s="11">
        <f t="shared" si="129"/>
        <v>-7.350673889017223E-15</v>
      </c>
      <c r="DZ40" s="10">
        <f t="shared" si="130"/>
        <v>1.4698528852385984E-15</v>
      </c>
      <c r="EA40" s="11">
        <f t="shared" si="131"/>
        <v>1</v>
      </c>
      <c r="EB40" s="10">
        <f t="shared" si="132"/>
        <v>1</v>
      </c>
      <c r="EC40" s="11">
        <f t="shared" si="133"/>
        <v>3.920475055707584E-15</v>
      </c>
    </row>
    <row r="41" spans="1:133">
      <c r="A41">
        <v>33</v>
      </c>
      <c r="B41" s="6">
        <f>PSK!D39</f>
        <v>0.38268343236508973</v>
      </c>
      <c r="C41" s="2"/>
      <c r="D41" s="10">
        <f t="shared" si="4"/>
        <v>1</v>
      </c>
      <c r="E41" s="11">
        <f t="shared" si="5"/>
        <v>0</v>
      </c>
      <c r="F41" s="10">
        <f t="shared" si="6"/>
        <v>-4.9067674327418008E-2</v>
      </c>
      <c r="G41" s="11">
        <f t="shared" si="7"/>
        <v>-0.99879545620517241</v>
      </c>
      <c r="H41" s="10">
        <f t="shared" si="8"/>
        <v>-0.99518472667219693</v>
      </c>
      <c r="I41" s="11">
        <f t="shared" si="9"/>
        <v>9.801714032956059E-2</v>
      </c>
      <c r="J41" s="10">
        <f t="shared" si="10"/>
        <v>0.14673047445536194</v>
      </c>
      <c r="K41" s="11">
        <f t="shared" si="11"/>
        <v>0.9891765099647809</v>
      </c>
      <c r="L41" s="10">
        <f t="shared" si="12"/>
        <v>0.98078528040323043</v>
      </c>
      <c r="M41" s="11">
        <f t="shared" si="13"/>
        <v>-0.19509032201612825</v>
      </c>
      <c r="N41" s="10">
        <f t="shared" si="14"/>
        <v>-0.24298017990326279</v>
      </c>
      <c r="O41" s="11">
        <f t="shared" si="15"/>
        <v>-0.97003125319454431</v>
      </c>
      <c r="P41" s="10">
        <f t="shared" si="16"/>
        <v>-0.95694033573220871</v>
      </c>
      <c r="Q41" s="11">
        <f t="shared" si="17"/>
        <v>0.29028467725446278</v>
      </c>
      <c r="R41" s="10">
        <f t="shared" si="18"/>
        <v>0.33688985339222022</v>
      </c>
      <c r="S41" s="11">
        <f t="shared" si="19"/>
        <v>0.9415440651830207</v>
      </c>
      <c r="T41" s="10">
        <f t="shared" si="20"/>
        <v>0.92387953251128674</v>
      </c>
      <c r="U41" s="11">
        <f t="shared" si="21"/>
        <v>-0.38268343236508973</v>
      </c>
      <c r="V41" s="10">
        <f t="shared" si="22"/>
        <v>-0.42755509343028181</v>
      </c>
      <c r="W41" s="11">
        <f t="shared" si="23"/>
        <v>-0.90398929312344345</v>
      </c>
      <c r="X41" s="10">
        <f t="shared" si="24"/>
        <v>-0.88192126434835616</v>
      </c>
      <c r="Y41" s="11">
        <f t="shared" si="25"/>
        <v>0.47139673682599564</v>
      </c>
      <c r="Z41" s="10">
        <f t="shared" si="26"/>
        <v>0.51410274419321955</v>
      </c>
      <c r="AA41" s="11">
        <f t="shared" si="27"/>
        <v>0.85772861000027334</v>
      </c>
      <c r="AB41" s="10">
        <f t="shared" si="28"/>
        <v>0.83146961230254479</v>
      </c>
      <c r="AC41" s="11">
        <f t="shared" si="29"/>
        <v>-0.55557023301960284</v>
      </c>
      <c r="AD41" s="10">
        <f t="shared" si="30"/>
        <v>-0.5956993044924338</v>
      </c>
      <c r="AE41" s="11">
        <f t="shared" si="31"/>
        <v>-0.80320753148064461</v>
      </c>
      <c r="AF41" s="10">
        <f t="shared" si="32"/>
        <v>-0.77301045336273677</v>
      </c>
      <c r="AG41" s="11">
        <f t="shared" si="33"/>
        <v>0.63439328416364571</v>
      </c>
      <c r="AH41" s="10">
        <f t="shared" si="34"/>
        <v>0.67155895484701589</v>
      </c>
      <c r="AI41" s="11">
        <f t="shared" si="35"/>
        <v>0.74095112535496144</v>
      </c>
      <c r="AJ41" s="10">
        <f t="shared" si="36"/>
        <v>0.70710678118654757</v>
      </c>
      <c r="AK41" s="11">
        <f t="shared" si="37"/>
        <v>-0.70710678118654746</v>
      </c>
      <c r="AL41" s="10">
        <f t="shared" si="38"/>
        <v>-0.74095112535495888</v>
      </c>
      <c r="AM41" s="11">
        <f t="shared" si="39"/>
        <v>-0.67155895484701866</v>
      </c>
      <c r="AN41" s="10">
        <f t="shared" si="40"/>
        <v>-0.63439328416364593</v>
      </c>
      <c r="AO41" s="11">
        <f t="shared" si="41"/>
        <v>0.77301045336273655</v>
      </c>
      <c r="AP41" s="10">
        <f t="shared" si="42"/>
        <v>0.80320753148064228</v>
      </c>
      <c r="AQ41" s="11">
        <f t="shared" si="43"/>
        <v>0.5956993044924368</v>
      </c>
      <c r="AR41" s="10">
        <f t="shared" si="44"/>
        <v>0.55557023301960606</v>
      </c>
      <c r="AS41" s="11">
        <f t="shared" si="45"/>
        <v>-0.83146961230254268</v>
      </c>
      <c r="AT41" s="10">
        <f t="shared" si="46"/>
        <v>-0.85772861000027323</v>
      </c>
      <c r="AU41" s="11">
        <f t="shared" si="47"/>
        <v>-0.51410274419321977</v>
      </c>
      <c r="AV41" s="10">
        <f t="shared" si="48"/>
        <v>-0.47139673682600208</v>
      </c>
      <c r="AW41" s="11">
        <f t="shared" si="49"/>
        <v>0.88192126434835261</v>
      </c>
      <c r="AX41" s="10">
        <f t="shared" si="50"/>
        <v>0.90398929312344112</v>
      </c>
      <c r="AY41" s="11">
        <f t="shared" si="51"/>
        <v>0.42755509343028686</v>
      </c>
      <c r="AZ41" s="10">
        <f t="shared" si="52"/>
        <v>0.38268343236508828</v>
      </c>
      <c r="BA41" s="11">
        <f t="shared" si="53"/>
        <v>-0.9238795325112874</v>
      </c>
      <c r="BB41" s="10">
        <f t="shared" si="54"/>
        <v>-0.94154406518302125</v>
      </c>
      <c r="BC41" s="11">
        <f t="shared" si="55"/>
        <v>-0.33688985339221877</v>
      </c>
      <c r="BD41" s="10">
        <f t="shared" si="56"/>
        <v>-0.29028467725446128</v>
      </c>
      <c r="BE41" s="11">
        <f t="shared" si="57"/>
        <v>0.95694033573220916</v>
      </c>
      <c r="BF41" s="10">
        <f t="shared" si="58"/>
        <v>0.97003125319454253</v>
      </c>
      <c r="BG41" s="11">
        <f t="shared" si="59"/>
        <v>0.24298017990326989</v>
      </c>
      <c r="BH41" s="10">
        <f t="shared" si="60"/>
        <v>0.19509032201612761</v>
      </c>
      <c r="BI41" s="11">
        <f t="shared" si="61"/>
        <v>-0.98078528040323054</v>
      </c>
      <c r="BJ41" s="10">
        <f t="shared" si="62"/>
        <v>-0.98917650996478101</v>
      </c>
      <c r="BK41" s="11">
        <f t="shared" si="63"/>
        <v>-0.1467304744553613</v>
      </c>
      <c r="BL41" s="10">
        <f t="shared" si="64"/>
        <v>-9.8017140329567459E-2</v>
      </c>
      <c r="BM41" s="11">
        <f t="shared" si="65"/>
        <v>0.99518472667219626</v>
      </c>
      <c r="BN41" s="10">
        <f t="shared" si="66"/>
        <v>0.99879545620517207</v>
      </c>
      <c r="BO41" s="11">
        <f t="shared" si="67"/>
        <v>4.9067674327425127E-2</v>
      </c>
      <c r="BP41" s="10">
        <f t="shared" si="68"/>
        <v>2.4513811119897255E-16</v>
      </c>
      <c r="BQ41" s="11">
        <f t="shared" si="69"/>
        <v>-1</v>
      </c>
      <c r="BR41" s="10">
        <f t="shared" si="70"/>
        <v>-0.99879545620517241</v>
      </c>
      <c r="BS41" s="11">
        <f t="shared" si="71"/>
        <v>4.9067674327417543E-2</v>
      </c>
      <c r="BT41" s="10">
        <f t="shared" si="72"/>
        <v>9.8017140329559896E-2</v>
      </c>
      <c r="BU41" s="11">
        <f t="shared" si="73"/>
        <v>0.99518472667219693</v>
      </c>
      <c r="BV41" s="10">
        <f t="shared" si="74"/>
        <v>0.98917650996478113</v>
      </c>
      <c r="BW41" s="11">
        <f t="shared" si="75"/>
        <v>-0.14673047445536083</v>
      </c>
      <c r="BX41" s="10">
        <f t="shared" si="76"/>
        <v>-0.19509032201612714</v>
      </c>
      <c r="BY41" s="11">
        <f t="shared" si="77"/>
        <v>-0.98078528040323065</v>
      </c>
      <c r="BZ41" s="10">
        <f t="shared" si="78"/>
        <v>-0.97003125319454431</v>
      </c>
      <c r="CA41" s="11">
        <f t="shared" si="79"/>
        <v>0.24298017990326254</v>
      </c>
      <c r="CB41" s="10">
        <f t="shared" si="80"/>
        <v>0.290284677254454</v>
      </c>
      <c r="CC41" s="11">
        <f t="shared" si="81"/>
        <v>0.95694033573221138</v>
      </c>
      <c r="CD41" s="10">
        <f t="shared" si="82"/>
        <v>0.94154406518302136</v>
      </c>
      <c r="CE41" s="11">
        <f t="shared" si="83"/>
        <v>-0.33688985339221833</v>
      </c>
      <c r="CF41" s="10">
        <f t="shared" si="84"/>
        <v>-0.38268343236508129</v>
      </c>
      <c r="CG41" s="11">
        <f t="shared" si="85"/>
        <v>-0.92387953251129029</v>
      </c>
      <c r="CH41" s="10">
        <f t="shared" si="86"/>
        <v>-0.90398929312344733</v>
      </c>
      <c r="CI41" s="11">
        <f t="shared" si="87"/>
        <v>0.42755509343027359</v>
      </c>
      <c r="CJ41" s="10">
        <f t="shared" si="88"/>
        <v>0.47139673682600169</v>
      </c>
      <c r="CK41" s="11">
        <f t="shared" si="89"/>
        <v>0.88192126434835283</v>
      </c>
      <c r="CL41" s="10">
        <f t="shared" si="90"/>
        <v>0.85772861000027711</v>
      </c>
      <c r="CM41" s="11">
        <f t="shared" si="91"/>
        <v>-0.51410274419321322</v>
      </c>
      <c r="CN41" s="10">
        <f t="shared" si="92"/>
        <v>-0.55557023301959385</v>
      </c>
      <c r="CO41" s="11">
        <f t="shared" si="93"/>
        <v>-0.8314696123025509</v>
      </c>
      <c r="CP41" s="10">
        <f t="shared" si="94"/>
        <v>-0.80320753148064261</v>
      </c>
      <c r="CQ41" s="11">
        <f t="shared" si="95"/>
        <v>0.59569930449243647</v>
      </c>
      <c r="CR41" s="10">
        <f t="shared" si="96"/>
        <v>0.63439328416363738</v>
      </c>
      <c r="CS41" s="11">
        <f t="shared" si="97"/>
        <v>0.77301045336274365</v>
      </c>
      <c r="CT41" s="10">
        <f t="shared" si="98"/>
        <v>0.74095112535495677</v>
      </c>
      <c r="CU41" s="11">
        <f t="shared" si="99"/>
        <v>-0.67155895484702088</v>
      </c>
      <c r="CV41" s="10">
        <f t="shared" si="100"/>
        <v>-0.70710678118654979</v>
      </c>
      <c r="CW41" s="11">
        <f t="shared" si="101"/>
        <v>-0.70710678118654524</v>
      </c>
      <c r="CX41" s="10">
        <f t="shared" si="102"/>
        <v>-0.67155895484702677</v>
      </c>
      <c r="CY41" s="11">
        <f t="shared" si="103"/>
        <v>0.74095112535495156</v>
      </c>
      <c r="CZ41" s="10">
        <f t="shared" si="104"/>
        <v>0.77301045336273866</v>
      </c>
      <c r="DA41" s="11">
        <f t="shared" si="105"/>
        <v>0.63439328416364338</v>
      </c>
      <c r="DB41" s="10">
        <f t="shared" si="106"/>
        <v>0.59569930449244279</v>
      </c>
      <c r="DC41" s="11">
        <f t="shared" si="107"/>
        <v>-0.80320753148063795</v>
      </c>
      <c r="DD41" s="10">
        <f t="shared" si="108"/>
        <v>-0.83146961230254646</v>
      </c>
      <c r="DE41" s="11">
        <f t="shared" si="109"/>
        <v>-0.55557023301960029</v>
      </c>
      <c r="DF41" s="10">
        <f t="shared" si="110"/>
        <v>-0.51410274419322</v>
      </c>
      <c r="DG41" s="11">
        <f t="shared" si="111"/>
        <v>0.85772861000027312</v>
      </c>
      <c r="DH41" s="10">
        <f t="shared" si="112"/>
        <v>0.88192126434834917</v>
      </c>
      <c r="DI41" s="11">
        <f t="shared" si="113"/>
        <v>0.47139673682600858</v>
      </c>
      <c r="DJ41" s="10">
        <f t="shared" si="114"/>
        <v>0.42755509343028064</v>
      </c>
      <c r="DK41" s="11">
        <f t="shared" si="115"/>
        <v>-0.903989293123444</v>
      </c>
      <c r="DL41" s="10">
        <f t="shared" si="116"/>
        <v>-0.92387953251128729</v>
      </c>
      <c r="DM41" s="11">
        <f t="shared" si="117"/>
        <v>-0.38268343236508851</v>
      </c>
      <c r="DN41" s="10">
        <f t="shared" si="118"/>
        <v>-0.33688985339223237</v>
      </c>
      <c r="DO41" s="11">
        <f t="shared" si="119"/>
        <v>0.94154406518301637</v>
      </c>
      <c r="DP41" s="10">
        <f t="shared" si="120"/>
        <v>0.95694033573220916</v>
      </c>
      <c r="DQ41" s="11">
        <f t="shared" si="121"/>
        <v>0.2902846772544615</v>
      </c>
      <c r="DR41" s="10">
        <f t="shared" si="122"/>
        <v>0.24298017990326326</v>
      </c>
      <c r="DS41" s="11">
        <f t="shared" si="123"/>
        <v>-0.9700312531945442</v>
      </c>
      <c r="DT41" s="10">
        <f t="shared" si="124"/>
        <v>-0.98078528040322777</v>
      </c>
      <c r="DU41" s="11">
        <f t="shared" si="125"/>
        <v>-0.19509032201614179</v>
      </c>
      <c r="DV41" s="10">
        <f t="shared" si="126"/>
        <v>-0.14673047445536155</v>
      </c>
      <c r="DW41" s="11">
        <f t="shared" si="127"/>
        <v>0.98917650996478101</v>
      </c>
      <c r="DX41" s="10">
        <f t="shared" si="128"/>
        <v>0.99518472667219549</v>
      </c>
      <c r="DY41" s="11">
        <f t="shared" si="129"/>
        <v>9.8017140329574773E-2</v>
      </c>
      <c r="DZ41" s="10">
        <f t="shared" si="130"/>
        <v>4.9067674327418272E-2</v>
      </c>
      <c r="EA41" s="11">
        <f t="shared" si="131"/>
        <v>-0.99879545620517241</v>
      </c>
      <c r="EB41" s="10">
        <f t="shared" si="132"/>
        <v>-1</v>
      </c>
      <c r="EC41" s="11">
        <f t="shared" si="133"/>
        <v>-4.9027622239794511E-16</v>
      </c>
    </row>
    <row r="42" spans="1:133">
      <c r="A42">
        <v>34</v>
      </c>
      <c r="B42" s="6">
        <f>PSK!D40</f>
        <v>0.70710678118654779</v>
      </c>
      <c r="C42" s="2"/>
      <c r="D42" s="10">
        <f t="shared" si="4"/>
        <v>1</v>
      </c>
      <c r="E42" s="11">
        <f t="shared" si="5"/>
        <v>0</v>
      </c>
      <c r="F42" s="10">
        <f t="shared" si="6"/>
        <v>-9.8017140329560645E-2</v>
      </c>
      <c r="G42" s="11">
        <f t="shared" si="7"/>
        <v>-0.99518472667219693</v>
      </c>
      <c r="H42" s="10">
        <f t="shared" si="8"/>
        <v>-0.98078528040323043</v>
      </c>
      <c r="I42" s="11">
        <f t="shared" si="9"/>
        <v>0.19509032201612836</v>
      </c>
      <c r="J42" s="10">
        <f t="shared" si="10"/>
        <v>0.29028467725446205</v>
      </c>
      <c r="K42" s="11">
        <f t="shared" si="11"/>
        <v>0.95694033573220894</v>
      </c>
      <c r="L42" s="10">
        <f t="shared" si="12"/>
        <v>0.92387953251128674</v>
      </c>
      <c r="M42" s="11">
        <f t="shared" si="13"/>
        <v>-0.38268343236508995</v>
      </c>
      <c r="N42" s="10">
        <f t="shared" si="14"/>
        <v>-0.47139673682599748</v>
      </c>
      <c r="O42" s="11">
        <f t="shared" si="15"/>
        <v>-0.88192126434835516</v>
      </c>
      <c r="P42" s="10">
        <f t="shared" si="16"/>
        <v>-0.83146961230254557</v>
      </c>
      <c r="Q42" s="11">
        <f t="shared" si="17"/>
        <v>0.55557023301960173</v>
      </c>
      <c r="R42" s="10">
        <f t="shared" si="18"/>
        <v>0.63439328416364471</v>
      </c>
      <c r="S42" s="11">
        <f t="shared" si="19"/>
        <v>0.77301045336273755</v>
      </c>
      <c r="T42" s="10">
        <f t="shared" si="20"/>
        <v>0.70710678118654724</v>
      </c>
      <c r="U42" s="11">
        <f t="shared" si="21"/>
        <v>-0.70710678118654779</v>
      </c>
      <c r="V42" s="10">
        <f t="shared" si="22"/>
        <v>-0.77301045336273699</v>
      </c>
      <c r="W42" s="11">
        <f t="shared" si="23"/>
        <v>-0.63439328416364549</v>
      </c>
      <c r="X42" s="10">
        <f t="shared" si="24"/>
        <v>-0.55557023301960262</v>
      </c>
      <c r="Y42" s="11">
        <f t="shared" si="25"/>
        <v>0.83146961230254501</v>
      </c>
      <c r="Z42" s="10">
        <f t="shared" si="26"/>
        <v>0.88192126434835383</v>
      </c>
      <c r="AA42" s="11">
        <f t="shared" si="27"/>
        <v>0.47139673682599992</v>
      </c>
      <c r="AB42" s="10">
        <f t="shared" si="28"/>
        <v>0.38268343236509089</v>
      </c>
      <c r="AC42" s="11">
        <f t="shared" si="29"/>
        <v>-0.92387953251128629</v>
      </c>
      <c r="AD42" s="10">
        <f t="shared" si="30"/>
        <v>-0.95694033573220894</v>
      </c>
      <c r="AE42" s="11">
        <f t="shared" si="31"/>
        <v>-0.29028467725446222</v>
      </c>
      <c r="AF42" s="10">
        <f t="shared" si="32"/>
        <v>-0.19509032201613025</v>
      </c>
      <c r="AG42" s="11">
        <f t="shared" si="33"/>
        <v>0.9807852804032301</v>
      </c>
      <c r="AH42" s="10">
        <f t="shared" si="34"/>
        <v>0.99518472667219648</v>
      </c>
      <c r="AI42" s="11">
        <f t="shared" si="35"/>
        <v>9.8017140329564781E-2</v>
      </c>
      <c r="AJ42" s="10">
        <f t="shared" si="36"/>
        <v>-7.3498065272792346E-16</v>
      </c>
      <c r="AK42" s="11">
        <f t="shared" si="37"/>
        <v>-1</v>
      </c>
      <c r="AL42" s="10">
        <f t="shared" si="38"/>
        <v>-0.99518472667219671</v>
      </c>
      <c r="AM42" s="11">
        <f t="shared" si="39"/>
        <v>9.8017140329562699E-2</v>
      </c>
      <c r="AN42" s="10">
        <f t="shared" si="40"/>
        <v>0.19509032201612822</v>
      </c>
      <c r="AO42" s="11">
        <f t="shared" si="41"/>
        <v>0.98078528040323043</v>
      </c>
      <c r="AP42" s="10">
        <f t="shared" si="42"/>
        <v>0.95694033573220949</v>
      </c>
      <c r="AQ42" s="11">
        <f t="shared" si="43"/>
        <v>-0.29028467725446022</v>
      </c>
      <c r="AR42" s="10">
        <f t="shared" si="44"/>
        <v>-0.382683432365089</v>
      </c>
      <c r="AS42" s="11">
        <f t="shared" si="45"/>
        <v>-0.92387953251128707</v>
      </c>
      <c r="AT42" s="10">
        <f t="shared" si="46"/>
        <v>-0.88192126434835316</v>
      </c>
      <c r="AU42" s="11">
        <f t="shared" si="47"/>
        <v>0.47139673682600125</v>
      </c>
      <c r="AV42" s="10">
        <f t="shared" si="48"/>
        <v>0.55557023301959785</v>
      </c>
      <c r="AW42" s="11">
        <f t="shared" si="49"/>
        <v>0.83146961230254812</v>
      </c>
      <c r="AX42" s="10">
        <f t="shared" si="50"/>
        <v>0.7730104533627371</v>
      </c>
      <c r="AY42" s="11">
        <f t="shared" si="51"/>
        <v>-0.63439328416364527</v>
      </c>
      <c r="AZ42" s="10">
        <f t="shared" si="52"/>
        <v>-0.7071067811865458</v>
      </c>
      <c r="BA42" s="11">
        <f t="shared" si="53"/>
        <v>-0.70710678118654924</v>
      </c>
      <c r="BB42" s="10">
        <f t="shared" si="54"/>
        <v>-0.6343932841636436</v>
      </c>
      <c r="BC42" s="11">
        <f t="shared" si="55"/>
        <v>0.77301045336273855</v>
      </c>
      <c r="BD42" s="10">
        <f t="shared" si="56"/>
        <v>0.83146961230254546</v>
      </c>
      <c r="BE42" s="11">
        <f t="shared" si="57"/>
        <v>0.55557023301960196</v>
      </c>
      <c r="BF42" s="10">
        <f t="shared" si="58"/>
        <v>0.47139673682599931</v>
      </c>
      <c r="BG42" s="11">
        <f t="shared" si="59"/>
        <v>-0.88192126434835416</v>
      </c>
      <c r="BH42" s="10">
        <f t="shared" si="60"/>
        <v>-0.92387953251128518</v>
      </c>
      <c r="BI42" s="11">
        <f t="shared" si="61"/>
        <v>-0.3826834323650935</v>
      </c>
      <c r="BJ42" s="10">
        <f t="shared" si="62"/>
        <v>-0.2902846772544615</v>
      </c>
      <c r="BK42" s="11">
        <f t="shared" si="63"/>
        <v>0.95694033573220916</v>
      </c>
      <c r="BL42" s="10">
        <f t="shared" si="64"/>
        <v>0.98078528040322877</v>
      </c>
      <c r="BM42" s="11">
        <f t="shared" si="65"/>
        <v>0.19509032201613649</v>
      </c>
      <c r="BN42" s="10">
        <f t="shared" si="66"/>
        <v>9.8017140329564045E-2</v>
      </c>
      <c r="BO42" s="11">
        <f t="shared" si="67"/>
        <v>-0.9951847266721966</v>
      </c>
      <c r="BP42" s="10">
        <f t="shared" si="68"/>
        <v>-1</v>
      </c>
      <c r="BQ42" s="11">
        <f t="shared" si="69"/>
        <v>1.4699613054558469E-15</v>
      </c>
      <c r="BR42" s="10">
        <f t="shared" si="70"/>
        <v>9.8017140329559896E-2</v>
      </c>
      <c r="BS42" s="11">
        <f t="shared" si="71"/>
        <v>0.99518472667219693</v>
      </c>
      <c r="BT42" s="10">
        <f t="shared" si="72"/>
        <v>0.98078528040322965</v>
      </c>
      <c r="BU42" s="11">
        <f t="shared" si="73"/>
        <v>-0.19509032201613241</v>
      </c>
      <c r="BV42" s="10">
        <f t="shared" si="74"/>
        <v>-0.29028467725445756</v>
      </c>
      <c r="BW42" s="11">
        <f t="shared" si="75"/>
        <v>-0.95694033573221038</v>
      </c>
      <c r="BX42" s="10">
        <f t="shared" si="76"/>
        <v>-0.92387953251128685</v>
      </c>
      <c r="BY42" s="11">
        <f t="shared" si="77"/>
        <v>0.38268343236508967</v>
      </c>
      <c r="BZ42" s="10">
        <f t="shared" si="78"/>
        <v>0.47139673682599564</v>
      </c>
      <c r="CA42" s="11">
        <f t="shared" si="79"/>
        <v>0.88192126434835616</v>
      </c>
      <c r="CB42" s="10">
        <f t="shared" si="80"/>
        <v>0.83146961230254768</v>
      </c>
      <c r="CC42" s="11">
        <f t="shared" si="81"/>
        <v>-0.55557023301959851</v>
      </c>
      <c r="CD42" s="10">
        <f t="shared" si="82"/>
        <v>-0.63439328416364038</v>
      </c>
      <c r="CE42" s="11">
        <f t="shared" si="83"/>
        <v>-0.77301045336274121</v>
      </c>
      <c r="CF42" s="10">
        <f t="shared" si="84"/>
        <v>-0.70710678118654868</v>
      </c>
      <c r="CG42" s="11">
        <f t="shared" si="85"/>
        <v>0.70710678118654635</v>
      </c>
      <c r="CH42" s="10">
        <f t="shared" si="86"/>
        <v>0.77301045336273</v>
      </c>
      <c r="CI42" s="11">
        <f t="shared" si="87"/>
        <v>0.63439328416365404</v>
      </c>
      <c r="CJ42" s="10">
        <f t="shared" si="88"/>
        <v>0.55557023301959541</v>
      </c>
      <c r="CK42" s="11">
        <f t="shared" si="89"/>
        <v>-0.83146961230254979</v>
      </c>
      <c r="CL42" s="10">
        <f t="shared" si="90"/>
        <v>-0.88192126434835449</v>
      </c>
      <c r="CM42" s="11">
        <f t="shared" si="91"/>
        <v>-0.47139673682599864</v>
      </c>
      <c r="CN42" s="10">
        <f t="shared" si="92"/>
        <v>-0.38268343236509939</v>
      </c>
      <c r="CO42" s="11">
        <f t="shared" si="93"/>
        <v>0.92387953251128274</v>
      </c>
      <c r="CP42" s="10">
        <f t="shared" si="94"/>
        <v>0.95694033573220727</v>
      </c>
      <c r="CQ42" s="11">
        <f t="shared" si="95"/>
        <v>0.2902846772544676</v>
      </c>
      <c r="CR42" s="10">
        <f t="shared" si="96"/>
        <v>0.1950903220161288</v>
      </c>
      <c r="CS42" s="11">
        <f t="shared" si="97"/>
        <v>-0.98078528040323032</v>
      </c>
      <c r="CT42" s="10">
        <f t="shared" si="98"/>
        <v>-0.99518472667219726</v>
      </c>
      <c r="CU42" s="11">
        <f t="shared" si="99"/>
        <v>-9.8017140329556246E-2</v>
      </c>
      <c r="CV42" s="10">
        <f t="shared" si="100"/>
        <v>-4.9004853994172315E-15</v>
      </c>
      <c r="CW42" s="11">
        <f t="shared" si="101"/>
        <v>1</v>
      </c>
      <c r="CX42" s="10">
        <f t="shared" si="102"/>
        <v>0.99518472667219826</v>
      </c>
      <c r="CY42" s="11">
        <f t="shared" si="103"/>
        <v>-9.801714032954649E-2</v>
      </c>
      <c r="CZ42" s="10">
        <f t="shared" si="104"/>
        <v>-0.19509032201613313</v>
      </c>
      <c r="DA42" s="11">
        <f t="shared" si="105"/>
        <v>-0.98078528040322943</v>
      </c>
      <c r="DB42" s="10">
        <f t="shared" si="106"/>
        <v>-0.95694033573221016</v>
      </c>
      <c r="DC42" s="11">
        <f t="shared" si="107"/>
        <v>0.29028467725445822</v>
      </c>
      <c r="DD42" s="10">
        <f t="shared" si="108"/>
        <v>0.38268343236509034</v>
      </c>
      <c r="DE42" s="11">
        <f t="shared" si="109"/>
        <v>0.92387953251128652</v>
      </c>
      <c r="DF42" s="10">
        <f t="shared" si="110"/>
        <v>0.88192126434835239</v>
      </c>
      <c r="DG42" s="11">
        <f t="shared" si="111"/>
        <v>-0.47139673682600253</v>
      </c>
      <c r="DH42" s="10">
        <f t="shared" si="112"/>
        <v>-0.55557023301959907</v>
      </c>
      <c r="DI42" s="11">
        <f t="shared" si="113"/>
        <v>-0.83146961230254735</v>
      </c>
      <c r="DJ42" s="10">
        <f t="shared" si="114"/>
        <v>-0.77301045336273622</v>
      </c>
      <c r="DK42" s="11">
        <f t="shared" si="115"/>
        <v>0.63439328416364638</v>
      </c>
      <c r="DL42" s="10">
        <f t="shared" si="116"/>
        <v>0.7071067811865418</v>
      </c>
      <c r="DM42" s="11">
        <f t="shared" si="117"/>
        <v>0.70710678118655323</v>
      </c>
      <c r="DN42" s="10">
        <f t="shared" si="118"/>
        <v>0.63439328416364793</v>
      </c>
      <c r="DO42" s="11">
        <f t="shared" si="119"/>
        <v>-0.77301045336273499</v>
      </c>
      <c r="DP42" s="10">
        <f t="shared" si="120"/>
        <v>-0.83146961230254623</v>
      </c>
      <c r="DQ42" s="11">
        <f t="shared" si="121"/>
        <v>-0.55557023301960073</v>
      </c>
      <c r="DR42" s="10">
        <f t="shared" si="122"/>
        <v>-0.47139673682600425</v>
      </c>
      <c r="DS42" s="11">
        <f t="shared" si="123"/>
        <v>0.8819212643483515</v>
      </c>
      <c r="DT42" s="10">
        <f t="shared" si="124"/>
        <v>0.9238795325112803</v>
      </c>
      <c r="DU42" s="11">
        <f t="shared" si="125"/>
        <v>0.38268343236510527</v>
      </c>
      <c r="DV42" s="10">
        <f t="shared" si="126"/>
        <v>0.29028467725446011</v>
      </c>
      <c r="DW42" s="11">
        <f t="shared" si="127"/>
        <v>-0.9569403357322096</v>
      </c>
      <c r="DX42" s="10">
        <f t="shared" si="128"/>
        <v>-0.9807852804032291</v>
      </c>
      <c r="DY42" s="11">
        <f t="shared" si="129"/>
        <v>-0.19509032201613505</v>
      </c>
      <c r="DZ42" s="10">
        <f t="shared" si="130"/>
        <v>-9.8017140329562588E-2</v>
      </c>
      <c r="EA42" s="11">
        <f t="shared" si="131"/>
        <v>0.99518472667219671</v>
      </c>
      <c r="EB42" s="10">
        <f t="shared" si="132"/>
        <v>1</v>
      </c>
      <c r="EC42" s="11">
        <f t="shared" si="133"/>
        <v>-2.9399226109116938E-15</v>
      </c>
    </row>
    <row r="43" spans="1:133">
      <c r="A43">
        <v>35</v>
      </c>
      <c r="B43" s="6">
        <f>PSK!D41</f>
        <v>0.92387953251128641</v>
      </c>
      <c r="C43" s="2"/>
      <c r="D43" s="10">
        <f t="shared" si="4"/>
        <v>1</v>
      </c>
      <c r="E43" s="11">
        <f t="shared" si="5"/>
        <v>0</v>
      </c>
      <c r="F43" s="10">
        <f t="shared" si="6"/>
        <v>-0.14673047445536164</v>
      </c>
      <c r="G43" s="11">
        <f t="shared" si="7"/>
        <v>-0.98917650996478101</v>
      </c>
      <c r="H43" s="10">
        <f t="shared" si="8"/>
        <v>-0.95694033573220894</v>
      </c>
      <c r="I43" s="11">
        <f t="shared" si="9"/>
        <v>0.29028467725446211</v>
      </c>
      <c r="J43" s="10">
        <f t="shared" si="10"/>
        <v>0.42755509343028214</v>
      </c>
      <c r="K43" s="11">
        <f t="shared" si="11"/>
        <v>0.90398929312344334</v>
      </c>
      <c r="L43" s="10">
        <f t="shared" si="12"/>
        <v>0.83146961230254546</v>
      </c>
      <c r="M43" s="11">
        <f t="shared" si="13"/>
        <v>-0.55557023301960184</v>
      </c>
      <c r="N43" s="10">
        <f t="shared" si="14"/>
        <v>-0.67155895484701766</v>
      </c>
      <c r="O43" s="11">
        <f t="shared" si="15"/>
        <v>-0.74095112535495977</v>
      </c>
      <c r="P43" s="10">
        <f t="shared" si="16"/>
        <v>-0.63439328416364538</v>
      </c>
      <c r="Q43" s="11">
        <f t="shared" si="17"/>
        <v>0.7730104533627371</v>
      </c>
      <c r="R43" s="10">
        <f t="shared" si="18"/>
        <v>0.8577286100002719</v>
      </c>
      <c r="S43" s="11">
        <f t="shared" si="19"/>
        <v>0.51410274419322211</v>
      </c>
      <c r="T43" s="10">
        <f t="shared" si="20"/>
        <v>0.38268343236509067</v>
      </c>
      <c r="U43" s="11">
        <f t="shared" si="21"/>
        <v>-0.92387953251128641</v>
      </c>
      <c r="V43" s="10">
        <f t="shared" si="22"/>
        <v>-0.97003125319454409</v>
      </c>
      <c r="W43" s="11">
        <f t="shared" si="23"/>
        <v>-0.24298017990326368</v>
      </c>
      <c r="X43" s="10">
        <f t="shared" si="24"/>
        <v>-9.8017140329562699E-2</v>
      </c>
      <c r="Y43" s="11">
        <f t="shared" si="25"/>
        <v>0.99518472667219671</v>
      </c>
      <c r="Z43" s="10">
        <f t="shared" si="26"/>
        <v>0.99879545620517252</v>
      </c>
      <c r="AA43" s="11">
        <f t="shared" si="27"/>
        <v>-4.9067674327415337E-2</v>
      </c>
      <c r="AB43" s="10">
        <f t="shared" si="28"/>
        <v>-0.19509032201612858</v>
      </c>
      <c r="AC43" s="11">
        <f t="shared" si="29"/>
        <v>-0.98078528040323043</v>
      </c>
      <c r="AD43" s="10">
        <f t="shared" si="30"/>
        <v>-0.94154406518302092</v>
      </c>
      <c r="AE43" s="11">
        <f t="shared" si="31"/>
        <v>0.33688985339221983</v>
      </c>
      <c r="AF43" s="10">
        <f t="shared" si="32"/>
        <v>0.47139673682599692</v>
      </c>
      <c r="AG43" s="11">
        <f t="shared" si="33"/>
        <v>0.88192126434835538</v>
      </c>
      <c r="AH43" s="10">
        <f t="shared" si="34"/>
        <v>0.80320753148064572</v>
      </c>
      <c r="AI43" s="11">
        <f t="shared" si="35"/>
        <v>-0.59569930449243225</v>
      </c>
      <c r="AJ43" s="10">
        <f t="shared" si="36"/>
        <v>-0.70710678118654613</v>
      </c>
      <c r="AK43" s="11">
        <f t="shared" si="37"/>
        <v>-0.70710678118654891</v>
      </c>
      <c r="AL43" s="10">
        <f t="shared" si="38"/>
        <v>-0.59569930449243247</v>
      </c>
      <c r="AM43" s="11">
        <f t="shared" si="39"/>
        <v>0.8032075314806455</v>
      </c>
      <c r="AN43" s="10">
        <f t="shared" si="40"/>
        <v>0.88192126434835527</v>
      </c>
      <c r="AO43" s="11">
        <f t="shared" si="41"/>
        <v>0.47139673682599725</v>
      </c>
      <c r="AP43" s="10">
        <f t="shared" si="42"/>
        <v>0.33688985339222016</v>
      </c>
      <c r="AQ43" s="11">
        <f t="shared" si="43"/>
        <v>-0.9415440651830207</v>
      </c>
      <c r="AR43" s="10">
        <f t="shared" si="44"/>
        <v>-0.98078528040322965</v>
      </c>
      <c r="AS43" s="11">
        <f t="shared" si="45"/>
        <v>-0.19509032201613241</v>
      </c>
      <c r="AT43" s="10">
        <f t="shared" si="46"/>
        <v>-4.906767432741925E-2</v>
      </c>
      <c r="AU43" s="11">
        <f t="shared" si="47"/>
        <v>0.99879545620517229</v>
      </c>
      <c r="AV43" s="10">
        <f t="shared" si="48"/>
        <v>0.99518472667219737</v>
      </c>
      <c r="AW43" s="11">
        <f t="shared" si="49"/>
        <v>-9.8017140329555275E-2</v>
      </c>
      <c r="AX43" s="10">
        <f t="shared" si="50"/>
        <v>-0.24298017990326159</v>
      </c>
      <c r="AY43" s="11">
        <f t="shared" si="51"/>
        <v>-0.97003125319454453</v>
      </c>
      <c r="AZ43" s="10">
        <f t="shared" si="52"/>
        <v>-0.92387953251128652</v>
      </c>
      <c r="BA43" s="11">
        <f t="shared" si="53"/>
        <v>0.38268343236509034</v>
      </c>
      <c r="BB43" s="10">
        <f t="shared" si="54"/>
        <v>0.51410274419322477</v>
      </c>
      <c r="BC43" s="11">
        <f t="shared" si="55"/>
        <v>0.85772861000027023</v>
      </c>
      <c r="BD43" s="10">
        <f t="shared" si="56"/>
        <v>0.77301045336273733</v>
      </c>
      <c r="BE43" s="11">
        <f t="shared" si="57"/>
        <v>-0.63439328416364504</v>
      </c>
      <c r="BF43" s="10">
        <f t="shared" si="58"/>
        <v>-0.740951125354956</v>
      </c>
      <c r="BG43" s="11">
        <f t="shared" si="59"/>
        <v>-0.67155895484702188</v>
      </c>
      <c r="BH43" s="10">
        <f t="shared" si="60"/>
        <v>-0.55557023301960362</v>
      </c>
      <c r="BI43" s="11">
        <f t="shared" si="61"/>
        <v>0.83146961230254435</v>
      </c>
      <c r="BJ43" s="10">
        <f t="shared" si="62"/>
        <v>0.90398929312344389</v>
      </c>
      <c r="BK43" s="11">
        <f t="shared" si="63"/>
        <v>0.42755509343028086</v>
      </c>
      <c r="BL43" s="10">
        <f t="shared" si="64"/>
        <v>0.29028467725446505</v>
      </c>
      <c r="BM43" s="11">
        <f t="shared" si="65"/>
        <v>-0.95694033573220805</v>
      </c>
      <c r="BN43" s="10">
        <f t="shared" si="66"/>
        <v>-0.98917650996478002</v>
      </c>
      <c r="BO43" s="11">
        <f t="shared" si="67"/>
        <v>-0.14673047445536858</v>
      </c>
      <c r="BP43" s="10">
        <f t="shared" si="68"/>
        <v>-3.9203666354903355E-15</v>
      </c>
      <c r="BQ43" s="11">
        <f t="shared" si="69"/>
        <v>1</v>
      </c>
      <c r="BR43" s="10">
        <f t="shared" si="70"/>
        <v>0.98917650996478113</v>
      </c>
      <c r="BS43" s="11">
        <f t="shared" si="71"/>
        <v>-0.14673047445536083</v>
      </c>
      <c r="BT43" s="10">
        <f t="shared" si="72"/>
        <v>-0.29028467725446433</v>
      </c>
      <c r="BU43" s="11">
        <f t="shared" si="73"/>
        <v>-0.95694033573220827</v>
      </c>
      <c r="BV43" s="10">
        <f t="shared" si="74"/>
        <v>-0.90398929312344423</v>
      </c>
      <c r="BW43" s="11">
        <f t="shared" si="75"/>
        <v>0.42755509343028025</v>
      </c>
      <c r="BX43" s="10">
        <f t="shared" si="76"/>
        <v>0.55557023301960295</v>
      </c>
      <c r="BY43" s="11">
        <f t="shared" si="77"/>
        <v>0.83146961230254468</v>
      </c>
      <c r="BZ43" s="10">
        <f t="shared" si="78"/>
        <v>0.74095112535496122</v>
      </c>
      <c r="CA43" s="11">
        <f t="shared" si="79"/>
        <v>-0.671558954847016</v>
      </c>
      <c r="CB43" s="10">
        <f t="shared" si="80"/>
        <v>-0.77301045336273677</v>
      </c>
      <c r="CC43" s="11">
        <f t="shared" si="81"/>
        <v>-0.63439328416364571</v>
      </c>
      <c r="CD43" s="10">
        <f t="shared" si="82"/>
        <v>-0.51410274419322544</v>
      </c>
      <c r="CE43" s="11">
        <f t="shared" si="83"/>
        <v>0.85772861000026979</v>
      </c>
      <c r="CF43" s="10">
        <f t="shared" si="84"/>
        <v>0.92387953251128352</v>
      </c>
      <c r="CG43" s="11">
        <f t="shared" si="85"/>
        <v>0.38268343236509761</v>
      </c>
      <c r="CH43" s="10">
        <f t="shared" si="86"/>
        <v>0.24298017990327608</v>
      </c>
      <c r="CI43" s="11">
        <f t="shared" si="87"/>
        <v>-0.97003125319454098</v>
      </c>
      <c r="CJ43" s="10">
        <f t="shared" si="88"/>
        <v>-0.9951847266721966</v>
      </c>
      <c r="CK43" s="11">
        <f t="shared" si="89"/>
        <v>-9.8017140329563074E-2</v>
      </c>
      <c r="CL43" s="10">
        <f t="shared" si="90"/>
        <v>4.9067674327411423E-2</v>
      </c>
      <c r="CM43" s="11">
        <f t="shared" si="91"/>
        <v>0.99879545620517274</v>
      </c>
      <c r="CN43" s="10">
        <f t="shared" si="92"/>
        <v>0.98078528040323254</v>
      </c>
      <c r="CO43" s="11">
        <f t="shared" si="93"/>
        <v>-0.19509032201611776</v>
      </c>
      <c r="CP43" s="10">
        <f t="shared" si="94"/>
        <v>-0.33688985339221944</v>
      </c>
      <c r="CQ43" s="11">
        <f t="shared" si="95"/>
        <v>-0.94154406518302103</v>
      </c>
      <c r="CR43" s="10">
        <f t="shared" si="96"/>
        <v>-0.88192126434835727</v>
      </c>
      <c r="CS43" s="11">
        <f t="shared" si="97"/>
        <v>0.47139673682599348</v>
      </c>
      <c r="CT43" s="10">
        <f t="shared" si="98"/>
        <v>0.59569930449243769</v>
      </c>
      <c r="CU43" s="11">
        <f t="shared" si="99"/>
        <v>0.80320753148064172</v>
      </c>
      <c r="CV43" s="10">
        <f t="shared" si="100"/>
        <v>0.70710678118654668</v>
      </c>
      <c r="CW43" s="11">
        <f t="shared" si="101"/>
        <v>-0.70710678118654835</v>
      </c>
      <c r="CX43" s="10">
        <f t="shared" si="102"/>
        <v>-0.80320753148064317</v>
      </c>
      <c r="CY43" s="11">
        <f t="shared" si="103"/>
        <v>-0.59569930449243569</v>
      </c>
      <c r="CZ43" s="10">
        <f t="shared" si="104"/>
        <v>-0.47139673682599131</v>
      </c>
      <c r="DA43" s="11">
        <f t="shared" si="105"/>
        <v>0.88192126434835838</v>
      </c>
      <c r="DB43" s="10">
        <f t="shared" si="106"/>
        <v>0.94154406518301703</v>
      </c>
      <c r="DC43" s="11">
        <f t="shared" si="107"/>
        <v>0.33688985339223054</v>
      </c>
      <c r="DD43" s="10">
        <f t="shared" si="108"/>
        <v>0.1950903220161293</v>
      </c>
      <c r="DE43" s="11">
        <f t="shared" si="109"/>
        <v>-0.98078528040323021</v>
      </c>
      <c r="DF43" s="10">
        <f t="shared" si="110"/>
        <v>-0.99879545620517218</v>
      </c>
      <c r="DG43" s="11">
        <f t="shared" si="111"/>
        <v>-4.9067674327423171E-2</v>
      </c>
      <c r="DH43" s="10">
        <f t="shared" si="112"/>
        <v>9.8017140329551361E-2</v>
      </c>
      <c r="DI43" s="11">
        <f t="shared" si="113"/>
        <v>0.99518472667219782</v>
      </c>
      <c r="DJ43" s="10">
        <f t="shared" si="114"/>
        <v>0.97003125319454375</v>
      </c>
      <c r="DK43" s="11">
        <f t="shared" si="115"/>
        <v>-0.24298017990326468</v>
      </c>
      <c r="DL43" s="10">
        <f t="shared" si="116"/>
        <v>-0.38268343236508673</v>
      </c>
      <c r="DM43" s="11">
        <f t="shared" si="117"/>
        <v>-0.92387953251128807</v>
      </c>
      <c r="DN43" s="10">
        <f t="shared" si="118"/>
        <v>-0.85772861000027589</v>
      </c>
      <c r="DO43" s="11">
        <f t="shared" si="119"/>
        <v>0.51410274419321533</v>
      </c>
      <c r="DP43" s="10">
        <f t="shared" si="120"/>
        <v>0.6343932841636476</v>
      </c>
      <c r="DQ43" s="11">
        <f t="shared" si="121"/>
        <v>0.77301045336273522</v>
      </c>
      <c r="DR43" s="10">
        <f t="shared" si="122"/>
        <v>0.67155895484701944</v>
      </c>
      <c r="DS43" s="11">
        <f t="shared" si="123"/>
        <v>-0.74095112535495811</v>
      </c>
      <c r="DT43" s="10">
        <f t="shared" si="124"/>
        <v>-0.83146961230254213</v>
      </c>
      <c r="DU43" s="11">
        <f t="shared" si="125"/>
        <v>-0.55557023301960684</v>
      </c>
      <c r="DV43" s="10">
        <f t="shared" si="126"/>
        <v>-0.42755509343027803</v>
      </c>
      <c r="DW43" s="11">
        <f t="shared" si="127"/>
        <v>0.90398929312344523</v>
      </c>
      <c r="DX43" s="10">
        <f t="shared" si="128"/>
        <v>0.95694033573220483</v>
      </c>
      <c r="DY43" s="11">
        <f t="shared" si="129"/>
        <v>0.2902846772544756</v>
      </c>
      <c r="DZ43" s="10">
        <f t="shared" si="130"/>
        <v>0.14673047445536544</v>
      </c>
      <c r="EA43" s="11">
        <f t="shared" si="131"/>
        <v>-0.98917650996478046</v>
      </c>
      <c r="EB43" s="10">
        <f t="shared" si="132"/>
        <v>-1</v>
      </c>
      <c r="EC43" s="11">
        <f t="shared" si="133"/>
        <v>-7.840733270980671E-15</v>
      </c>
    </row>
    <row r="44" spans="1:133">
      <c r="A44">
        <v>36</v>
      </c>
      <c r="B44" s="6">
        <f>PSK!D42</f>
        <v>1</v>
      </c>
      <c r="C44" s="2"/>
      <c r="D44" s="10">
        <f t="shared" si="4"/>
        <v>1</v>
      </c>
      <c r="E44" s="11">
        <f t="shared" si="5"/>
        <v>0</v>
      </c>
      <c r="F44" s="10">
        <f t="shared" si="6"/>
        <v>-0.19509032201612819</v>
      </c>
      <c r="G44" s="11">
        <f t="shared" si="7"/>
        <v>-0.98078528040323043</v>
      </c>
      <c r="H44" s="10">
        <f t="shared" si="8"/>
        <v>-0.92387953251128685</v>
      </c>
      <c r="I44" s="11">
        <f t="shared" si="9"/>
        <v>0.38268343236508967</v>
      </c>
      <c r="J44" s="10">
        <f t="shared" si="10"/>
        <v>0.55557023301960184</v>
      </c>
      <c r="K44" s="11">
        <f t="shared" si="11"/>
        <v>0.83146961230254546</v>
      </c>
      <c r="L44" s="10">
        <f t="shared" si="12"/>
        <v>0.70710678118654768</v>
      </c>
      <c r="M44" s="11">
        <f t="shared" si="13"/>
        <v>-0.70710678118654735</v>
      </c>
      <c r="N44" s="10">
        <f t="shared" si="14"/>
        <v>-0.83146961230254512</v>
      </c>
      <c r="O44" s="11">
        <f t="shared" si="15"/>
        <v>-0.55557023301960229</v>
      </c>
      <c r="P44" s="10">
        <f t="shared" si="16"/>
        <v>-0.38268343236509056</v>
      </c>
      <c r="Q44" s="11">
        <f t="shared" si="17"/>
        <v>0.92387953251128641</v>
      </c>
      <c r="R44" s="10">
        <f t="shared" si="18"/>
        <v>0.98078528040323043</v>
      </c>
      <c r="S44" s="11">
        <f t="shared" si="19"/>
        <v>0.19509032201612808</v>
      </c>
      <c r="T44" s="10">
        <f t="shared" si="20"/>
        <v>5.51316804708879E-16</v>
      </c>
      <c r="U44" s="11">
        <f t="shared" si="21"/>
        <v>-1</v>
      </c>
      <c r="V44" s="10">
        <f t="shared" si="22"/>
        <v>-0.98078528040323065</v>
      </c>
      <c r="W44" s="11">
        <f t="shared" si="23"/>
        <v>0.195090322016127</v>
      </c>
      <c r="X44" s="10">
        <f t="shared" si="24"/>
        <v>0.38268343236508956</v>
      </c>
      <c r="Y44" s="11">
        <f t="shared" si="25"/>
        <v>0.92387953251128685</v>
      </c>
      <c r="Z44" s="10">
        <f t="shared" si="26"/>
        <v>0.83146961230254679</v>
      </c>
      <c r="AA44" s="11">
        <f t="shared" si="27"/>
        <v>-0.55557023301959996</v>
      </c>
      <c r="AB44" s="10">
        <f t="shared" si="28"/>
        <v>-0.70710678118654635</v>
      </c>
      <c r="AC44" s="11">
        <f t="shared" si="29"/>
        <v>-0.70710678118654868</v>
      </c>
      <c r="AD44" s="10">
        <f t="shared" si="30"/>
        <v>-0.55557023301960273</v>
      </c>
      <c r="AE44" s="11">
        <f t="shared" si="31"/>
        <v>0.8314696123025449</v>
      </c>
      <c r="AF44" s="10">
        <f t="shared" si="32"/>
        <v>0.92387953251128685</v>
      </c>
      <c r="AG44" s="11">
        <f t="shared" si="33"/>
        <v>0.38268343236508945</v>
      </c>
      <c r="AH44" s="10">
        <f t="shared" si="34"/>
        <v>0.19509032201613036</v>
      </c>
      <c r="AI44" s="11">
        <f t="shared" si="35"/>
        <v>-0.98078528040322999</v>
      </c>
      <c r="AJ44" s="10">
        <f t="shared" si="36"/>
        <v>-1</v>
      </c>
      <c r="AK44" s="11">
        <f t="shared" si="37"/>
        <v>-1.102633609417758E-15</v>
      </c>
      <c r="AL44" s="10">
        <f t="shared" si="38"/>
        <v>0.19509032201612822</v>
      </c>
      <c r="AM44" s="11">
        <f t="shared" si="39"/>
        <v>0.98078528040323043</v>
      </c>
      <c r="AN44" s="10">
        <f t="shared" si="40"/>
        <v>0.92387953251128774</v>
      </c>
      <c r="AO44" s="11">
        <f t="shared" si="41"/>
        <v>-0.38268343236508739</v>
      </c>
      <c r="AP44" s="10">
        <f t="shared" si="42"/>
        <v>-0.55557023301960096</v>
      </c>
      <c r="AQ44" s="11">
        <f t="shared" si="43"/>
        <v>-0.83146961230254612</v>
      </c>
      <c r="AR44" s="10">
        <f t="shared" si="44"/>
        <v>-0.70710678118654791</v>
      </c>
      <c r="AS44" s="11">
        <f t="shared" si="45"/>
        <v>0.70710678118654713</v>
      </c>
      <c r="AT44" s="10">
        <f t="shared" si="46"/>
        <v>0.83146961230254557</v>
      </c>
      <c r="AU44" s="11">
        <f t="shared" si="47"/>
        <v>0.55557023301960173</v>
      </c>
      <c r="AV44" s="10">
        <f t="shared" si="48"/>
        <v>0.38268343236509489</v>
      </c>
      <c r="AW44" s="11">
        <f t="shared" si="49"/>
        <v>-0.92387953251128463</v>
      </c>
      <c r="AX44" s="10">
        <f t="shared" si="50"/>
        <v>-0.98078528040322954</v>
      </c>
      <c r="AY44" s="11">
        <f t="shared" si="51"/>
        <v>-0.19509032201613266</v>
      </c>
      <c r="AZ44" s="10">
        <f t="shared" si="52"/>
        <v>-3.4303072535268875E-15</v>
      </c>
      <c r="BA44" s="11">
        <f t="shared" si="53"/>
        <v>1</v>
      </c>
      <c r="BB44" s="10">
        <f t="shared" si="54"/>
        <v>0.98078528040323087</v>
      </c>
      <c r="BC44" s="11">
        <f t="shared" si="55"/>
        <v>-0.19509032201612592</v>
      </c>
      <c r="BD44" s="10">
        <f t="shared" si="56"/>
        <v>-0.38268343236508851</v>
      </c>
      <c r="BE44" s="11">
        <f t="shared" si="57"/>
        <v>-0.92387953251128729</v>
      </c>
      <c r="BF44" s="10">
        <f t="shared" si="58"/>
        <v>-0.83146961230254546</v>
      </c>
      <c r="BG44" s="11">
        <f t="shared" si="59"/>
        <v>0.55557023301960196</v>
      </c>
      <c r="BH44" s="10">
        <f t="shared" si="60"/>
        <v>0.70710678118654802</v>
      </c>
      <c r="BI44" s="11">
        <f t="shared" si="61"/>
        <v>0.70710678118654702</v>
      </c>
      <c r="BJ44" s="10">
        <f t="shared" si="62"/>
        <v>0.55557023301960073</v>
      </c>
      <c r="BK44" s="11">
        <f t="shared" si="63"/>
        <v>-0.83146961230254623</v>
      </c>
      <c r="BL44" s="10">
        <f t="shared" si="64"/>
        <v>-0.92387953251128507</v>
      </c>
      <c r="BM44" s="11">
        <f t="shared" si="65"/>
        <v>-0.38268343236509372</v>
      </c>
      <c r="BN44" s="10">
        <f t="shared" si="66"/>
        <v>-0.19509032201613144</v>
      </c>
      <c r="BO44" s="11">
        <f t="shared" si="67"/>
        <v>0.98078528040322976</v>
      </c>
      <c r="BP44" s="10">
        <f t="shared" si="68"/>
        <v>1</v>
      </c>
      <c r="BQ44" s="11">
        <f t="shared" si="69"/>
        <v>2.205267218835516E-15</v>
      </c>
      <c r="BR44" s="10">
        <f t="shared" si="70"/>
        <v>-0.19509032201612714</v>
      </c>
      <c r="BS44" s="11">
        <f t="shared" si="71"/>
        <v>-0.98078528040323065</v>
      </c>
      <c r="BT44" s="10">
        <f t="shared" si="72"/>
        <v>-0.92387953251128685</v>
      </c>
      <c r="BU44" s="11">
        <f t="shared" si="73"/>
        <v>0.38268343236508967</v>
      </c>
      <c r="BV44" s="10">
        <f t="shared" si="74"/>
        <v>0.55557023301959707</v>
      </c>
      <c r="BW44" s="11">
        <f t="shared" si="75"/>
        <v>0.83146961230254868</v>
      </c>
      <c r="BX44" s="10">
        <f t="shared" si="76"/>
        <v>0.70710678118655113</v>
      </c>
      <c r="BY44" s="11">
        <f t="shared" si="77"/>
        <v>-0.70710678118654391</v>
      </c>
      <c r="BZ44" s="10">
        <f t="shared" si="78"/>
        <v>-0.8314696123025429</v>
      </c>
      <c r="CA44" s="11">
        <f t="shared" si="79"/>
        <v>-0.55557023301960562</v>
      </c>
      <c r="CB44" s="10">
        <f t="shared" si="80"/>
        <v>-0.38268343236509261</v>
      </c>
      <c r="CC44" s="11">
        <f t="shared" si="81"/>
        <v>0.92387953251128563</v>
      </c>
      <c r="CD44" s="10">
        <f t="shared" si="82"/>
        <v>0.9807852804032301</v>
      </c>
      <c r="CE44" s="11">
        <f t="shared" si="83"/>
        <v>0.19509032201613025</v>
      </c>
      <c r="CF44" s="10">
        <f t="shared" si="84"/>
        <v>9.8022718414414456E-16</v>
      </c>
      <c r="CG44" s="11">
        <f t="shared" si="85"/>
        <v>-1</v>
      </c>
      <c r="CH44" s="10">
        <f t="shared" si="86"/>
        <v>-0.98078528040323321</v>
      </c>
      <c r="CI44" s="11">
        <f t="shared" si="87"/>
        <v>0.1950903220161144</v>
      </c>
      <c r="CJ44" s="10">
        <f t="shared" si="88"/>
        <v>0.38268343236509078</v>
      </c>
      <c r="CK44" s="11">
        <f t="shared" si="89"/>
        <v>0.92387953251128629</v>
      </c>
      <c r="CL44" s="10">
        <f t="shared" si="90"/>
        <v>0.83146961230254401</v>
      </c>
      <c r="CM44" s="11">
        <f t="shared" si="91"/>
        <v>-0.55557023301960395</v>
      </c>
      <c r="CN44" s="10">
        <f t="shared" si="92"/>
        <v>-0.70710678118653969</v>
      </c>
      <c r="CO44" s="11">
        <f t="shared" si="93"/>
        <v>-0.70710678118655534</v>
      </c>
      <c r="CP44" s="10">
        <f t="shared" si="94"/>
        <v>-0.55557023301959874</v>
      </c>
      <c r="CQ44" s="11">
        <f t="shared" si="95"/>
        <v>0.83146961230254757</v>
      </c>
      <c r="CR44" s="10">
        <f t="shared" si="96"/>
        <v>0.9238795325112833</v>
      </c>
      <c r="CS44" s="11">
        <f t="shared" si="97"/>
        <v>0.38268343236509805</v>
      </c>
      <c r="CT44" s="10">
        <f t="shared" si="98"/>
        <v>0.19509032201612209</v>
      </c>
      <c r="CU44" s="11">
        <f t="shared" si="99"/>
        <v>-0.98078528040323165</v>
      </c>
      <c r="CV44" s="10">
        <f t="shared" si="100"/>
        <v>-1</v>
      </c>
      <c r="CW44" s="11">
        <f t="shared" si="101"/>
        <v>-6.860614507053775E-15</v>
      </c>
      <c r="CX44" s="10">
        <f t="shared" si="102"/>
        <v>0.19509032201612256</v>
      </c>
      <c r="CY44" s="11">
        <f t="shared" si="103"/>
        <v>0.98078528040323154</v>
      </c>
      <c r="CZ44" s="10">
        <f t="shared" si="104"/>
        <v>0.92387953251128863</v>
      </c>
      <c r="DA44" s="11">
        <f t="shared" si="105"/>
        <v>-0.38268343236508534</v>
      </c>
      <c r="DB44" s="10">
        <f t="shared" si="106"/>
        <v>-0.55557023301959907</v>
      </c>
      <c r="DC44" s="11">
        <f t="shared" si="107"/>
        <v>-0.83146961230254735</v>
      </c>
      <c r="DD44" s="10">
        <f t="shared" si="108"/>
        <v>-0.70710678118654946</v>
      </c>
      <c r="DE44" s="11">
        <f t="shared" si="109"/>
        <v>0.70710678118654557</v>
      </c>
      <c r="DF44" s="10">
        <f t="shared" si="110"/>
        <v>0.83146961230254435</v>
      </c>
      <c r="DG44" s="11">
        <f t="shared" si="111"/>
        <v>0.55557023301960362</v>
      </c>
      <c r="DH44" s="10">
        <f t="shared" si="112"/>
        <v>0.38268343236509034</v>
      </c>
      <c r="DI44" s="11">
        <f t="shared" si="113"/>
        <v>-0.92387953251128652</v>
      </c>
      <c r="DJ44" s="10">
        <f t="shared" si="114"/>
        <v>-0.98078528040323054</v>
      </c>
      <c r="DK44" s="11">
        <f t="shared" si="115"/>
        <v>-0.19509032201612786</v>
      </c>
      <c r="DL44" s="10">
        <f t="shared" si="116"/>
        <v>1.4698528852385984E-15</v>
      </c>
      <c r="DM44" s="11">
        <f t="shared" si="117"/>
        <v>1</v>
      </c>
      <c r="DN44" s="10">
        <f t="shared" si="118"/>
        <v>0.98078528040323276</v>
      </c>
      <c r="DO44" s="11">
        <f t="shared" si="119"/>
        <v>-0.19509032201611679</v>
      </c>
      <c r="DP44" s="10">
        <f t="shared" si="120"/>
        <v>-0.38268343236509306</v>
      </c>
      <c r="DQ44" s="11">
        <f t="shared" si="121"/>
        <v>-0.92387953251128541</v>
      </c>
      <c r="DR44" s="10">
        <f t="shared" si="122"/>
        <v>-0.83146961230255056</v>
      </c>
      <c r="DS44" s="11">
        <f t="shared" si="123"/>
        <v>0.55557023301959418</v>
      </c>
      <c r="DT44" s="10">
        <f t="shared" si="124"/>
        <v>0.70710678118654147</v>
      </c>
      <c r="DU44" s="11">
        <f t="shared" si="125"/>
        <v>0.70710678118655357</v>
      </c>
      <c r="DV44" s="10">
        <f t="shared" si="126"/>
        <v>0.55557023301960851</v>
      </c>
      <c r="DW44" s="11">
        <f t="shared" si="127"/>
        <v>-0.83146961230254102</v>
      </c>
      <c r="DX44" s="10">
        <f t="shared" si="128"/>
        <v>-0.9238795325112843</v>
      </c>
      <c r="DY44" s="11">
        <f t="shared" si="129"/>
        <v>-0.38268343236509578</v>
      </c>
      <c r="DZ44" s="10">
        <f t="shared" si="130"/>
        <v>-0.1950903220161336</v>
      </c>
      <c r="EA44" s="11">
        <f t="shared" si="131"/>
        <v>0.98078528040322943</v>
      </c>
      <c r="EB44" s="10">
        <f t="shared" si="132"/>
        <v>1</v>
      </c>
      <c r="EC44" s="11">
        <f t="shared" si="133"/>
        <v>4.410534437671032E-15</v>
      </c>
    </row>
    <row r="45" spans="1:133">
      <c r="A45">
        <v>37</v>
      </c>
      <c r="B45" s="6">
        <f>PSK!D43</f>
        <v>0.92387953251128685</v>
      </c>
      <c r="C45" s="2"/>
      <c r="D45" s="10">
        <f t="shared" si="4"/>
        <v>1</v>
      </c>
      <c r="E45" s="11">
        <f t="shared" si="5"/>
        <v>0</v>
      </c>
      <c r="F45" s="10">
        <f t="shared" si="6"/>
        <v>-0.24298017990326387</v>
      </c>
      <c r="G45" s="11">
        <f t="shared" si="7"/>
        <v>-0.97003125319454397</v>
      </c>
      <c r="H45" s="10">
        <f t="shared" si="8"/>
        <v>-0.88192126434835505</v>
      </c>
      <c r="I45" s="11">
        <f t="shared" si="9"/>
        <v>0.47139673682599764</v>
      </c>
      <c r="J45" s="10">
        <f t="shared" si="10"/>
        <v>0.67155895484701833</v>
      </c>
      <c r="K45" s="11">
        <f t="shared" si="11"/>
        <v>0.74095112535495911</v>
      </c>
      <c r="L45" s="10">
        <f t="shared" si="12"/>
        <v>0.55557023301960229</v>
      </c>
      <c r="M45" s="11">
        <f t="shared" si="13"/>
        <v>-0.83146961230254524</v>
      </c>
      <c r="N45" s="10">
        <f t="shared" si="14"/>
        <v>-0.94154406518302047</v>
      </c>
      <c r="O45" s="11">
        <f t="shared" si="15"/>
        <v>-0.33688985339222094</v>
      </c>
      <c r="P45" s="10">
        <f t="shared" si="16"/>
        <v>-9.8017140329560687E-2</v>
      </c>
      <c r="Q45" s="11">
        <f t="shared" si="17"/>
        <v>0.99518472667219693</v>
      </c>
      <c r="R45" s="10">
        <f t="shared" si="18"/>
        <v>0.98917650996478113</v>
      </c>
      <c r="S45" s="11">
        <f t="shared" si="19"/>
        <v>-0.14673047445536078</v>
      </c>
      <c r="T45" s="10">
        <f t="shared" si="20"/>
        <v>-0.38268343236508967</v>
      </c>
      <c r="U45" s="11">
        <f t="shared" si="21"/>
        <v>-0.92387953251128685</v>
      </c>
      <c r="V45" s="10">
        <f t="shared" si="22"/>
        <v>-0.8032075314806455</v>
      </c>
      <c r="W45" s="11">
        <f t="shared" si="23"/>
        <v>0.59569930449243247</v>
      </c>
      <c r="X45" s="10">
        <f t="shared" si="24"/>
        <v>0.77301045336273577</v>
      </c>
      <c r="Y45" s="11">
        <f t="shared" si="25"/>
        <v>0.63439328416364704</v>
      </c>
      <c r="Z45" s="10">
        <f t="shared" si="26"/>
        <v>0.42755509343028464</v>
      </c>
      <c r="AA45" s="11">
        <f t="shared" si="27"/>
        <v>-0.90398929312344212</v>
      </c>
      <c r="AB45" s="10">
        <f t="shared" si="28"/>
        <v>-0.98078528040323043</v>
      </c>
      <c r="AC45" s="11">
        <f t="shared" si="29"/>
        <v>-0.19509032201612844</v>
      </c>
      <c r="AD45" s="10">
        <f t="shared" si="30"/>
        <v>4.9067674327420478E-2</v>
      </c>
      <c r="AE45" s="11">
        <f t="shared" si="31"/>
        <v>0.99879545620517229</v>
      </c>
      <c r="AF45" s="10">
        <f t="shared" si="32"/>
        <v>0.95694033573220949</v>
      </c>
      <c r="AG45" s="11">
        <f t="shared" si="33"/>
        <v>-0.29028467725446044</v>
      </c>
      <c r="AH45" s="10">
        <f t="shared" si="34"/>
        <v>-0.51410274419321922</v>
      </c>
      <c r="AI45" s="11">
        <f t="shared" si="35"/>
        <v>-0.85772861000027356</v>
      </c>
      <c r="AJ45" s="10">
        <f t="shared" si="36"/>
        <v>-0.70710678118654768</v>
      </c>
      <c r="AK45" s="11">
        <f t="shared" si="37"/>
        <v>0.70710678118654735</v>
      </c>
      <c r="AL45" s="10">
        <f t="shared" si="38"/>
        <v>0.85772861000027334</v>
      </c>
      <c r="AM45" s="11">
        <f t="shared" si="39"/>
        <v>0.51410274419321966</v>
      </c>
      <c r="AN45" s="10">
        <f t="shared" si="40"/>
        <v>0.29028467725446433</v>
      </c>
      <c r="AO45" s="11">
        <f t="shared" si="41"/>
        <v>-0.95694033573220827</v>
      </c>
      <c r="AP45" s="10">
        <f t="shared" si="42"/>
        <v>-0.99879545620517229</v>
      </c>
      <c r="AQ45" s="11">
        <f t="shared" si="43"/>
        <v>-4.9067674327420964E-2</v>
      </c>
      <c r="AR45" s="10">
        <f t="shared" si="44"/>
        <v>0.19509032201612447</v>
      </c>
      <c r="AS45" s="11">
        <f t="shared" si="45"/>
        <v>0.98078528040323121</v>
      </c>
      <c r="AT45" s="10">
        <f t="shared" si="46"/>
        <v>0.90398929312344234</v>
      </c>
      <c r="AU45" s="11">
        <f t="shared" si="47"/>
        <v>-0.42755509343028419</v>
      </c>
      <c r="AV45" s="10">
        <f t="shared" si="48"/>
        <v>-0.63439328416364116</v>
      </c>
      <c r="AW45" s="11">
        <f t="shared" si="49"/>
        <v>-0.77301045336274055</v>
      </c>
      <c r="AX45" s="10">
        <f t="shared" si="50"/>
        <v>-0.59569930449243857</v>
      </c>
      <c r="AY45" s="11">
        <f t="shared" si="51"/>
        <v>0.80320753148064095</v>
      </c>
      <c r="AZ45" s="10">
        <f t="shared" si="52"/>
        <v>0.92387953251128663</v>
      </c>
      <c r="BA45" s="11">
        <f t="shared" si="53"/>
        <v>0.38268343236509011</v>
      </c>
      <c r="BB45" s="10">
        <f t="shared" si="54"/>
        <v>0.146730474455363</v>
      </c>
      <c r="BC45" s="11">
        <f t="shared" si="55"/>
        <v>-0.98917650996478079</v>
      </c>
      <c r="BD45" s="10">
        <f t="shared" si="56"/>
        <v>-0.99518472667219637</v>
      </c>
      <c r="BE45" s="11">
        <f t="shared" si="57"/>
        <v>9.8017140329565502E-2</v>
      </c>
      <c r="BF45" s="10">
        <f t="shared" si="58"/>
        <v>0.33688985339221716</v>
      </c>
      <c r="BG45" s="11">
        <f t="shared" si="59"/>
        <v>0.94154406518302181</v>
      </c>
      <c r="BH45" s="10">
        <f t="shared" si="60"/>
        <v>0.83146961230254746</v>
      </c>
      <c r="BI45" s="11">
        <f t="shared" si="61"/>
        <v>-0.55557023301959896</v>
      </c>
      <c r="BJ45" s="10">
        <f t="shared" si="62"/>
        <v>-0.74095112535496055</v>
      </c>
      <c r="BK45" s="11">
        <f t="shared" si="63"/>
        <v>-0.67155895484701678</v>
      </c>
      <c r="BL45" s="10">
        <f t="shared" si="64"/>
        <v>-0.47139673682600275</v>
      </c>
      <c r="BM45" s="11">
        <f t="shared" si="65"/>
        <v>0.88192126434835227</v>
      </c>
      <c r="BN45" s="10">
        <f t="shared" si="66"/>
        <v>0.97003125319454242</v>
      </c>
      <c r="BO45" s="11">
        <f t="shared" si="67"/>
        <v>0.24298017990327039</v>
      </c>
      <c r="BP45" s="10">
        <f t="shared" si="68"/>
        <v>4.9016780218069655E-16</v>
      </c>
      <c r="BQ45" s="11">
        <f t="shared" si="69"/>
        <v>-1</v>
      </c>
      <c r="BR45" s="10">
        <f t="shared" si="70"/>
        <v>-0.97003125319454431</v>
      </c>
      <c r="BS45" s="11">
        <f t="shared" si="71"/>
        <v>0.24298017990326254</v>
      </c>
      <c r="BT45" s="10">
        <f t="shared" si="72"/>
        <v>0.47139673682600192</v>
      </c>
      <c r="BU45" s="11">
        <f t="shared" si="73"/>
        <v>0.88192126434835272</v>
      </c>
      <c r="BV45" s="10">
        <f t="shared" si="74"/>
        <v>0.74095112535496122</v>
      </c>
      <c r="BW45" s="11">
        <f t="shared" si="75"/>
        <v>-0.671558954847016</v>
      </c>
      <c r="BX45" s="10">
        <f t="shared" si="76"/>
        <v>-0.8314696123025429</v>
      </c>
      <c r="BY45" s="11">
        <f t="shared" si="77"/>
        <v>-0.55557023301960562</v>
      </c>
      <c r="BZ45" s="10">
        <f t="shared" si="78"/>
        <v>-0.33688985339221805</v>
      </c>
      <c r="CA45" s="11">
        <f t="shared" si="79"/>
        <v>0.94154406518302147</v>
      </c>
      <c r="CB45" s="10">
        <f t="shared" si="80"/>
        <v>0.99518472667219626</v>
      </c>
      <c r="CC45" s="11">
        <f t="shared" si="81"/>
        <v>9.8017140329566488E-2</v>
      </c>
      <c r="CD45" s="10">
        <f t="shared" si="82"/>
        <v>-0.14673047445536203</v>
      </c>
      <c r="CE45" s="11">
        <f t="shared" si="83"/>
        <v>-0.9891765099647809</v>
      </c>
      <c r="CF45" s="10">
        <f t="shared" si="84"/>
        <v>-0.92387953251128974</v>
      </c>
      <c r="CG45" s="11">
        <f t="shared" si="85"/>
        <v>0.38268343236508262</v>
      </c>
      <c r="CH45" s="10">
        <f t="shared" si="86"/>
        <v>0.5956993044924207</v>
      </c>
      <c r="CI45" s="11">
        <f t="shared" si="87"/>
        <v>0.80320753148065427</v>
      </c>
      <c r="CJ45" s="10">
        <f t="shared" si="88"/>
        <v>0.63439328416364182</v>
      </c>
      <c r="CK45" s="11">
        <f t="shared" si="89"/>
        <v>-0.77301045336273988</v>
      </c>
      <c r="CL45" s="10">
        <f t="shared" si="90"/>
        <v>-0.90398929312344189</v>
      </c>
      <c r="CM45" s="11">
        <f t="shared" si="91"/>
        <v>-0.42755509343028508</v>
      </c>
      <c r="CN45" s="10">
        <f t="shared" si="92"/>
        <v>-0.19509032201613938</v>
      </c>
      <c r="CO45" s="11">
        <f t="shared" si="93"/>
        <v>0.98078528040322821</v>
      </c>
      <c r="CP45" s="10">
        <f t="shared" si="94"/>
        <v>0.99879545620517263</v>
      </c>
      <c r="CQ45" s="11">
        <f t="shared" si="95"/>
        <v>-4.9067674327412887E-2</v>
      </c>
      <c r="CR45" s="10">
        <f t="shared" si="96"/>
        <v>-0.29028467725444979</v>
      </c>
      <c r="CS45" s="11">
        <f t="shared" si="97"/>
        <v>-0.95694033573221271</v>
      </c>
      <c r="CT45" s="10">
        <f t="shared" si="98"/>
        <v>-0.85772861000026834</v>
      </c>
      <c r="CU45" s="11">
        <f t="shared" si="99"/>
        <v>0.51410274419322799</v>
      </c>
      <c r="CV45" s="10">
        <f t="shared" si="100"/>
        <v>0.70710678118654702</v>
      </c>
      <c r="CW45" s="11">
        <f t="shared" si="101"/>
        <v>0.70710678118654802</v>
      </c>
      <c r="CX45" s="10">
        <f t="shared" si="102"/>
        <v>0.51410274419322921</v>
      </c>
      <c r="CY45" s="11">
        <f t="shared" si="103"/>
        <v>-0.85772861000026757</v>
      </c>
      <c r="CZ45" s="10">
        <f t="shared" si="104"/>
        <v>-0.95694033573220816</v>
      </c>
      <c r="DA45" s="11">
        <f t="shared" si="105"/>
        <v>-0.29028467725446477</v>
      </c>
      <c r="DB45" s="10">
        <f t="shared" si="106"/>
        <v>-4.9067674327428555E-2</v>
      </c>
      <c r="DC45" s="11">
        <f t="shared" si="107"/>
        <v>0.99879545620517185</v>
      </c>
      <c r="DD45" s="10">
        <f t="shared" si="108"/>
        <v>0.98078528040322854</v>
      </c>
      <c r="DE45" s="11">
        <f t="shared" si="109"/>
        <v>-0.19509032201613793</v>
      </c>
      <c r="DF45" s="10">
        <f t="shared" si="110"/>
        <v>-0.42755509343028375</v>
      </c>
      <c r="DG45" s="11">
        <f t="shared" si="111"/>
        <v>-0.90398929312344256</v>
      </c>
      <c r="DH45" s="10">
        <f t="shared" si="112"/>
        <v>-0.77301045336274088</v>
      </c>
      <c r="DI45" s="11">
        <f t="shared" si="113"/>
        <v>0.63439328416364071</v>
      </c>
      <c r="DJ45" s="10">
        <f t="shared" si="114"/>
        <v>0.80320753148064494</v>
      </c>
      <c r="DK45" s="11">
        <f t="shared" si="115"/>
        <v>0.59569930449243336</v>
      </c>
      <c r="DL45" s="10">
        <f t="shared" si="116"/>
        <v>0.38268343236509711</v>
      </c>
      <c r="DM45" s="11">
        <f t="shared" si="117"/>
        <v>-0.92387953251128374</v>
      </c>
      <c r="DN45" s="10">
        <f t="shared" si="118"/>
        <v>-0.98917650996477868</v>
      </c>
      <c r="DO45" s="11">
        <f t="shared" si="119"/>
        <v>-0.14673047445537754</v>
      </c>
      <c r="DP45" s="10">
        <f t="shared" si="120"/>
        <v>9.8017140329565017E-2</v>
      </c>
      <c r="DQ45" s="11">
        <f t="shared" si="121"/>
        <v>0.99518472667219648</v>
      </c>
      <c r="DR45" s="10">
        <f t="shared" si="122"/>
        <v>0.94154406518302203</v>
      </c>
      <c r="DS45" s="11">
        <f t="shared" si="123"/>
        <v>-0.33688985339221666</v>
      </c>
      <c r="DT45" s="10">
        <f t="shared" si="124"/>
        <v>-0.55557023301959263</v>
      </c>
      <c r="DU45" s="11">
        <f t="shared" si="125"/>
        <v>-0.83146961230255167</v>
      </c>
      <c r="DV45" s="10">
        <f t="shared" si="126"/>
        <v>-0.67155895484702244</v>
      </c>
      <c r="DW45" s="11">
        <f t="shared" si="127"/>
        <v>0.74095112535495544</v>
      </c>
      <c r="DX45" s="10">
        <f t="shared" si="128"/>
        <v>0.88192126434834872</v>
      </c>
      <c r="DY45" s="11">
        <f t="shared" si="129"/>
        <v>0.47139673682600947</v>
      </c>
      <c r="DZ45" s="10">
        <f t="shared" si="130"/>
        <v>0.24298017990325707</v>
      </c>
      <c r="EA45" s="11">
        <f t="shared" si="131"/>
        <v>-0.97003125319454575</v>
      </c>
      <c r="EB45" s="10">
        <f t="shared" si="132"/>
        <v>-1</v>
      </c>
      <c r="EC45" s="11">
        <f t="shared" si="133"/>
        <v>-9.8033560436139311E-16</v>
      </c>
    </row>
    <row r="46" spans="1:133">
      <c r="A46">
        <v>38</v>
      </c>
      <c r="B46" s="6">
        <f>PSK!D44</f>
        <v>0.70710678118654857</v>
      </c>
      <c r="C46" s="2"/>
      <c r="D46" s="10">
        <f t="shared" si="4"/>
        <v>1</v>
      </c>
      <c r="E46" s="11">
        <f t="shared" si="5"/>
        <v>0</v>
      </c>
      <c r="F46" s="10">
        <f t="shared" si="6"/>
        <v>-0.29028467725446216</v>
      </c>
      <c r="G46" s="11">
        <f t="shared" si="7"/>
        <v>-0.95694033573220894</v>
      </c>
      <c r="H46" s="10">
        <f t="shared" si="8"/>
        <v>-0.83146961230254546</v>
      </c>
      <c r="I46" s="11">
        <f t="shared" si="9"/>
        <v>0.55557023301960196</v>
      </c>
      <c r="J46" s="10">
        <f t="shared" si="10"/>
        <v>0.77301045336273666</v>
      </c>
      <c r="K46" s="11">
        <f t="shared" si="11"/>
        <v>0.63439328416364593</v>
      </c>
      <c r="L46" s="10">
        <f t="shared" si="12"/>
        <v>0.38268343236509045</v>
      </c>
      <c r="M46" s="11">
        <f t="shared" si="13"/>
        <v>-0.92387953251128652</v>
      </c>
      <c r="N46" s="10">
        <f t="shared" si="14"/>
        <v>-0.99518472667219693</v>
      </c>
      <c r="O46" s="11">
        <f t="shared" si="15"/>
        <v>-9.8017140329560631E-2</v>
      </c>
      <c r="P46" s="10">
        <f t="shared" si="16"/>
        <v>0.19509032201612719</v>
      </c>
      <c r="Q46" s="11">
        <f t="shared" si="17"/>
        <v>0.98078528040323065</v>
      </c>
      <c r="R46" s="10">
        <f t="shared" si="18"/>
        <v>0.88192126434835527</v>
      </c>
      <c r="S46" s="11">
        <f t="shared" si="19"/>
        <v>-0.47139673682599731</v>
      </c>
      <c r="T46" s="10">
        <f t="shared" si="20"/>
        <v>-0.70710678118654646</v>
      </c>
      <c r="U46" s="11">
        <f t="shared" si="21"/>
        <v>-0.70710678118654857</v>
      </c>
      <c r="V46" s="10">
        <f t="shared" si="22"/>
        <v>-0.47139673682599831</v>
      </c>
      <c r="W46" s="11">
        <f t="shared" si="23"/>
        <v>0.88192126434835472</v>
      </c>
      <c r="X46" s="10">
        <f t="shared" si="24"/>
        <v>0.98078528040323043</v>
      </c>
      <c r="Y46" s="11">
        <f t="shared" si="25"/>
        <v>0.19509032201612833</v>
      </c>
      <c r="Z46" s="10">
        <f t="shared" si="26"/>
        <v>-9.8017140329557703E-2</v>
      </c>
      <c r="AA46" s="11">
        <f t="shared" si="27"/>
        <v>-0.99518472667219715</v>
      </c>
      <c r="AB46" s="10">
        <f t="shared" si="28"/>
        <v>-0.92387953251128763</v>
      </c>
      <c r="AC46" s="11">
        <f t="shared" si="29"/>
        <v>0.38268343236508773</v>
      </c>
      <c r="AD46" s="10">
        <f t="shared" si="30"/>
        <v>0.63439328416364704</v>
      </c>
      <c r="AE46" s="11">
        <f t="shared" si="31"/>
        <v>0.77301045336273566</v>
      </c>
      <c r="AF46" s="10">
        <f t="shared" si="32"/>
        <v>0.55557023301960284</v>
      </c>
      <c r="AG46" s="11">
        <f t="shared" si="33"/>
        <v>-0.83146961230254479</v>
      </c>
      <c r="AH46" s="10">
        <f t="shared" si="34"/>
        <v>-0.95694033573220783</v>
      </c>
      <c r="AI46" s="11">
        <f t="shared" si="35"/>
        <v>-0.29028467725446583</v>
      </c>
      <c r="AJ46" s="10">
        <f t="shared" si="36"/>
        <v>-2.9402478715634395E-15</v>
      </c>
      <c r="AK46" s="11">
        <f t="shared" si="37"/>
        <v>1</v>
      </c>
      <c r="AL46" s="10">
        <f t="shared" si="38"/>
        <v>0.95694033573220849</v>
      </c>
      <c r="AM46" s="11">
        <f t="shared" si="39"/>
        <v>-0.29028467725446361</v>
      </c>
      <c r="AN46" s="10">
        <f t="shared" si="40"/>
        <v>-0.55557023301960096</v>
      </c>
      <c r="AO46" s="11">
        <f t="shared" si="41"/>
        <v>-0.83146961230254612</v>
      </c>
      <c r="AP46" s="10">
        <f t="shared" si="42"/>
        <v>-0.63439328416364893</v>
      </c>
      <c r="AQ46" s="11">
        <f t="shared" si="43"/>
        <v>0.77301045336273422</v>
      </c>
      <c r="AR46" s="10">
        <f t="shared" si="44"/>
        <v>0.92387953251128674</v>
      </c>
      <c r="AS46" s="11">
        <f t="shared" si="45"/>
        <v>0.38268343236508989</v>
      </c>
      <c r="AT46" s="10">
        <f t="shared" si="46"/>
        <v>9.801714032956356E-2</v>
      </c>
      <c r="AU46" s="11">
        <f t="shared" si="47"/>
        <v>-0.9951847266721966</v>
      </c>
      <c r="AV46" s="10">
        <f t="shared" si="48"/>
        <v>-0.98078528040323154</v>
      </c>
      <c r="AW46" s="11">
        <f t="shared" si="49"/>
        <v>0.19509032201612256</v>
      </c>
      <c r="AX46" s="10">
        <f t="shared" si="50"/>
        <v>0.47139673682599625</v>
      </c>
      <c r="AY46" s="11">
        <f t="shared" si="51"/>
        <v>0.88192126434835572</v>
      </c>
      <c r="AZ46" s="10">
        <f t="shared" si="52"/>
        <v>0.70710678118655068</v>
      </c>
      <c r="BA46" s="11">
        <f t="shared" si="53"/>
        <v>-0.70710678118654435</v>
      </c>
      <c r="BB46" s="10">
        <f t="shared" si="54"/>
        <v>-0.88192126434835494</v>
      </c>
      <c r="BC46" s="11">
        <f t="shared" si="55"/>
        <v>-0.47139673682599781</v>
      </c>
      <c r="BD46" s="10">
        <f t="shared" si="56"/>
        <v>-0.19509032201612425</v>
      </c>
      <c r="BE46" s="11">
        <f t="shared" si="57"/>
        <v>0.98078528040323121</v>
      </c>
      <c r="BF46" s="10">
        <f t="shared" si="58"/>
        <v>0.99518472667219748</v>
      </c>
      <c r="BG46" s="11">
        <f t="shared" si="59"/>
        <v>-9.8017140329554775E-2</v>
      </c>
      <c r="BH46" s="10">
        <f t="shared" si="60"/>
        <v>-0.38268343236508828</v>
      </c>
      <c r="BI46" s="11">
        <f t="shared" si="61"/>
        <v>-0.9238795325112874</v>
      </c>
      <c r="BJ46" s="10">
        <f t="shared" si="62"/>
        <v>-0.77301045336273522</v>
      </c>
      <c r="BK46" s="11">
        <f t="shared" si="63"/>
        <v>0.6343932841636476</v>
      </c>
      <c r="BL46" s="10">
        <f t="shared" si="64"/>
        <v>0.83146961230254124</v>
      </c>
      <c r="BM46" s="11">
        <f t="shared" si="65"/>
        <v>0.55557023301960828</v>
      </c>
      <c r="BN46" s="10">
        <f t="shared" si="66"/>
        <v>0.29028467725446527</v>
      </c>
      <c r="BO46" s="11">
        <f t="shared" si="67"/>
        <v>-0.95694033573220794</v>
      </c>
      <c r="BP46" s="10">
        <f t="shared" si="68"/>
        <v>-1</v>
      </c>
      <c r="BQ46" s="11">
        <f t="shared" si="69"/>
        <v>-5.8804957431268789E-15</v>
      </c>
      <c r="BR46" s="10">
        <f t="shared" si="70"/>
        <v>0.29028467725446083</v>
      </c>
      <c r="BS46" s="11">
        <f t="shared" si="71"/>
        <v>0.95694033573220938</v>
      </c>
      <c r="BT46" s="10">
        <f t="shared" si="72"/>
        <v>0.83146961230254379</v>
      </c>
      <c r="BU46" s="11">
        <f t="shared" si="73"/>
        <v>-0.5555702330196044</v>
      </c>
      <c r="BV46" s="10">
        <f t="shared" si="74"/>
        <v>-0.77301045336273677</v>
      </c>
      <c r="BW46" s="11">
        <f t="shared" si="75"/>
        <v>-0.63439328416364571</v>
      </c>
      <c r="BX46" s="10">
        <f t="shared" si="76"/>
        <v>-0.38268343236509261</v>
      </c>
      <c r="BY46" s="11">
        <f t="shared" si="77"/>
        <v>0.92387953251128563</v>
      </c>
      <c r="BZ46" s="10">
        <f t="shared" si="78"/>
        <v>0.99518472667219626</v>
      </c>
      <c r="CA46" s="11">
        <f t="shared" si="79"/>
        <v>9.8017140329566488E-2</v>
      </c>
      <c r="CB46" s="10">
        <f t="shared" si="80"/>
        <v>-0.19509032201611967</v>
      </c>
      <c r="CC46" s="11">
        <f t="shared" si="81"/>
        <v>-0.98078528040323221</v>
      </c>
      <c r="CD46" s="10">
        <f t="shared" si="82"/>
        <v>-0.88192126434836049</v>
      </c>
      <c r="CE46" s="11">
        <f t="shared" si="83"/>
        <v>0.47139673682598743</v>
      </c>
      <c r="CF46" s="10">
        <f t="shared" si="84"/>
        <v>0.70710678118654735</v>
      </c>
      <c r="CG46" s="11">
        <f t="shared" si="85"/>
        <v>0.70710678118654768</v>
      </c>
      <c r="CH46" s="10">
        <f t="shared" si="86"/>
        <v>0.47139673682600036</v>
      </c>
      <c r="CI46" s="11">
        <f t="shared" si="87"/>
        <v>-0.88192126434835361</v>
      </c>
      <c r="CJ46" s="10">
        <f t="shared" si="88"/>
        <v>-0.98078528040322932</v>
      </c>
      <c r="CK46" s="11">
        <f t="shared" si="89"/>
        <v>-0.1950903220161341</v>
      </c>
      <c r="CL46" s="10">
        <f t="shared" si="90"/>
        <v>9.8017140329551861E-2</v>
      </c>
      <c r="CM46" s="11">
        <f t="shared" si="91"/>
        <v>0.99518472667219771</v>
      </c>
      <c r="CN46" s="10">
        <f t="shared" si="92"/>
        <v>0.92387953251129118</v>
      </c>
      <c r="CO46" s="11">
        <f t="shared" si="93"/>
        <v>-0.38268343236507901</v>
      </c>
      <c r="CP46" s="10">
        <f t="shared" si="94"/>
        <v>-0.63439328416364527</v>
      </c>
      <c r="CQ46" s="11">
        <f t="shared" si="95"/>
        <v>-0.7730104533627371</v>
      </c>
      <c r="CR46" s="10">
        <f t="shared" si="96"/>
        <v>-0.55557023301960484</v>
      </c>
      <c r="CS46" s="11">
        <f t="shared" si="97"/>
        <v>0.83146961230254346</v>
      </c>
      <c r="CT46" s="10">
        <f t="shared" si="98"/>
        <v>0.95694033573221127</v>
      </c>
      <c r="CU46" s="11">
        <f t="shared" si="99"/>
        <v>0.2902846772544545</v>
      </c>
      <c r="CV46" s="10">
        <f t="shared" si="100"/>
        <v>8.8207436146903184E-15</v>
      </c>
      <c r="CW46" s="11">
        <f t="shared" si="101"/>
        <v>-1</v>
      </c>
      <c r="CX46" s="10">
        <f t="shared" si="102"/>
        <v>-0.95694033573221227</v>
      </c>
      <c r="CY46" s="11">
        <f t="shared" si="103"/>
        <v>0.29028467725445117</v>
      </c>
      <c r="CZ46" s="10">
        <f t="shared" si="104"/>
        <v>0.55557023301960196</v>
      </c>
      <c r="DA46" s="11">
        <f t="shared" si="105"/>
        <v>0.83146961230254546</v>
      </c>
      <c r="DB46" s="10">
        <f t="shared" si="106"/>
        <v>0.63439328416364793</v>
      </c>
      <c r="DC46" s="11">
        <f t="shared" si="107"/>
        <v>-0.77301045336273499</v>
      </c>
      <c r="DD46" s="10">
        <f t="shared" si="108"/>
        <v>-0.92387953251128985</v>
      </c>
      <c r="DE46" s="11">
        <f t="shared" si="109"/>
        <v>-0.38268343236508218</v>
      </c>
      <c r="DF46" s="10">
        <f t="shared" si="110"/>
        <v>-9.8017140329569416E-2</v>
      </c>
      <c r="DG46" s="11">
        <f t="shared" si="111"/>
        <v>0.99518472667219604</v>
      </c>
      <c r="DH46" s="10">
        <f t="shared" si="112"/>
        <v>0.98078528040323276</v>
      </c>
      <c r="DI46" s="11">
        <f t="shared" si="113"/>
        <v>-0.19509032201611679</v>
      </c>
      <c r="DJ46" s="10">
        <f t="shared" si="114"/>
        <v>-0.47139673682599736</v>
      </c>
      <c r="DK46" s="11">
        <f t="shared" si="115"/>
        <v>-0.88192126434835516</v>
      </c>
      <c r="DL46" s="10">
        <f t="shared" si="116"/>
        <v>-0.70710678118654979</v>
      </c>
      <c r="DM46" s="11">
        <f t="shared" si="117"/>
        <v>0.70710678118654524</v>
      </c>
      <c r="DN46" s="10">
        <f t="shared" si="118"/>
        <v>0.88192126434835216</v>
      </c>
      <c r="DO46" s="11">
        <f t="shared" si="119"/>
        <v>0.47139673682600297</v>
      </c>
      <c r="DP46" s="10">
        <f t="shared" si="120"/>
        <v>0.19509032201612303</v>
      </c>
      <c r="DQ46" s="11">
        <f t="shared" si="121"/>
        <v>-0.98078528040323154</v>
      </c>
      <c r="DR46" s="10">
        <f t="shared" si="122"/>
        <v>-0.99518472667219804</v>
      </c>
      <c r="DS46" s="11">
        <f t="shared" si="123"/>
        <v>9.8017140329548932E-2</v>
      </c>
      <c r="DT46" s="10">
        <f t="shared" si="124"/>
        <v>0.38268343236507629</v>
      </c>
      <c r="DU46" s="11">
        <f t="shared" si="125"/>
        <v>0.92387953251129229</v>
      </c>
      <c r="DV46" s="10">
        <f t="shared" si="126"/>
        <v>0.77301045336273899</v>
      </c>
      <c r="DW46" s="11">
        <f t="shared" si="127"/>
        <v>-0.63439328416364305</v>
      </c>
      <c r="DX46" s="10">
        <f t="shared" si="128"/>
        <v>-0.83146961230254191</v>
      </c>
      <c r="DY46" s="11">
        <f t="shared" si="129"/>
        <v>-0.55557023301960728</v>
      </c>
      <c r="DZ46" s="10">
        <f t="shared" si="130"/>
        <v>-0.29028467725445728</v>
      </c>
      <c r="EA46" s="11">
        <f t="shared" si="131"/>
        <v>0.95694033573221038</v>
      </c>
      <c r="EB46" s="10">
        <f t="shared" si="132"/>
        <v>1</v>
      </c>
      <c r="EC46" s="11">
        <f t="shared" si="133"/>
        <v>1.1760991486253758E-14</v>
      </c>
    </row>
    <row r="47" spans="1:133">
      <c r="A47">
        <v>39</v>
      </c>
      <c r="B47" s="6">
        <f>PSK!D45</f>
        <v>0.38268343236509073</v>
      </c>
      <c r="C47" s="2"/>
      <c r="D47" s="10">
        <f t="shared" si="4"/>
        <v>1</v>
      </c>
      <c r="E47" s="11">
        <f t="shared" si="5"/>
        <v>0</v>
      </c>
      <c r="F47" s="10">
        <f t="shared" si="6"/>
        <v>-0.33688985339221994</v>
      </c>
      <c r="G47" s="11">
        <f t="shared" si="7"/>
        <v>-0.94154406518302081</v>
      </c>
      <c r="H47" s="10">
        <f t="shared" si="8"/>
        <v>-0.7730104533627371</v>
      </c>
      <c r="I47" s="11">
        <f t="shared" si="9"/>
        <v>0.63439328416364527</v>
      </c>
      <c r="J47" s="10">
        <f t="shared" si="10"/>
        <v>0.85772861000027201</v>
      </c>
      <c r="K47" s="11">
        <f t="shared" si="11"/>
        <v>0.51410274419322188</v>
      </c>
      <c r="L47" s="10">
        <f t="shared" si="12"/>
        <v>0.19509032201612878</v>
      </c>
      <c r="M47" s="11">
        <f t="shared" si="13"/>
        <v>-0.98078528040323032</v>
      </c>
      <c r="N47" s="10">
        <f t="shared" si="14"/>
        <v>-0.98917650996478113</v>
      </c>
      <c r="O47" s="11">
        <f t="shared" si="15"/>
        <v>0.14673047445536089</v>
      </c>
      <c r="P47" s="10">
        <f t="shared" si="16"/>
        <v>0.47139673682599736</v>
      </c>
      <c r="Q47" s="11">
        <f t="shared" si="17"/>
        <v>0.88192126434835516</v>
      </c>
      <c r="R47" s="10">
        <f t="shared" si="18"/>
        <v>0.67155895484701822</v>
      </c>
      <c r="S47" s="11">
        <f t="shared" si="19"/>
        <v>-0.74095112535495922</v>
      </c>
      <c r="T47" s="10">
        <f t="shared" si="20"/>
        <v>-0.92387953251128641</v>
      </c>
      <c r="U47" s="11">
        <f t="shared" si="21"/>
        <v>-0.38268343236509073</v>
      </c>
      <c r="V47" s="10">
        <f t="shared" si="22"/>
        <v>-4.9067674327418521E-2</v>
      </c>
      <c r="W47" s="11">
        <f t="shared" si="23"/>
        <v>0.99879545620517241</v>
      </c>
      <c r="X47" s="10">
        <f t="shared" si="24"/>
        <v>0.95694033573220938</v>
      </c>
      <c r="Y47" s="11">
        <f t="shared" si="25"/>
        <v>-0.29028467725446072</v>
      </c>
      <c r="Z47" s="10">
        <f t="shared" si="26"/>
        <v>-0.59569930449243091</v>
      </c>
      <c r="AA47" s="11">
        <f t="shared" si="27"/>
        <v>-0.80320753148064672</v>
      </c>
      <c r="AB47" s="10">
        <f t="shared" si="28"/>
        <v>-0.55557023301960273</v>
      </c>
      <c r="AC47" s="11">
        <f t="shared" si="29"/>
        <v>0.8314696123025449</v>
      </c>
      <c r="AD47" s="10">
        <f t="shared" si="30"/>
        <v>0.97003125319454442</v>
      </c>
      <c r="AE47" s="11">
        <f t="shared" si="31"/>
        <v>0.24298017990326229</v>
      </c>
      <c r="AF47" s="10">
        <f t="shared" si="32"/>
        <v>-9.8017140329560992E-2</v>
      </c>
      <c r="AG47" s="11">
        <f t="shared" si="33"/>
        <v>-0.99518472667219682</v>
      </c>
      <c r="AH47" s="10">
        <f t="shared" si="34"/>
        <v>-0.90398929312344523</v>
      </c>
      <c r="AI47" s="11">
        <f t="shared" si="35"/>
        <v>0.42755509343027814</v>
      </c>
      <c r="AJ47" s="10">
        <f t="shared" si="36"/>
        <v>0.70710678118654602</v>
      </c>
      <c r="AK47" s="11">
        <f t="shared" si="37"/>
        <v>0.70710678118654902</v>
      </c>
      <c r="AL47" s="10">
        <f t="shared" si="38"/>
        <v>0.4275550934302787</v>
      </c>
      <c r="AM47" s="11">
        <f t="shared" si="39"/>
        <v>-0.903989293123445</v>
      </c>
      <c r="AN47" s="10">
        <f t="shared" si="40"/>
        <v>-0.99518472667219682</v>
      </c>
      <c r="AO47" s="11">
        <f t="shared" si="41"/>
        <v>-9.8017140329561603E-2</v>
      </c>
      <c r="AP47" s="10">
        <f t="shared" si="42"/>
        <v>0.24298017990325826</v>
      </c>
      <c r="AQ47" s="11">
        <f t="shared" si="43"/>
        <v>0.97003125319454542</v>
      </c>
      <c r="AR47" s="10">
        <f t="shared" si="44"/>
        <v>0.83146961230254712</v>
      </c>
      <c r="AS47" s="11">
        <f t="shared" si="45"/>
        <v>-0.55557023301959929</v>
      </c>
      <c r="AT47" s="10">
        <f t="shared" si="46"/>
        <v>-0.80320753148064417</v>
      </c>
      <c r="AU47" s="11">
        <f t="shared" si="47"/>
        <v>-0.59569930449243425</v>
      </c>
      <c r="AV47" s="10">
        <f t="shared" si="48"/>
        <v>-0.2902846772544681</v>
      </c>
      <c r="AW47" s="11">
        <f t="shared" si="49"/>
        <v>0.95694033573220716</v>
      </c>
      <c r="AX47" s="10">
        <f t="shared" si="50"/>
        <v>0.99879545620517263</v>
      </c>
      <c r="AY47" s="11">
        <f t="shared" si="51"/>
        <v>-4.9067674327414358E-2</v>
      </c>
      <c r="AZ47" s="10">
        <f t="shared" si="52"/>
        <v>-0.38268343236508851</v>
      </c>
      <c r="BA47" s="11">
        <f t="shared" si="53"/>
        <v>-0.92387953251128729</v>
      </c>
      <c r="BB47" s="10">
        <f t="shared" si="54"/>
        <v>-0.74095112535495844</v>
      </c>
      <c r="BC47" s="11">
        <f t="shared" si="55"/>
        <v>0.67155895484701911</v>
      </c>
      <c r="BD47" s="10">
        <f t="shared" si="56"/>
        <v>0.8819212643483566</v>
      </c>
      <c r="BE47" s="11">
        <f t="shared" si="57"/>
        <v>0.47139673682599476</v>
      </c>
      <c r="BF47" s="10">
        <f t="shared" si="58"/>
        <v>0.14673047445536325</v>
      </c>
      <c r="BG47" s="11">
        <f t="shared" si="59"/>
        <v>-0.98917650996478079</v>
      </c>
      <c r="BH47" s="10">
        <f t="shared" si="60"/>
        <v>-0.98078528040323032</v>
      </c>
      <c r="BI47" s="11">
        <f t="shared" si="61"/>
        <v>0.19509032201612905</v>
      </c>
      <c r="BJ47" s="10">
        <f t="shared" si="62"/>
        <v>0.51410274419322444</v>
      </c>
      <c r="BK47" s="11">
        <f t="shared" si="63"/>
        <v>0.85772861000027045</v>
      </c>
      <c r="BL47" s="10">
        <f t="shared" si="64"/>
        <v>0.63439328416365226</v>
      </c>
      <c r="BM47" s="11">
        <f t="shared" si="65"/>
        <v>-0.77301045336273133</v>
      </c>
      <c r="BN47" s="10">
        <f t="shared" si="66"/>
        <v>-0.94154406518301859</v>
      </c>
      <c r="BO47" s="11">
        <f t="shared" si="67"/>
        <v>-0.33688985339222616</v>
      </c>
      <c r="BP47" s="10">
        <f t="shared" si="68"/>
        <v>-4.1653963264720595E-15</v>
      </c>
      <c r="BQ47" s="11">
        <f t="shared" si="69"/>
        <v>1</v>
      </c>
      <c r="BR47" s="10">
        <f t="shared" si="70"/>
        <v>0.94154406518302136</v>
      </c>
      <c r="BS47" s="11">
        <f t="shared" si="71"/>
        <v>-0.33688985339221833</v>
      </c>
      <c r="BT47" s="10">
        <f t="shared" si="72"/>
        <v>-0.63439328416365137</v>
      </c>
      <c r="BU47" s="11">
        <f t="shared" si="73"/>
        <v>-0.77301045336273211</v>
      </c>
      <c r="BV47" s="10">
        <f t="shared" si="74"/>
        <v>-0.51410274419322544</v>
      </c>
      <c r="BW47" s="11">
        <f t="shared" si="75"/>
        <v>0.85772861000026979</v>
      </c>
      <c r="BX47" s="10">
        <f t="shared" si="76"/>
        <v>0.9807852804032301</v>
      </c>
      <c r="BY47" s="11">
        <f t="shared" si="77"/>
        <v>0.19509032201613025</v>
      </c>
      <c r="BZ47" s="10">
        <f t="shared" si="78"/>
        <v>-0.14673047445536203</v>
      </c>
      <c r="CA47" s="11">
        <f t="shared" si="79"/>
        <v>-0.9891765099647809</v>
      </c>
      <c r="CB47" s="10">
        <f t="shared" si="80"/>
        <v>-0.88192126434836049</v>
      </c>
      <c r="CC47" s="11">
        <f t="shared" si="81"/>
        <v>0.47139673682598743</v>
      </c>
      <c r="CD47" s="10">
        <f t="shared" si="82"/>
        <v>0.74095112535495289</v>
      </c>
      <c r="CE47" s="11">
        <f t="shared" si="83"/>
        <v>0.67155895484702532</v>
      </c>
      <c r="CF47" s="10">
        <f t="shared" si="84"/>
        <v>0.38268343236509622</v>
      </c>
      <c r="CG47" s="11">
        <f t="shared" si="85"/>
        <v>-0.92387953251128407</v>
      </c>
      <c r="CH47" s="10">
        <f t="shared" si="86"/>
        <v>-0.99879545620517218</v>
      </c>
      <c r="CI47" s="11">
        <f t="shared" si="87"/>
        <v>-4.9067674327422678E-2</v>
      </c>
      <c r="CJ47" s="10">
        <f t="shared" si="88"/>
        <v>0.29028467725446011</v>
      </c>
      <c r="CK47" s="11">
        <f t="shared" si="89"/>
        <v>0.9569403357322096</v>
      </c>
      <c r="CL47" s="10">
        <f t="shared" si="90"/>
        <v>0.80320753148064494</v>
      </c>
      <c r="CM47" s="11">
        <f t="shared" si="91"/>
        <v>-0.59569930449243336</v>
      </c>
      <c r="CN47" s="10">
        <f t="shared" si="92"/>
        <v>-0.83146961230253857</v>
      </c>
      <c r="CO47" s="11">
        <f t="shared" si="93"/>
        <v>-0.55557023301961217</v>
      </c>
      <c r="CP47" s="10">
        <f t="shared" si="94"/>
        <v>-0.24298017990325946</v>
      </c>
      <c r="CQ47" s="11">
        <f t="shared" si="95"/>
        <v>0.97003125319454508</v>
      </c>
      <c r="CR47" s="10">
        <f t="shared" si="96"/>
        <v>0.99518472667219759</v>
      </c>
      <c r="CS47" s="11">
        <f t="shared" si="97"/>
        <v>-9.8017140329553318E-2</v>
      </c>
      <c r="CT47" s="10">
        <f t="shared" si="98"/>
        <v>-0.42755509343029041</v>
      </c>
      <c r="CU47" s="11">
        <f t="shared" si="99"/>
        <v>-0.90398929312343934</v>
      </c>
      <c r="CV47" s="10">
        <f t="shared" si="100"/>
        <v>-0.70710678118654946</v>
      </c>
      <c r="CW47" s="11">
        <f t="shared" si="101"/>
        <v>0.70710678118654557</v>
      </c>
      <c r="CX47" s="10">
        <f t="shared" si="102"/>
        <v>0.90398929312343712</v>
      </c>
      <c r="CY47" s="11">
        <f t="shared" si="103"/>
        <v>0.4275550934302953</v>
      </c>
      <c r="CZ47" s="10">
        <f t="shared" si="104"/>
        <v>9.8017140329558688E-2</v>
      </c>
      <c r="DA47" s="11">
        <f t="shared" si="105"/>
        <v>-0.99518472667219704</v>
      </c>
      <c r="DB47" s="10">
        <f t="shared" si="106"/>
        <v>-0.97003125319454642</v>
      </c>
      <c r="DC47" s="11">
        <f t="shared" si="107"/>
        <v>0.24298017990325421</v>
      </c>
      <c r="DD47" s="10">
        <f t="shared" si="108"/>
        <v>0.55557023301960773</v>
      </c>
      <c r="DE47" s="11">
        <f t="shared" si="109"/>
        <v>0.83146961230254157</v>
      </c>
      <c r="DF47" s="10">
        <f t="shared" si="110"/>
        <v>0.59569930449243769</v>
      </c>
      <c r="DG47" s="11">
        <f t="shared" si="111"/>
        <v>-0.80320753148064172</v>
      </c>
      <c r="DH47" s="10">
        <f t="shared" si="112"/>
        <v>-0.95694033573220794</v>
      </c>
      <c r="DI47" s="11">
        <f t="shared" si="113"/>
        <v>-0.29028467725446527</v>
      </c>
      <c r="DJ47" s="10">
        <f t="shared" si="114"/>
        <v>4.9067674327417293E-2</v>
      </c>
      <c r="DK47" s="11">
        <f t="shared" si="115"/>
        <v>0.99879545620517241</v>
      </c>
      <c r="DL47" s="10">
        <f t="shared" si="116"/>
        <v>0.92387953251128618</v>
      </c>
      <c r="DM47" s="11">
        <f t="shared" si="117"/>
        <v>-0.38268343236509123</v>
      </c>
      <c r="DN47" s="10">
        <f t="shared" si="118"/>
        <v>-0.67155895484701078</v>
      </c>
      <c r="DO47" s="11">
        <f t="shared" si="119"/>
        <v>-0.74095112535496599</v>
      </c>
      <c r="DP47" s="10">
        <f t="shared" si="120"/>
        <v>-0.47139673682599215</v>
      </c>
      <c r="DQ47" s="11">
        <f t="shared" si="121"/>
        <v>0.88192126434835794</v>
      </c>
      <c r="DR47" s="10">
        <f t="shared" si="122"/>
        <v>0.98917650996478013</v>
      </c>
      <c r="DS47" s="11">
        <f t="shared" si="123"/>
        <v>0.14673047445536738</v>
      </c>
      <c r="DT47" s="10">
        <f t="shared" si="124"/>
        <v>-0.19509032201611101</v>
      </c>
      <c r="DU47" s="11">
        <f t="shared" si="125"/>
        <v>-0.98078528040323387</v>
      </c>
      <c r="DV47" s="10">
        <f t="shared" si="126"/>
        <v>-0.85772861000027256</v>
      </c>
      <c r="DW47" s="11">
        <f t="shared" si="127"/>
        <v>0.51410274419322077</v>
      </c>
      <c r="DX47" s="10">
        <f t="shared" si="128"/>
        <v>0.77301045336272878</v>
      </c>
      <c r="DY47" s="11">
        <f t="shared" si="129"/>
        <v>0.63439328416365548</v>
      </c>
      <c r="DZ47" s="10">
        <f t="shared" si="130"/>
        <v>0.33688985339221666</v>
      </c>
      <c r="EA47" s="11">
        <f t="shared" si="131"/>
        <v>-0.94154406518302203</v>
      </c>
      <c r="EB47" s="10">
        <f t="shared" si="132"/>
        <v>-1</v>
      </c>
      <c r="EC47" s="11">
        <f t="shared" si="133"/>
        <v>-8.330792652944119E-15</v>
      </c>
    </row>
    <row r="48" spans="1:133">
      <c r="A48">
        <v>40</v>
      </c>
      <c r="B48" s="6">
        <f>PSK!D46</f>
        <v>-6.1257422745431001E-16</v>
      </c>
      <c r="C48" s="2"/>
      <c r="D48" s="10">
        <f t="shared" si="4"/>
        <v>1</v>
      </c>
      <c r="E48" s="11">
        <f t="shared" si="5"/>
        <v>0</v>
      </c>
      <c r="F48" s="10">
        <f t="shared" si="6"/>
        <v>-0.38268343236508973</v>
      </c>
      <c r="G48" s="11">
        <f t="shared" si="7"/>
        <v>-0.92387953251128674</v>
      </c>
      <c r="H48" s="10">
        <f t="shared" si="8"/>
        <v>-0.70710678118654768</v>
      </c>
      <c r="I48" s="11">
        <f t="shared" si="9"/>
        <v>0.70710678118654746</v>
      </c>
      <c r="J48" s="10">
        <f t="shared" si="10"/>
        <v>0.92387953251128652</v>
      </c>
      <c r="K48" s="11">
        <f t="shared" si="11"/>
        <v>0.38268343236509039</v>
      </c>
      <c r="L48" s="10">
        <f t="shared" si="12"/>
        <v>3.06287113727155E-16</v>
      </c>
      <c r="M48" s="11">
        <f t="shared" si="13"/>
        <v>-1</v>
      </c>
      <c r="N48" s="10">
        <f t="shared" si="14"/>
        <v>-0.92387953251128674</v>
      </c>
      <c r="O48" s="11">
        <f t="shared" si="15"/>
        <v>0.38268343236508984</v>
      </c>
      <c r="P48" s="10">
        <f t="shared" si="16"/>
        <v>0.70710678118654657</v>
      </c>
      <c r="Q48" s="11">
        <f t="shared" si="17"/>
        <v>0.70710678118654846</v>
      </c>
      <c r="R48" s="10">
        <f t="shared" si="18"/>
        <v>0.38268343236509067</v>
      </c>
      <c r="S48" s="11">
        <f t="shared" si="19"/>
        <v>-0.92387953251128641</v>
      </c>
      <c r="T48" s="10">
        <f t="shared" si="20"/>
        <v>-1</v>
      </c>
      <c r="U48" s="11">
        <f t="shared" si="21"/>
        <v>-6.1257422745431001E-16</v>
      </c>
      <c r="V48" s="10">
        <f t="shared" si="22"/>
        <v>0.38268343236508956</v>
      </c>
      <c r="W48" s="11">
        <f t="shared" si="23"/>
        <v>0.92387953251128685</v>
      </c>
      <c r="X48" s="10">
        <f t="shared" si="24"/>
        <v>0.70710678118654746</v>
      </c>
      <c r="Y48" s="11">
        <f t="shared" si="25"/>
        <v>-0.70710678118654757</v>
      </c>
      <c r="Z48" s="10">
        <f t="shared" si="26"/>
        <v>-0.92387953251128563</v>
      </c>
      <c r="AA48" s="11">
        <f t="shared" si="27"/>
        <v>-0.38268343236509261</v>
      </c>
      <c r="AB48" s="10">
        <f t="shared" si="28"/>
        <v>-2.6952181805817155E-15</v>
      </c>
      <c r="AC48" s="11">
        <f t="shared" si="29"/>
        <v>1</v>
      </c>
      <c r="AD48" s="10">
        <f t="shared" si="30"/>
        <v>0.92387953251128629</v>
      </c>
      <c r="AE48" s="11">
        <f t="shared" si="31"/>
        <v>-0.38268343236509089</v>
      </c>
      <c r="AF48" s="10">
        <f t="shared" si="32"/>
        <v>-0.70710678118654613</v>
      </c>
      <c r="AG48" s="11">
        <f t="shared" si="33"/>
        <v>-0.70710678118654891</v>
      </c>
      <c r="AH48" s="10">
        <f t="shared" si="34"/>
        <v>-0.38268343236509123</v>
      </c>
      <c r="AI48" s="11">
        <f t="shared" si="35"/>
        <v>0.92387953251128618</v>
      </c>
      <c r="AJ48" s="10">
        <f t="shared" si="36"/>
        <v>1</v>
      </c>
      <c r="AK48" s="11">
        <f t="shared" si="37"/>
        <v>1.22514845490862E-15</v>
      </c>
      <c r="AL48" s="10">
        <f t="shared" si="38"/>
        <v>-0.382683432365089</v>
      </c>
      <c r="AM48" s="11">
        <f t="shared" si="39"/>
        <v>-0.92387953251128707</v>
      </c>
      <c r="AN48" s="10">
        <f t="shared" si="40"/>
        <v>-0.70710678118654791</v>
      </c>
      <c r="AO48" s="11">
        <f t="shared" si="41"/>
        <v>0.70710678118654713</v>
      </c>
      <c r="AP48" s="10">
        <f t="shared" si="42"/>
        <v>0.92387953251128674</v>
      </c>
      <c r="AQ48" s="11">
        <f t="shared" si="43"/>
        <v>0.38268343236508989</v>
      </c>
      <c r="AR48" s="10">
        <f t="shared" si="44"/>
        <v>-2.4492127076447545E-16</v>
      </c>
      <c r="AS48" s="11">
        <f t="shared" si="45"/>
        <v>-1</v>
      </c>
      <c r="AT48" s="10">
        <f t="shared" si="46"/>
        <v>-0.92387953251128652</v>
      </c>
      <c r="AU48" s="11">
        <f t="shared" si="47"/>
        <v>0.38268343236509034</v>
      </c>
      <c r="AV48" s="10">
        <f t="shared" si="48"/>
        <v>0.70710678118654324</v>
      </c>
      <c r="AW48" s="11">
        <f t="shared" si="49"/>
        <v>0.7071067811865519</v>
      </c>
      <c r="AX48" s="10">
        <f t="shared" si="50"/>
        <v>0.38268343236509511</v>
      </c>
      <c r="AY48" s="11">
        <f t="shared" si="51"/>
        <v>-0.92387953251128452</v>
      </c>
      <c r="AZ48" s="10">
        <f t="shared" si="52"/>
        <v>-1</v>
      </c>
      <c r="BA48" s="11">
        <f t="shared" si="53"/>
        <v>-5.3904363611634309E-15</v>
      </c>
      <c r="BB48" s="10">
        <f t="shared" si="54"/>
        <v>0.38268343236509167</v>
      </c>
      <c r="BC48" s="11">
        <f t="shared" si="55"/>
        <v>0.92387953251128596</v>
      </c>
      <c r="BD48" s="10">
        <f t="shared" si="56"/>
        <v>0.7071067811865458</v>
      </c>
      <c r="BE48" s="11">
        <f t="shared" si="57"/>
        <v>-0.70710678118654924</v>
      </c>
      <c r="BF48" s="10">
        <f t="shared" si="58"/>
        <v>-0.92387953251128507</v>
      </c>
      <c r="BG48" s="11">
        <f t="shared" si="59"/>
        <v>-0.38268343236509372</v>
      </c>
      <c r="BH48" s="10">
        <f t="shared" si="60"/>
        <v>-3.9203666354903355E-15</v>
      </c>
      <c r="BI48" s="11">
        <f t="shared" si="61"/>
        <v>1</v>
      </c>
      <c r="BJ48" s="10">
        <f t="shared" si="62"/>
        <v>0.92387953251128541</v>
      </c>
      <c r="BK48" s="11">
        <f t="shared" si="63"/>
        <v>-0.38268343236509306</v>
      </c>
      <c r="BL48" s="10">
        <f t="shared" si="64"/>
        <v>-0.70710678118654524</v>
      </c>
      <c r="BM48" s="11">
        <f t="shared" si="65"/>
        <v>-0.70710678118654979</v>
      </c>
      <c r="BN48" s="10">
        <f t="shared" si="66"/>
        <v>-0.38268343236509239</v>
      </c>
      <c r="BO48" s="11">
        <f t="shared" si="67"/>
        <v>0.92387953251128563</v>
      </c>
      <c r="BP48" s="10">
        <f t="shared" si="68"/>
        <v>1</v>
      </c>
      <c r="BQ48" s="11">
        <f t="shared" si="69"/>
        <v>2.45029690981724E-15</v>
      </c>
      <c r="BR48" s="10">
        <f t="shared" si="70"/>
        <v>-0.38268343236509439</v>
      </c>
      <c r="BS48" s="11">
        <f t="shared" si="71"/>
        <v>-0.92387953251128485</v>
      </c>
      <c r="BT48" s="10">
        <f t="shared" si="72"/>
        <v>-0.70710678118654868</v>
      </c>
      <c r="BU48" s="11">
        <f t="shared" si="73"/>
        <v>0.70710678118654635</v>
      </c>
      <c r="BV48" s="10">
        <f t="shared" si="74"/>
        <v>0.92387953251128352</v>
      </c>
      <c r="BW48" s="11">
        <f t="shared" si="75"/>
        <v>0.38268343236509761</v>
      </c>
      <c r="BX48" s="10">
        <f t="shared" si="76"/>
        <v>9.8022718414414456E-16</v>
      </c>
      <c r="BY48" s="11">
        <f t="shared" si="77"/>
        <v>-1</v>
      </c>
      <c r="BZ48" s="10">
        <f t="shared" si="78"/>
        <v>-0.92387953251128974</v>
      </c>
      <c r="CA48" s="11">
        <f t="shared" si="79"/>
        <v>0.38268343236508262</v>
      </c>
      <c r="CB48" s="10">
        <f t="shared" si="80"/>
        <v>0.70710678118654735</v>
      </c>
      <c r="CC48" s="11">
        <f t="shared" si="81"/>
        <v>0.70710678118654768</v>
      </c>
      <c r="CD48" s="10">
        <f t="shared" si="82"/>
        <v>0.38268343236509622</v>
      </c>
      <c r="CE48" s="11">
        <f t="shared" si="83"/>
        <v>-0.92387953251128407</v>
      </c>
      <c r="CF48" s="10">
        <f t="shared" si="84"/>
        <v>-1</v>
      </c>
      <c r="CG48" s="11">
        <f t="shared" si="85"/>
        <v>4.898425415289509E-16</v>
      </c>
      <c r="CH48" s="10">
        <f t="shared" si="86"/>
        <v>0.38268343236508401</v>
      </c>
      <c r="CI48" s="11">
        <f t="shared" si="87"/>
        <v>0.92387953251128918</v>
      </c>
      <c r="CJ48" s="10">
        <f t="shared" si="88"/>
        <v>0.70710678118654668</v>
      </c>
      <c r="CK48" s="11">
        <f t="shared" si="89"/>
        <v>-0.70710678118654835</v>
      </c>
      <c r="CL48" s="10">
        <f t="shared" si="90"/>
        <v>-0.92387953251128463</v>
      </c>
      <c r="CM48" s="11">
        <f t="shared" si="91"/>
        <v>-0.38268343236509489</v>
      </c>
      <c r="CN48" s="10">
        <f t="shared" si="92"/>
        <v>-1.2250942447999957E-14</v>
      </c>
      <c r="CO48" s="11">
        <f t="shared" si="93"/>
        <v>1</v>
      </c>
      <c r="CP48" s="10">
        <f t="shared" si="94"/>
        <v>0.92387953251128863</v>
      </c>
      <c r="CQ48" s="11">
        <f t="shared" si="95"/>
        <v>-0.38268343236508534</v>
      </c>
      <c r="CR48" s="10">
        <f t="shared" si="96"/>
        <v>-0.70710678118653936</v>
      </c>
      <c r="CS48" s="11">
        <f t="shared" si="97"/>
        <v>-0.70710678118655568</v>
      </c>
      <c r="CT48" s="10">
        <f t="shared" si="98"/>
        <v>-0.3826834323650804</v>
      </c>
      <c r="CU48" s="11">
        <f t="shared" si="99"/>
        <v>0.92387953251129062</v>
      </c>
      <c r="CV48" s="10">
        <f t="shared" si="100"/>
        <v>1</v>
      </c>
      <c r="CW48" s="11">
        <f t="shared" si="101"/>
        <v>1.0780872722326862E-14</v>
      </c>
      <c r="CX48" s="10">
        <f t="shared" si="102"/>
        <v>-0.38268343236508673</v>
      </c>
      <c r="CY48" s="11">
        <f t="shared" si="103"/>
        <v>-0.92387953251128807</v>
      </c>
      <c r="CZ48" s="10">
        <f t="shared" si="104"/>
        <v>-0.70710678118654458</v>
      </c>
      <c r="DA48" s="11">
        <f t="shared" si="105"/>
        <v>0.70710678118655046</v>
      </c>
      <c r="DB48" s="10">
        <f t="shared" si="106"/>
        <v>0.92387953251128574</v>
      </c>
      <c r="DC48" s="11">
        <f t="shared" si="107"/>
        <v>0.38268343236509217</v>
      </c>
      <c r="DD48" s="10">
        <f t="shared" si="108"/>
        <v>-4.9000517185482373E-15</v>
      </c>
      <c r="DE48" s="11">
        <f t="shared" si="109"/>
        <v>-1</v>
      </c>
      <c r="DF48" s="10">
        <f t="shared" si="110"/>
        <v>-0.9238795325112874</v>
      </c>
      <c r="DG48" s="11">
        <f t="shared" si="111"/>
        <v>0.38268343236508806</v>
      </c>
      <c r="DH48" s="10">
        <f t="shared" si="112"/>
        <v>0.70710678118654147</v>
      </c>
      <c r="DI48" s="11">
        <f t="shared" si="113"/>
        <v>0.70710678118655357</v>
      </c>
      <c r="DJ48" s="10">
        <f t="shared" si="114"/>
        <v>0.38268343236509078</v>
      </c>
      <c r="DK48" s="11">
        <f t="shared" si="115"/>
        <v>-0.92387953251128629</v>
      </c>
      <c r="DL48" s="10">
        <f t="shared" si="116"/>
        <v>-1</v>
      </c>
      <c r="DM48" s="11">
        <f t="shared" si="117"/>
        <v>-7.840733270980671E-15</v>
      </c>
      <c r="DN48" s="10">
        <f t="shared" si="118"/>
        <v>0.38268343236507629</v>
      </c>
      <c r="DO48" s="11">
        <f t="shared" si="119"/>
        <v>0.92387953251129229</v>
      </c>
      <c r="DP48" s="10">
        <f t="shared" si="120"/>
        <v>0.70710678118654247</v>
      </c>
      <c r="DQ48" s="11">
        <f t="shared" si="121"/>
        <v>-0.70710678118655257</v>
      </c>
      <c r="DR48" s="10">
        <f t="shared" si="122"/>
        <v>-0.92387953251128141</v>
      </c>
      <c r="DS48" s="11">
        <f t="shared" si="123"/>
        <v>-0.38268343236510255</v>
      </c>
      <c r="DT48" s="10">
        <f t="shared" si="124"/>
        <v>-6.3706635453075755E-15</v>
      </c>
      <c r="DU48" s="11">
        <f t="shared" si="125"/>
        <v>1</v>
      </c>
      <c r="DV48" s="10">
        <f t="shared" si="126"/>
        <v>0.92387953251128629</v>
      </c>
      <c r="DW48" s="11">
        <f t="shared" si="127"/>
        <v>-0.38268343236509078</v>
      </c>
      <c r="DX48" s="10">
        <f t="shared" si="128"/>
        <v>-0.70710678118654358</v>
      </c>
      <c r="DY48" s="11">
        <f t="shared" si="129"/>
        <v>-0.70710678118655146</v>
      </c>
      <c r="DZ48" s="10">
        <f t="shared" si="130"/>
        <v>-0.38268343236508806</v>
      </c>
      <c r="EA48" s="11">
        <f t="shared" si="131"/>
        <v>0.9238795325112874</v>
      </c>
      <c r="EB48" s="10">
        <f t="shared" si="132"/>
        <v>1</v>
      </c>
      <c r="EC48" s="11">
        <f t="shared" si="133"/>
        <v>4.90059381963448E-15</v>
      </c>
    </row>
    <row r="49" spans="1:133">
      <c r="A49">
        <v>41</v>
      </c>
      <c r="B49" s="6">
        <f>PSK!D47</f>
        <v>0.38268343236508795</v>
      </c>
      <c r="C49" s="2"/>
      <c r="D49" s="10">
        <f t="shared" si="4"/>
        <v>1</v>
      </c>
      <c r="E49" s="11">
        <f t="shared" si="5"/>
        <v>0</v>
      </c>
      <c r="F49" s="10">
        <f t="shared" si="6"/>
        <v>-0.42755509343028186</v>
      </c>
      <c r="G49" s="11">
        <f t="shared" si="7"/>
        <v>-0.90398929312344345</v>
      </c>
      <c r="H49" s="10">
        <f t="shared" si="8"/>
        <v>-0.63439328416364593</v>
      </c>
      <c r="I49" s="11">
        <f t="shared" si="9"/>
        <v>0.77301045336273666</v>
      </c>
      <c r="J49" s="10">
        <f t="shared" si="10"/>
        <v>0.97003125319454397</v>
      </c>
      <c r="K49" s="11">
        <f t="shared" si="11"/>
        <v>0.24298017990326418</v>
      </c>
      <c r="L49" s="10">
        <f t="shared" si="12"/>
        <v>-0.1950903220161273</v>
      </c>
      <c r="M49" s="11">
        <f t="shared" si="13"/>
        <v>-0.98078528040323065</v>
      </c>
      <c r="N49" s="10">
        <f t="shared" si="14"/>
        <v>-0.80320753148064539</v>
      </c>
      <c r="O49" s="11">
        <f t="shared" si="15"/>
        <v>0.59569930449243269</v>
      </c>
      <c r="P49" s="10">
        <f t="shared" si="16"/>
        <v>0.88192126434835472</v>
      </c>
      <c r="Q49" s="11">
        <f t="shared" si="17"/>
        <v>0.47139673682599814</v>
      </c>
      <c r="R49" s="10">
        <f t="shared" si="18"/>
        <v>4.9067674327418397E-2</v>
      </c>
      <c r="S49" s="11">
        <f t="shared" si="19"/>
        <v>-0.99879545620517241</v>
      </c>
      <c r="T49" s="10">
        <f t="shared" si="20"/>
        <v>-0.92387953251128752</v>
      </c>
      <c r="U49" s="11">
        <f t="shared" si="21"/>
        <v>0.38268343236508795</v>
      </c>
      <c r="V49" s="10">
        <f t="shared" si="22"/>
        <v>0.74095112535495911</v>
      </c>
      <c r="W49" s="11">
        <f t="shared" si="23"/>
        <v>0.67155895484701844</v>
      </c>
      <c r="X49" s="10">
        <f t="shared" si="24"/>
        <v>0.29028467725446389</v>
      </c>
      <c r="Y49" s="11">
        <f t="shared" si="25"/>
        <v>-0.95694033573220838</v>
      </c>
      <c r="Z49" s="10">
        <f t="shared" si="26"/>
        <v>-0.98917650996478146</v>
      </c>
      <c r="AA49" s="11">
        <f t="shared" si="27"/>
        <v>0.14673047445535864</v>
      </c>
      <c r="AB49" s="10">
        <f t="shared" si="28"/>
        <v>0.55557023301960129</v>
      </c>
      <c r="AC49" s="11">
        <f t="shared" si="29"/>
        <v>0.8314696123025459</v>
      </c>
      <c r="AD49" s="10">
        <f t="shared" si="30"/>
        <v>0.514102744193221</v>
      </c>
      <c r="AE49" s="11">
        <f t="shared" si="31"/>
        <v>-0.85772861000027245</v>
      </c>
      <c r="AF49" s="10">
        <f t="shared" si="32"/>
        <v>-0.99518472667219682</v>
      </c>
      <c r="AG49" s="11">
        <f t="shared" si="33"/>
        <v>-9.8017140329561367E-2</v>
      </c>
      <c r="AH49" s="10">
        <f t="shared" si="34"/>
        <v>0.33688985339221783</v>
      </c>
      <c r="AI49" s="11">
        <f t="shared" si="35"/>
        <v>0.94154406518302158</v>
      </c>
      <c r="AJ49" s="10">
        <f t="shared" si="36"/>
        <v>0.70710678118655035</v>
      </c>
      <c r="AK49" s="11">
        <f t="shared" si="37"/>
        <v>-0.7071067811865448</v>
      </c>
      <c r="AL49" s="10">
        <f t="shared" si="38"/>
        <v>-0.94154406518302136</v>
      </c>
      <c r="AM49" s="11">
        <f t="shared" si="39"/>
        <v>-0.33688985339221855</v>
      </c>
      <c r="AN49" s="10">
        <f t="shared" si="40"/>
        <v>9.8017140329560631E-2</v>
      </c>
      <c r="AO49" s="11">
        <f t="shared" si="41"/>
        <v>0.99518472667219693</v>
      </c>
      <c r="AP49" s="10">
        <f t="shared" si="42"/>
        <v>0.8577286100002729</v>
      </c>
      <c r="AQ49" s="11">
        <f t="shared" si="43"/>
        <v>-0.51410274419322044</v>
      </c>
      <c r="AR49" s="10">
        <f t="shared" si="44"/>
        <v>-0.83146961230254346</v>
      </c>
      <c r="AS49" s="11">
        <f t="shared" si="45"/>
        <v>-0.55557023301960484</v>
      </c>
      <c r="AT49" s="10">
        <f t="shared" si="46"/>
        <v>-0.14673047445535936</v>
      </c>
      <c r="AU49" s="11">
        <f t="shared" si="47"/>
        <v>0.98917650996478135</v>
      </c>
      <c r="AV49" s="10">
        <f t="shared" si="48"/>
        <v>0.95694033573221071</v>
      </c>
      <c r="AW49" s="11">
        <f t="shared" si="49"/>
        <v>-0.29028467725445634</v>
      </c>
      <c r="AX49" s="10">
        <f t="shared" si="50"/>
        <v>-0.67155895484701789</v>
      </c>
      <c r="AY49" s="11">
        <f t="shared" si="51"/>
        <v>-0.74095112535495955</v>
      </c>
      <c r="AZ49" s="10">
        <f t="shared" si="52"/>
        <v>-0.38268343236509195</v>
      </c>
      <c r="BA49" s="11">
        <f t="shared" si="53"/>
        <v>0.92387953251128585</v>
      </c>
      <c r="BB49" s="10">
        <f t="shared" si="54"/>
        <v>0.99879545620517218</v>
      </c>
      <c r="BC49" s="11">
        <f t="shared" si="55"/>
        <v>-4.9067674327421214E-2</v>
      </c>
      <c r="BD49" s="10">
        <f t="shared" si="56"/>
        <v>-0.47139673682599909</v>
      </c>
      <c r="BE49" s="11">
        <f t="shared" si="57"/>
        <v>-0.88192126434835427</v>
      </c>
      <c r="BF49" s="10">
        <f t="shared" si="58"/>
        <v>-0.59569930449243902</v>
      </c>
      <c r="BG49" s="11">
        <f t="shared" si="59"/>
        <v>0.80320753148064072</v>
      </c>
      <c r="BH49" s="10">
        <f t="shared" si="60"/>
        <v>0.9807852804032301</v>
      </c>
      <c r="BI49" s="11">
        <f t="shared" si="61"/>
        <v>0.19509032201612977</v>
      </c>
      <c r="BJ49" s="10">
        <f t="shared" si="62"/>
        <v>-0.24298017990326087</v>
      </c>
      <c r="BK49" s="11">
        <f t="shared" si="63"/>
        <v>-0.97003125319454475</v>
      </c>
      <c r="BL49" s="10">
        <f t="shared" si="64"/>
        <v>-0.77301045336273988</v>
      </c>
      <c r="BM49" s="11">
        <f t="shared" si="65"/>
        <v>0.63439328416364182</v>
      </c>
      <c r="BN49" s="10">
        <f t="shared" si="66"/>
        <v>0.90398929312344067</v>
      </c>
      <c r="BO49" s="11">
        <f t="shared" si="67"/>
        <v>0.42755509343028775</v>
      </c>
      <c r="BP49" s="10">
        <f t="shared" si="68"/>
        <v>7.8406248507634224E-15</v>
      </c>
      <c r="BQ49" s="11">
        <f t="shared" si="69"/>
        <v>-1</v>
      </c>
      <c r="BR49" s="10">
        <f t="shared" si="70"/>
        <v>-0.90398929312344123</v>
      </c>
      <c r="BS49" s="11">
        <f t="shared" si="71"/>
        <v>0.42755509343028641</v>
      </c>
      <c r="BT49" s="10">
        <f t="shared" si="72"/>
        <v>0.77301045336273899</v>
      </c>
      <c r="BU49" s="11">
        <f t="shared" si="73"/>
        <v>0.63439328416364305</v>
      </c>
      <c r="BV49" s="10">
        <f t="shared" si="74"/>
        <v>0.24298017990326229</v>
      </c>
      <c r="BW49" s="11">
        <f t="shared" si="75"/>
        <v>-0.97003125319454442</v>
      </c>
      <c r="BX49" s="10">
        <f t="shared" si="76"/>
        <v>-0.98078528040323043</v>
      </c>
      <c r="BY49" s="11">
        <f t="shared" si="77"/>
        <v>0.19509032201612833</v>
      </c>
      <c r="BZ49" s="10">
        <f t="shared" si="78"/>
        <v>0.59569930449243214</v>
      </c>
      <c r="CA49" s="11">
        <f t="shared" si="79"/>
        <v>0.80320753148064583</v>
      </c>
      <c r="CB49" s="10">
        <f t="shared" si="80"/>
        <v>0.47139673682600036</v>
      </c>
      <c r="CC49" s="11">
        <f t="shared" si="81"/>
        <v>-0.88192126434835361</v>
      </c>
      <c r="CD49" s="10">
        <f t="shared" si="82"/>
        <v>-0.99879545620517218</v>
      </c>
      <c r="CE49" s="11">
        <f t="shared" si="83"/>
        <v>-4.9067674327422678E-2</v>
      </c>
      <c r="CF49" s="10">
        <f t="shared" si="84"/>
        <v>0.38268343236508401</v>
      </c>
      <c r="CG49" s="11">
        <f t="shared" si="85"/>
        <v>0.92387953251128918</v>
      </c>
      <c r="CH49" s="10">
        <f t="shared" si="86"/>
        <v>0.67155895484702421</v>
      </c>
      <c r="CI49" s="11">
        <f t="shared" si="87"/>
        <v>-0.74095112535495389</v>
      </c>
      <c r="CJ49" s="10">
        <f t="shared" si="88"/>
        <v>-0.95694033573221027</v>
      </c>
      <c r="CK49" s="11">
        <f t="shared" si="89"/>
        <v>-0.29028467725445778</v>
      </c>
      <c r="CL49" s="10">
        <f t="shared" si="90"/>
        <v>0.1467304744553509</v>
      </c>
      <c r="CM49" s="11">
        <f t="shared" si="91"/>
        <v>0.98917650996478257</v>
      </c>
      <c r="CN49" s="10">
        <f t="shared" si="92"/>
        <v>0.83146961230255223</v>
      </c>
      <c r="CO49" s="11">
        <f t="shared" si="93"/>
        <v>-0.55557023301959174</v>
      </c>
      <c r="CP49" s="10">
        <f t="shared" si="94"/>
        <v>-0.85772861000027212</v>
      </c>
      <c r="CQ49" s="11">
        <f t="shared" si="95"/>
        <v>-0.51410274419322166</v>
      </c>
      <c r="CR49" s="10">
        <f t="shared" si="96"/>
        <v>-9.8017140329562102E-2</v>
      </c>
      <c r="CS49" s="11">
        <f t="shared" si="97"/>
        <v>0.99518472667219671</v>
      </c>
      <c r="CT49" s="10">
        <f t="shared" si="98"/>
        <v>0.94154406518302181</v>
      </c>
      <c r="CU49" s="11">
        <f t="shared" si="99"/>
        <v>-0.33688985339221716</v>
      </c>
      <c r="CV49" s="10">
        <f t="shared" si="100"/>
        <v>-0.70710678118654424</v>
      </c>
      <c r="CW49" s="11">
        <f t="shared" si="101"/>
        <v>-0.70710678118655079</v>
      </c>
      <c r="CX49" s="10">
        <f t="shared" si="102"/>
        <v>-0.33688985339222594</v>
      </c>
      <c r="CY49" s="11">
        <f t="shared" si="103"/>
        <v>0.9415440651830187</v>
      </c>
      <c r="CZ49" s="10">
        <f t="shared" si="104"/>
        <v>0.99518472667219626</v>
      </c>
      <c r="DA49" s="11">
        <f t="shared" si="105"/>
        <v>-9.8017140329566974E-2</v>
      </c>
      <c r="DB49" s="10">
        <f t="shared" si="106"/>
        <v>-0.51410274419321367</v>
      </c>
      <c r="DC49" s="11">
        <f t="shared" si="107"/>
        <v>-0.85772861000027689</v>
      </c>
      <c r="DD49" s="10">
        <f t="shared" si="108"/>
        <v>-0.55557023301959951</v>
      </c>
      <c r="DE49" s="11">
        <f t="shared" si="109"/>
        <v>0.83146961230254701</v>
      </c>
      <c r="DF49" s="10">
        <f t="shared" si="110"/>
        <v>0.98917650996478124</v>
      </c>
      <c r="DG49" s="11">
        <f t="shared" si="111"/>
        <v>0.14673047445536011</v>
      </c>
      <c r="DH49" s="10">
        <f t="shared" si="112"/>
        <v>-0.29028467725444884</v>
      </c>
      <c r="DI49" s="11">
        <f t="shared" si="113"/>
        <v>-0.95694033573221293</v>
      </c>
      <c r="DJ49" s="10">
        <f t="shared" si="114"/>
        <v>-0.74095112535496011</v>
      </c>
      <c r="DK49" s="11">
        <f t="shared" si="115"/>
        <v>0.67155895484701733</v>
      </c>
      <c r="DL49" s="10">
        <f t="shared" si="116"/>
        <v>0.92387953251128563</v>
      </c>
      <c r="DM49" s="11">
        <f t="shared" si="117"/>
        <v>0.38268343236509261</v>
      </c>
      <c r="DN49" s="10">
        <f t="shared" si="118"/>
        <v>-4.906767432741338E-2</v>
      </c>
      <c r="DO49" s="11">
        <f t="shared" si="119"/>
        <v>-0.99879545620517263</v>
      </c>
      <c r="DP49" s="10">
        <f t="shared" si="120"/>
        <v>-0.88192126434835794</v>
      </c>
      <c r="DQ49" s="11">
        <f t="shared" si="121"/>
        <v>0.47139673682599215</v>
      </c>
      <c r="DR49" s="10">
        <f t="shared" si="122"/>
        <v>0.80320753148064028</v>
      </c>
      <c r="DS49" s="11">
        <f t="shared" si="123"/>
        <v>0.59569930449243957</v>
      </c>
      <c r="DT49" s="10">
        <f t="shared" si="124"/>
        <v>0.19509032201613746</v>
      </c>
      <c r="DU49" s="11">
        <f t="shared" si="125"/>
        <v>-0.98078528040322865</v>
      </c>
      <c r="DV49" s="10">
        <f t="shared" si="126"/>
        <v>-0.9700312531945432</v>
      </c>
      <c r="DW49" s="11">
        <f t="shared" si="127"/>
        <v>0.24298017990326706</v>
      </c>
      <c r="DX49" s="10">
        <f t="shared" si="128"/>
        <v>0.63439328416363583</v>
      </c>
      <c r="DY49" s="11">
        <f t="shared" si="129"/>
        <v>0.77301045336274488</v>
      </c>
      <c r="DZ49" s="10">
        <f t="shared" si="130"/>
        <v>0.42755509343028197</v>
      </c>
      <c r="EA49" s="11">
        <f t="shared" si="131"/>
        <v>-0.90398929312344334</v>
      </c>
      <c r="EB49" s="10">
        <f t="shared" si="132"/>
        <v>-1</v>
      </c>
      <c r="EC49" s="11">
        <f t="shared" si="133"/>
        <v>-1.5681249701526845E-14</v>
      </c>
    </row>
    <row r="50" spans="1:133">
      <c r="A50">
        <v>42</v>
      </c>
      <c r="B50" s="6">
        <f>PSK!D48</f>
        <v>0.70710678118654768</v>
      </c>
      <c r="C50" s="2"/>
      <c r="D50" s="10">
        <f t="shared" si="4"/>
        <v>1</v>
      </c>
      <c r="E50" s="11">
        <f t="shared" si="5"/>
        <v>0</v>
      </c>
      <c r="F50" s="10">
        <f t="shared" si="6"/>
        <v>-0.4713967368259977</v>
      </c>
      <c r="G50" s="11">
        <f t="shared" si="7"/>
        <v>-0.88192126434835505</v>
      </c>
      <c r="H50" s="10">
        <f t="shared" si="8"/>
        <v>-0.55557023301960218</v>
      </c>
      <c r="I50" s="11">
        <f t="shared" si="9"/>
        <v>0.83146961230254524</v>
      </c>
      <c r="J50" s="10">
        <f t="shared" si="10"/>
        <v>0.99518472667219693</v>
      </c>
      <c r="K50" s="11">
        <f t="shared" si="11"/>
        <v>9.8017140329560506E-2</v>
      </c>
      <c r="L50" s="10">
        <f t="shared" si="12"/>
        <v>-0.38268343236508989</v>
      </c>
      <c r="M50" s="11">
        <f t="shared" si="13"/>
        <v>-0.92387953251128674</v>
      </c>
      <c r="N50" s="10">
        <f t="shared" si="14"/>
        <v>-0.63439328416364538</v>
      </c>
      <c r="O50" s="11">
        <f t="shared" si="15"/>
        <v>0.7730104533627371</v>
      </c>
      <c r="P50" s="10">
        <f t="shared" si="16"/>
        <v>0.98078528040323043</v>
      </c>
      <c r="Q50" s="11">
        <f t="shared" si="17"/>
        <v>0.19509032201612808</v>
      </c>
      <c r="R50" s="10">
        <f t="shared" si="18"/>
        <v>-0.29028467725446255</v>
      </c>
      <c r="S50" s="11">
        <f t="shared" si="19"/>
        <v>-0.95694033573220882</v>
      </c>
      <c r="T50" s="10">
        <f t="shared" si="20"/>
        <v>-0.70710678118654735</v>
      </c>
      <c r="U50" s="11">
        <f t="shared" si="21"/>
        <v>0.70710678118654768</v>
      </c>
      <c r="V50" s="10">
        <f t="shared" si="22"/>
        <v>0.95694033573220894</v>
      </c>
      <c r="W50" s="11">
        <f t="shared" si="23"/>
        <v>0.29028467725446211</v>
      </c>
      <c r="X50" s="10">
        <f t="shared" si="24"/>
        <v>-0.19509032201612858</v>
      </c>
      <c r="Y50" s="11">
        <f t="shared" si="25"/>
        <v>-0.98078528040323043</v>
      </c>
      <c r="Z50" s="10">
        <f t="shared" si="26"/>
        <v>-0.77301045336273899</v>
      </c>
      <c r="AA50" s="11">
        <f t="shared" si="27"/>
        <v>0.63439328416364305</v>
      </c>
      <c r="AB50" s="10">
        <f t="shared" si="28"/>
        <v>0.92387953251128685</v>
      </c>
      <c r="AC50" s="11">
        <f t="shared" si="29"/>
        <v>0.38268343236508945</v>
      </c>
      <c r="AD50" s="10">
        <f t="shared" si="30"/>
        <v>-9.8017140329560992E-2</v>
      </c>
      <c r="AE50" s="11">
        <f t="shared" si="31"/>
        <v>-0.99518472667219682</v>
      </c>
      <c r="AF50" s="10">
        <f t="shared" si="32"/>
        <v>-0.83146961230254501</v>
      </c>
      <c r="AG50" s="11">
        <f t="shared" si="33"/>
        <v>0.55557023301960262</v>
      </c>
      <c r="AH50" s="10">
        <f t="shared" si="34"/>
        <v>0.88192126434835361</v>
      </c>
      <c r="AI50" s="11">
        <f t="shared" si="35"/>
        <v>0.47139673682600036</v>
      </c>
      <c r="AJ50" s="10">
        <f t="shared" si="36"/>
        <v>-4.8995096174619945E-16</v>
      </c>
      <c r="AK50" s="11">
        <f t="shared" si="37"/>
        <v>-1</v>
      </c>
      <c r="AL50" s="10">
        <f t="shared" si="38"/>
        <v>-0.88192126434835316</v>
      </c>
      <c r="AM50" s="11">
        <f t="shared" si="39"/>
        <v>0.47139673682600125</v>
      </c>
      <c r="AN50" s="10">
        <f t="shared" si="40"/>
        <v>0.83146961230254557</v>
      </c>
      <c r="AO50" s="11">
        <f t="shared" si="41"/>
        <v>0.55557023301960173</v>
      </c>
      <c r="AP50" s="10">
        <f t="shared" si="42"/>
        <v>9.801714032956356E-2</v>
      </c>
      <c r="AQ50" s="11">
        <f t="shared" si="43"/>
        <v>-0.9951847266721966</v>
      </c>
      <c r="AR50" s="10">
        <f t="shared" si="44"/>
        <v>-0.92387953251128652</v>
      </c>
      <c r="AS50" s="11">
        <f t="shared" si="45"/>
        <v>0.38268343236509034</v>
      </c>
      <c r="AT50" s="10">
        <f t="shared" si="46"/>
        <v>0.77301045336273966</v>
      </c>
      <c r="AU50" s="11">
        <f t="shared" si="47"/>
        <v>0.63439328416364227</v>
      </c>
      <c r="AV50" s="10">
        <f t="shared" si="48"/>
        <v>0.19509032201613458</v>
      </c>
      <c r="AW50" s="11">
        <f t="shared" si="49"/>
        <v>-0.98078528040322921</v>
      </c>
      <c r="AX50" s="10">
        <f t="shared" si="50"/>
        <v>-0.95694033573220971</v>
      </c>
      <c r="AY50" s="11">
        <f t="shared" si="51"/>
        <v>0.29028467725445967</v>
      </c>
      <c r="AZ50" s="10">
        <f t="shared" si="52"/>
        <v>0.70710678118654802</v>
      </c>
      <c r="BA50" s="11">
        <f t="shared" si="53"/>
        <v>0.70710678118654702</v>
      </c>
      <c r="BB50" s="10">
        <f t="shared" si="54"/>
        <v>0.29028467725446505</v>
      </c>
      <c r="BC50" s="11">
        <f t="shared" si="55"/>
        <v>-0.95694033573220805</v>
      </c>
      <c r="BD50" s="10">
        <f t="shared" si="56"/>
        <v>-0.98078528040323032</v>
      </c>
      <c r="BE50" s="11">
        <f t="shared" si="57"/>
        <v>0.19509032201612905</v>
      </c>
      <c r="BF50" s="10">
        <f t="shared" si="58"/>
        <v>0.63439328416364338</v>
      </c>
      <c r="BG50" s="11">
        <f t="shared" si="59"/>
        <v>0.77301045336273866</v>
      </c>
      <c r="BH50" s="10">
        <f t="shared" si="60"/>
        <v>0.382683432365089</v>
      </c>
      <c r="BI50" s="11">
        <f t="shared" si="61"/>
        <v>-0.92387953251128707</v>
      </c>
      <c r="BJ50" s="10">
        <f t="shared" si="62"/>
        <v>-0.99518472667219715</v>
      </c>
      <c r="BK50" s="11">
        <f t="shared" si="63"/>
        <v>9.8017140329557953E-2</v>
      </c>
      <c r="BL50" s="10">
        <f t="shared" si="64"/>
        <v>0.55557023301959707</v>
      </c>
      <c r="BM50" s="11">
        <f t="shared" si="65"/>
        <v>0.83146961230254868</v>
      </c>
      <c r="BN50" s="10">
        <f t="shared" si="66"/>
        <v>0.47139673682599992</v>
      </c>
      <c r="BO50" s="11">
        <f t="shared" si="67"/>
        <v>-0.88192126434835383</v>
      </c>
      <c r="BP50" s="10">
        <f t="shared" si="68"/>
        <v>-1</v>
      </c>
      <c r="BQ50" s="11">
        <f t="shared" si="69"/>
        <v>9.7990192349239891E-16</v>
      </c>
      <c r="BR50" s="10">
        <f t="shared" si="70"/>
        <v>0.47139673682600169</v>
      </c>
      <c r="BS50" s="11">
        <f t="shared" si="71"/>
        <v>0.88192126434835283</v>
      </c>
      <c r="BT50" s="10">
        <f t="shared" si="72"/>
        <v>0.55557023301959541</v>
      </c>
      <c r="BU50" s="11">
        <f t="shared" si="73"/>
        <v>-0.83146961230254979</v>
      </c>
      <c r="BV50" s="10">
        <f t="shared" si="74"/>
        <v>-0.9951847266721966</v>
      </c>
      <c r="BW50" s="11">
        <f t="shared" si="75"/>
        <v>-9.8017140329563074E-2</v>
      </c>
      <c r="BX50" s="10">
        <f t="shared" si="76"/>
        <v>0.38268343236509078</v>
      </c>
      <c r="BY50" s="11">
        <f t="shared" si="77"/>
        <v>0.92387953251128629</v>
      </c>
      <c r="BZ50" s="10">
        <f t="shared" si="78"/>
        <v>0.63439328416364182</v>
      </c>
      <c r="CA50" s="11">
        <f t="shared" si="79"/>
        <v>-0.77301045336273988</v>
      </c>
      <c r="CB50" s="10">
        <f t="shared" si="80"/>
        <v>-0.98078528040322932</v>
      </c>
      <c r="CC50" s="11">
        <f t="shared" si="81"/>
        <v>-0.1950903220161341</v>
      </c>
      <c r="CD50" s="10">
        <f t="shared" si="82"/>
        <v>0.29028467725446011</v>
      </c>
      <c r="CE50" s="11">
        <f t="shared" si="83"/>
        <v>0.9569403357322096</v>
      </c>
      <c r="CF50" s="10">
        <f t="shared" si="84"/>
        <v>0.70710678118654668</v>
      </c>
      <c r="CG50" s="11">
        <f t="shared" si="85"/>
        <v>-0.70710678118654835</v>
      </c>
      <c r="CH50" s="10">
        <f t="shared" si="86"/>
        <v>-0.95694033573220616</v>
      </c>
      <c r="CI50" s="11">
        <f t="shared" si="87"/>
        <v>-0.29028467725447138</v>
      </c>
      <c r="CJ50" s="10">
        <f t="shared" si="88"/>
        <v>0.19509032201613649</v>
      </c>
      <c r="CK50" s="11">
        <f t="shared" si="89"/>
        <v>0.98078528040322877</v>
      </c>
      <c r="CL50" s="10">
        <f t="shared" si="90"/>
        <v>0.77301045336273833</v>
      </c>
      <c r="CM50" s="11">
        <f t="shared" si="91"/>
        <v>-0.63439328416364382</v>
      </c>
      <c r="CN50" s="10">
        <f t="shared" si="92"/>
        <v>-0.92387953251128185</v>
      </c>
      <c r="CO50" s="11">
        <f t="shared" si="93"/>
        <v>-0.38268343236510166</v>
      </c>
      <c r="CP50" s="10">
        <f t="shared" si="94"/>
        <v>9.8017140329565502E-2</v>
      </c>
      <c r="CQ50" s="11">
        <f t="shared" si="95"/>
        <v>0.99518472667219637</v>
      </c>
      <c r="CR50" s="10">
        <f t="shared" si="96"/>
        <v>0.83146961230254846</v>
      </c>
      <c r="CS50" s="11">
        <f t="shared" si="97"/>
        <v>-0.55557023301959751</v>
      </c>
      <c r="CT50" s="10">
        <f t="shared" si="98"/>
        <v>-0.88192126434835405</v>
      </c>
      <c r="CU50" s="11">
        <f t="shared" si="99"/>
        <v>-0.47139673682599953</v>
      </c>
      <c r="CV50" s="10">
        <f t="shared" si="100"/>
        <v>1.4698528852385984E-15</v>
      </c>
      <c r="CW50" s="11">
        <f t="shared" si="101"/>
        <v>1</v>
      </c>
      <c r="CX50" s="10">
        <f t="shared" si="102"/>
        <v>0.88192126434835938</v>
      </c>
      <c r="CY50" s="11">
        <f t="shared" si="103"/>
        <v>-0.47139673682598959</v>
      </c>
      <c r="CZ50" s="10">
        <f t="shared" si="104"/>
        <v>-0.83146961230254213</v>
      </c>
      <c r="DA50" s="11">
        <f t="shared" si="105"/>
        <v>-0.55557023301960684</v>
      </c>
      <c r="DB50" s="10">
        <f t="shared" si="106"/>
        <v>-9.8017140329562588E-2</v>
      </c>
      <c r="DC50" s="11">
        <f t="shared" si="107"/>
        <v>0.99518472667219671</v>
      </c>
      <c r="DD50" s="10">
        <f t="shared" si="108"/>
        <v>0.92387953251128618</v>
      </c>
      <c r="DE50" s="11">
        <f t="shared" si="109"/>
        <v>-0.38268343236509123</v>
      </c>
      <c r="DF50" s="10">
        <f t="shared" si="110"/>
        <v>-0.77301045336274021</v>
      </c>
      <c r="DG50" s="11">
        <f t="shared" si="111"/>
        <v>-0.63439328416364149</v>
      </c>
      <c r="DH50" s="10">
        <f t="shared" si="112"/>
        <v>-0.1950903220161336</v>
      </c>
      <c r="DI50" s="11">
        <f t="shared" si="113"/>
        <v>0.98078528040322943</v>
      </c>
      <c r="DJ50" s="10">
        <f t="shared" si="114"/>
        <v>0.95694033573220938</v>
      </c>
      <c r="DK50" s="11">
        <f t="shared" si="115"/>
        <v>-0.29028467725446055</v>
      </c>
      <c r="DL50" s="10">
        <f t="shared" si="116"/>
        <v>-0.70710678118654868</v>
      </c>
      <c r="DM50" s="11">
        <f t="shared" si="117"/>
        <v>-0.70710678118654635</v>
      </c>
      <c r="DN50" s="10">
        <f t="shared" si="118"/>
        <v>-0.29028467725447088</v>
      </c>
      <c r="DO50" s="11">
        <f t="shared" si="119"/>
        <v>0.95694033573220627</v>
      </c>
      <c r="DP50" s="10">
        <f t="shared" si="120"/>
        <v>0.98078528040323154</v>
      </c>
      <c r="DQ50" s="11">
        <f t="shared" si="121"/>
        <v>-0.19509032201612303</v>
      </c>
      <c r="DR50" s="10">
        <f t="shared" si="122"/>
        <v>-0.63439328416364416</v>
      </c>
      <c r="DS50" s="11">
        <f t="shared" si="123"/>
        <v>-0.7730104533627381</v>
      </c>
      <c r="DT50" s="10">
        <f t="shared" si="124"/>
        <v>-0.38268343236510122</v>
      </c>
      <c r="DU50" s="11">
        <f t="shared" si="125"/>
        <v>0.92387953251128208</v>
      </c>
      <c r="DV50" s="10">
        <f t="shared" si="126"/>
        <v>0.99518472667219771</v>
      </c>
      <c r="DW50" s="11">
        <f t="shared" si="127"/>
        <v>-9.8017140329551861E-2</v>
      </c>
      <c r="DX50" s="10">
        <f t="shared" si="128"/>
        <v>-0.55557023301959785</v>
      </c>
      <c r="DY50" s="11">
        <f t="shared" si="129"/>
        <v>-0.83146961230254812</v>
      </c>
      <c r="DZ50" s="10">
        <f t="shared" si="130"/>
        <v>-0.47139673682598654</v>
      </c>
      <c r="EA50" s="11">
        <f t="shared" si="131"/>
        <v>0.88192126434836093</v>
      </c>
      <c r="EB50" s="10">
        <f t="shared" si="132"/>
        <v>1</v>
      </c>
      <c r="EC50" s="11">
        <f t="shared" si="133"/>
        <v>-1.9598038469847978E-15</v>
      </c>
    </row>
    <row r="51" spans="1:133">
      <c r="A51">
        <v>43</v>
      </c>
      <c r="B51" s="6">
        <f>PSK!D49</f>
        <v>0.92387953251128629</v>
      </c>
      <c r="C51" s="2"/>
      <c r="D51" s="10">
        <f t="shared" si="4"/>
        <v>1</v>
      </c>
      <c r="E51" s="11">
        <f t="shared" si="5"/>
        <v>0</v>
      </c>
      <c r="F51" s="10">
        <f t="shared" si="6"/>
        <v>-0.51410274419322166</v>
      </c>
      <c r="G51" s="11">
        <f t="shared" si="7"/>
        <v>-0.85772861000027212</v>
      </c>
      <c r="H51" s="10">
        <f t="shared" si="8"/>
        <v>-0.47139673682599786</v>
      </c>
      <c r="I51" s="11">
        <f t="shared" si="9"/>
        <v>0.88192126434835494</v>
      </c>
      <c r="J51" s="10">
        <f t="shared" si="10"/>
        <v>0.99879545620517241</v>
      </c>
      <c r="K51" s="11">
        <f t="shared" si="11"/>
        <v>-4.9067674327417599E-2</v>
      </c>
      <c r="L51" s="10">
        <f t="shared" si="12"/>
        <v>-0.55557023301960173</v>
      </c>
      <c r="M51" s="11">
        <f t="shared" si="13"/>
        <v>-0.83146961230254557</v>
      </c>
      <c r="N51" s="10">
        <f t="shared" si="14"/>
        <v>-0.4275550934302827</v>
      </c>
      <c r="O51" s="11">
        <f t="shared" si="15"/>
        <v>0.90398929312344301</v>
      </c>
      <c r="P51" s="10">
        <f t="shared" si="16"/>
        <v>0.99518472667219693</v>
      </c>
      <c r="Q51" s="11">
        <f t="shared" si="17"/>
        <v>-9.8017140329559785E-2</v>
      </c>
      <c r="R51" s="10">
        <f t="shared" si="18"/>
        <v>-0.59569930449243258</v>
      </c>
      <c r="S51" s="11">
        <f t="shared" si="19"/>
        <v>-0.8032075314806455</v>
      </c>
      <c r="T51" s="10">
        <f t="shared" si="20"/>
        <v>-0.38268343236509078</v>
      </c>
      <c r="U51" s="11">
        <f t="shared" si="21"/>
        <v>0.92387953251128629</v>
      </c>
      <c r="V51" s="10">
        <f t="shared" si="22"/>
        <v>0.9891765099647809</v>
      </c>
      <c r="W51" s="11">
        <f t="shared" si="23"/>
        <v>-0.14673047445536228</v>
      </c>
      <c r="X51" s="10">
        <f t="shared" si="24"/>
        <v>-0.63439328416364438</v>
      </c>
      <c r="Y51" s="11">
        <f t="shared" si="25"/>
        <v>-0.77301045336273788</v>
      </c>
      <c r="Z51" s="10">
        <f t="shared" si="26"/>
        <v>-0.33688985339222316</v>
      </c>
      <c r="AA51" s="11">
        <f t="shared" si="27"/>
        <v>0.9415440651830197</v>
      </c>
      <c r="AB51" s="10">
        <f t="shared" si="28"/>
        <v>0.98078528040323076</v>
      </c>
      <c r="AC51" s="11">
        <f t="shared" si="29"/>
        <v>-0.19509032201612664</v>
      </c>
      <c r="AD51" s="10">
        <f t="shared" si="30"/>
        <v>-0.67155895484701844</v>
      </c>
      <c r="AE51" s="11">
        <f t="shared" si="31"/>
        <v>-0.74095112535495911</v>
      </c>
      <c r="AF51" s="10">
        <f t="shared" si="32"/>
        <v>-0.29028467725446422</v>
      </c>
      <c r="AG51" s="11">
        <f t="shared" si="33"/>
        <v>0.95694033573220827</v>
      </c>
      <c r="AH51" s="10">
        <f t="shared" si="34"/>
        <v>0.97003125319454497</v>
      </c>
      <c r="AI51" s="11">
        <f t="shared" si="35"/>
        <v>-0.24298017990326015</v>
      </c>
      <c r="AJ51" s="10">
        <f t="shared" si="36"/>
        <v>-0.70710678118654602</v>
      </c>
      <c r="AK51" s="11">
        <f t="shared" si="37"/>
        <v>-0.70710678118654913</v>
      </c>
      <c r="AL51" s="10">
        <f t="shared" si="38"/>
        <v>-0.24298017990326443</v>
      </c>
      <c r="AM51" s="11">
        <f t="shared" si="39"/>
        <v>0.97003125319454386</v>
      </c>
      <c r="AN51" s="10">
        <f t="shared" si="40"/>
        <v>0.9569403357322086</v>
      </c>
      <c r="AO51" s="11">
        <f t="shared" si="41"/>
        <v>-0.29028467725446339</v>
      </c>
      <c r="AP51" s="10">
        <f t="shared" si="42"/>
        <v>-0.74095112535495611</v>
      </c>
      <c r="AQ51" s="11">
        <f t="shared" si="43"/>
        <v>-0.67155895484702166</v>
      </c>
      <c r="AR51" s="10">
        <f t="shared" si="44"/>
        <v>-0.19509032201613097</v>
      </c>
      <c r="AS51" s="11">
        <f t="shared" si="45"/>
        <v>0.98078528040322988</v>
      </c>
      <c r="AT51" s="10">
        <f t="shared" si="46"/>
        <v>0.94154406518302114</v>
      </c>
      <c r="AU51" s="11">
        <f t="shared" si="47"/>
        <v>-0.336889853392219</v>
      </c>
      <c r="AV51" s="10">
        <f t="shared" si="48"/>
        <v>-0.77301045336273277</v>
      </c>
      <c r="AW51" s="11">
        <f t="shared" si="49"/>
        <v>-0.63439328416365059</v>
      </c>
      <c r="AX51" s="10">
        <f t="shared" si="50"/>
        <v>-0.14673047445536663</v>
      </c>
      <c r="AY51" s="11">
        <f t="shared" si="51"/>
        <v>0.98917650996478024</v>
      </c>
      <c r="AZ51" s="10">
        <f t="shared" si="52"/>
        <v>0.92387953251128807</v>
      </c>
      <c r="BA51" s="11">
        <f t="shared" si="53"/>
        <v>-0.38268343236508673</v>
      </c>
      <c r="BB51" s="10">
        <f t="shared" si="54"/>
        <v>-0.80320753148064394</v>
      </c>
      <c r="BC51" s="11">
        <f t="shared" si="55"/>
        <v>-0.59569930449243469</v>
      </c>
      <c r="BD51" s="10">
        <f t="shared" si="56"/>
        <v>-9.8017140329560631E-2</v>
      </c>
      <c r="BE51" s="11">
        <f t="shared" si="57"/>
        <v>0.99518472667219693</v>
      </c>
      <c r="BF51" s="10">
        <f t="shared" si="58"/>
        <v>0.90398929312344567</v>
      </c>
      <c r="BG51" s="11">
        <f t="shared" si="59"/>
        <v>-0.42755509343027714</v>
      </c>
      <c r="BH51" s="10">
        <f t="shared" si="60"/>
        <v>-0.83146961230254313</v>
      </c>
      <c r="BI51" s="11">
        <f t="shared" si="61"/>
        <v>-0.5555702330196054</v>
      </c>
      <c r="BJ51" s="10">
        <f t="shared" si="62"/>
        <v>-4.9067674327420235E-2</v>
      </c>
      <c r="BK51" s="11">
        <f t="shared" si="63"/>
        <v>0.99879545620517229</v>
      </c>
      <c r="BL51" s="10">
        <f t="shared" si="64"/>
        <v>0.8819212643483586</v>
      </c>
      <c r="BM51" s="11">
        <f t="shared" si="65"/>
        <v>-0.47139673682599087</v>
      </c>
      <c r="BN51" s="10">
        <f t="shared" si="66"/>
        <v>-0.85772861000027256</v>
      </c>
      <c r="BO51" s="11">
        <f t="shared" si="67"/>
        <v>-0.51410274419322077</v>
      </c>
      <c r="BP51" s="10">
        <f t="shared" si="68"/>
        <v>-4.4104260174537835E-15</v>
      </c>
      <c r="BQ51" s="11">
        <f t="shared" si="69"/>
        <v>1</v>
      </c>
      <c r="BR51" s="10">
        <f t="shared" si="70"/>
        <v>0.85772861000026979</v>
      </c>
      <c r="BS51" s="11">
        <f t="shared" si="71"/>
        <v>-0.51410274419322544</v>
      </c>
      <c r="BT51" s="10">
        <f t="shared" si="72"/>
        <v>-0.88192126434835449</v>
      </c>
      <c r="BU51" s="11">
        <f t="shared" si="73"/>
        <v>-0.47139673682599864</v>
      </c>
      <c r="BV51" s="10">
        <f t="shared" si="74"/>
        <v>4.9067674327411423E-2</v>
      </c>
      <c r="BW51" s="11">
        <f t="shared" si="75"/>
        <v>0.99879545620517274</v>
      </c>
      <c r="BX51" s="10">
        <f t="shared" si="76"/>
        <v>0.83146961230254401</v>
      </c>
      <c r="BY51" s="11">
        <f t="shared" si="77"/>
        <v>-0.55557023301960395</v>
      </c>
      <c r="BZ51" s="10">
        <f t="shared" si="78"/>
        <v>-0.90398929312344189</v>
      </c>
      <c r="CA51" s="11">
        <f t="shared" si="79"/>
        <v>-0.42755509343028508</v>
      </c>
      <c r="CB51" s="10">
        <f t="shared" si="80"/>
        <v>9.8017140329551861E-2</v>
      </c>
      <c r="CC51" s="11">
        <f t="shared" si="81"/>
        <v>0.99518472667219771</v>
      </c>
      <c r="CD51" s="10">
        <f t="shared" si="82"/>
        <v>0.80320753148064494</v>
      </c>
      <c r="CE51" s="11">
        <f t="shared" si="83"/>
        <v>-0.59569930449243336</v>
      </c>
      <c r="CF51" s="10">
        <f t="shared" si="84"/>
        <v>-0.92387953251128463</v>
      </c>
      <c r="CG51" s="11">
        <f t="shared" si="85"/>
        <v>-0.38268343236509489</v>
      </c>
      <c r="CH51" s="10">
        <f t="shared" si="86"/>
        <v>0.1467304744553509</v>
      </c>
      <c r="CI51" s="11">
        <f t="shared" si="87"/>
        <v>0.98917650996478257</v>
      </c>
      <c r="CJ51" s="10">
        <f t="shared" si="88"/>
        <v>0.77301045336273833</v>
      </c>
      <c r="CK51" s="11">
        <f t="shared" si="89"/>
        <v>-0.63439328416364382</v>
      </c>
      <c r="CL51" s="10">
        <f t="shared" si="90"/>
        <v>-0.94154406518301814</v>
      </c>
      <c r="CM51" s="11">
        <f t="shared" si="91"/>
        <v>-0.33688985339222732</v>
      </c>
      <c r="CN51" s="10">
        <f t="shared" si="92"/>
        <v>0.19509032201611534</v>
      </c>
      <c r="CO51" s="11">
        <f t="shared" si="93"/>
        <v>0.98078528040323298</v>
      </c>
      <c r="CP51" s="10">
        <f t="shared" si="94"/>
        <v>0.7409511253549621</v>
      </c>
      <c r="CQ51" s="11">
        <f t="shared" si="95"/>
        <v>-0.67155895484701511</v>
      </c>
      <c r="CR51" s="10">
        <f t="shared" si="96"/>
        <v>-0.95694033573220594</v>
      </c>
      <c r="CS51" s="11">
        <f t="shared" si="97"/>
        <v>-0.29028467725447182</v>
      </c>
      <c r="CT51" s="10">
        <f t="shared" si="98"/>
        <v>0.24298017990326279</v>
      </c>
      <c r="CU51" s="11">
        <f t="shared" si="99"/>
        <v>0.97003125319454431</v>
      </c>
      <c r="CV51" s="10">
        <f t="shared" si="100"/>
        <v>0.70710678118655224</v>
      </c>
      <c r="CW51" s="11">
        <f t="shared" si="101"/>
        <v>-0.7071067811865428</v>
      </c>
      <c r="CX51" s="10">
        <f t="shared" si="102"/>
        <v>-0.97003125319454109</v>
      </c>
      <c r="CY51" s="11">
        <f t="shared" si="103"/>
        <v>-0.24298017990327561</v>
      </c>
      <c r="CZ51" s="10">
        <f t="shared" si="104"/>
        <v>0.29028467725445917</v>
      </c>
      <c r="DA51" s="11">
        <f t="shared" si="105"/>
        <v>0.95694033573220982</v>
      </c>
      <c r="DB51" s="10">
        <f t="shared" si="106"/>
        <v>0.67155895484702488</v>
      </c>
      <c r="DC51" s="11">
        <f t="shared" si="107"/>
        <v>-0.74095112535495322</v>
      </c>
      <c r="DD51" s="10">
        <f t="shared" si="108"/>
        <v>-0.98078528040323043</v>
      </c>
      <c r="DE51" s="11">
        <f t="shared" si="109"/>
        <v>-0.19509032201612833</v>
      </c>
      <c r="DF51" s="10">
        <f t="shared" si="110"/>
        <v>0.33688985339221483</v>
      </c>
      <c r="DG51" s="11">
        <f t="shared" si="111"/>
        <v>0.94154406518302269</v>
      </c>
      <c r="DH51" s="10">
        <f t="shared" si="112"/>
        <v>0.63439328416365404</v>
      </c>
      <c r="DI51" s="11">
        <f t="shared" si="113"/>
        <v>-0.77301045336273</v>
      </c>
      <c r="DJ51" s="10">
        <f t="shared" si="114"/>
        <v>-0.98917650996478068</v>
      </c>
      <c r="DK51" s="11">
        <f t="shared" si="115"/>
        <v>-0.14673047445536397</v>
      </c>
      <c r="DL51" s="10">
        <f t="shared" si="116"/>
        <v>0.38268343236508262</v>
      </c>
      <c r="DM51" s="11">
        <f t="shared" si="117"/>
        <v>0.92387953251128974</v>
      </c>
      <c r="DN51" s="10">
        <f t="shared" si="118"/>
        <v>0.5956993044924439</v>
      </c>
      <c r="DO51" s="11">
        <f t="shared" si="119"/>
        <v>-0.80320753148063706</v>
      </c>
      <c r="DP51" s="10">
        <f t="shared" si="120"/>
        <v>-0.99518472667219648</v>
      </c>
      <c r="DQ51" s="11">
        <f t="shared" si="121"/>
        <v>-9.8017140329565017E-2</v>
      </c>
      <c r="DR51" s="10">
        <f t="shared" si="122"/>
        <v>0.42755509343027315</v>
      </c>
      <c r="DS51" s="11">
        <f t="shared" si="123"/>
        <v>0.90398929312344756</v>
      </c>
      <c r="DT51" s="10">
        <f t="shared" si="124"/>
        <v>0.55557023301961506</v>
      </c>
      <c r="DU51" s="11">
        <f t="shared" si="125"/>
        <v>-0.83146961230253669</v>
      </c>
      <c r="DV51" s="10">
        <f t="shared" si="126"/>
        <v>-0.99879545620517274</v>
      </c>
      <c r="DW51" s="11">
        <f t="shared" si="127"/>
        <v>-4.9067674327410445E-2</v>
      </c>
      <c r="DX51" s="10">
        <f t="shared" si="128"/>
        <v>0.47139673682599953</v>
      </c>
      <c r="DY51" s="11">
        <f t="shared" si="129"/>
        <v>0.88192126434835405</v>
      </c>
      <c r="DZ51" s="10">
        <f t="shared" si="130"/>
        <v>0.51410274419322466</v>
      </c>
      <c r="EA51" s="11">
        <f t="shared" si="131"/>
        <v>-0.85772861000027034</v>
      </c>
      <c r="EB51" s="10">
        <f t="shared" si="132"/>
        <v>-1</v>
      </c>
      <c r="EC51" s="11">
        <f t="shared" si="133"/>
        <v>-8.820852034907567E-15</v>
      </c>
    </row>
    <row r="52" spans="1:133">
      <c r="A52">
        <v>44</v>
      </c>
      <c r="B52" s="6">
        <f>PSK!D50</f>
        <v>1</v>
      </c>
      <c r="C52" s="2"/>
      <c r="D52" s="10">
        <f t="shared" si="4"/>
        <v>1</v>
      </c>
      <c r="E52" s="11">
        <f t="shared" si="5"/>
        <v>0</v>
      </c>
      <c r="F52" s="10">
        <f t="shared" si="6"/>
        <v>-0.55557023301960196</v>
      </c>
      <c r="G52" s="11">
        <f t="shared" si="7"/>
        <v>-0.83146961230254546</v>
      </c>
      <c r="H52" s="10">
        <f t="shared" si="8"/>
        <v>-0.38268343236509034</v>
      </c>
      <c r="I52" s="11">
        <f t="shared" si="9"/>
        <v>0.92387953251128652</v>
      </c>
      <c r="J52" s="10">
        <f t="shared" si="10"/>
        <v>0.98078528040323043</v>
      </c>
      <c r="K52" s="11">
        <f t="shared" si="11"/>
        <v>-0.19509032201612825</v>
      </c>
      <c r="L52" s="10">
        <f t="shared" si="12"/>
        <v>-0.70710678118654668</v>
      </c>
      <c r="M52" s="11">
        <f t="shared" si="13"/>
        <v>-0.70710678118654835</v>
      </c>
      <c r="N52" s="10">
        <f t="shared" si="14"/>
        <v>-0.19509032201612803</v>
      </c>
      <c r="O52" s="11">
        <f t="shared" si="15"/>
        <v>0.98078528040323054</v>
      </c>
      <c r="P52" s="10">
        <f t="shared" si="16"/>
        <v>0.92387953251128674</v>
      </c>
      <c r="Q52" s="11">
        <f t="shared" si="17"/>
        <v>-0.38268343236508973</v>
      </c>
      <c r="R52" s="10">
        <f t="shared" si="18"/>
        <v>-0.83146961230254501</v>
      </c>
      <c r="S52" s="11">
        <f t="shared" si="19"/>
        <v>-0.55557023301960251</v>
      </c>
      <c r="T52" s="10">
        <f t="shared" si="20"/>
        <v>-2.4501884895999915E-15</v>
      </c>
      <c r="U52" s="11">
        <f t="shared" si="21"/>
        <v>1</v>
      </c>
      <c r="V52" s="10">
        <f t="shared" si="22"/>
        <v>0.83146961230254479</v>
      </c>
      <c r="W52" s="11">
        <f t="shared" si="23"/>
        <v>-0.55557023301960284</v>
      </c>
      <c r="X52" s="10">
        <f t="shared" si="24"/>
        <v>-0.92387953251128696</v>
      </c>
      <c r="Y52" s="11">
        <f t="shared" si="25"/>
        <v>-0.38268343236508934</v>
      </c>
      <c r="Z52" s="10">
        <f t="shared" si="26"/>
        <v>0.19509032201612497</v>
      </c>
      <c r="AA52" s="11">
        <f t="shared" si="27"/>
        <v>0.9807852804032311</v>
      </c>
      <c r="AB52" s="10">
        <f t="shared" si="28"/>
        <v>0.70710678118654757</v>
      </c>
      <c r="AC52" s="11">
        <f t="shared" si="29"/>
        <v>-0.70710678118654746</v>
      </c>
      <c r="AD52" s="10">
        <f t="shared" si="30"/>
        <v>-0.9807852804032311</v>
      </c>
      <c r="AE52" s="11">
        <f t="shared" si="31"/>
        <v>-0.19509032201612519</v>
      </c>
      <c r="AF52" s="10">
        <f t="shared" si="32"/>
        <v>0.38268343236508912</v>
      </c>
      <c r="AG52" s="11">
        <f t="shared" si="33"/>
        <v>0.92387953251128707</v>
      </c>
      <c r="AH52" s="10">
        <f t="shared" si="34"/>
        <v>0.55557023301960606</v>
      </c>
      <c r="AI52" s="11">
        <f t="shared" si="35"/>
        <v>-0.83146961230254268</v>
      </c>
      <c r="AJ52" s="10">
        <f t="shared" si="36"/>
        <v>-1</v>
      </c>
      <c r="AK52" s="11">
        <f t="shared" si="37"/>
        <v>-4.9003769791999829E-15</v>
      </c>
      <c r="AL52" s="10">
        <f t="shared" si="38"/>
        <v>0.55557023301960384</v>
      </c>
      <c r="AM52" s="11">
        <f t="shared" si="39"/>
        <v>0.83146961230254424</v>
      </c>
      <c r="AN52" s="10">
        <f t="shared" si="40"/>
        <v>0.38268343236508828</v>
      </c>
      <c r="AO52" s="11">
        <f t="shared" si="41"/>
        <v>-0.9238795325112874</v>
      </c>
      <c r="AP52" s="10">
        <f t="shared" si="42"/>
        <v>-0.98078528040323154</v>
      </c>
      <c r="AQ52" s="11">
        <f t="shared" si="43"/>
        <v>0.19509032201612256</v>
      </c>
      <c r="AR52" s="10">
        <f t="shared" si="44"/>
        <v>0.70710678118654824</v>
      </c>
      <c r="AS52" s="11">
        <f t="shared" si="45"/>
        <v>0.7071067811865468</v>
      </c>
      <c r="AT52" s="10">
        <f t="shared" si="46"/>
        <v>0.19509032201612761</v>
      </c>
      <c r="AU52" s="11">
        <f t="shared" si="47"/>
        <v>-0.98078528040323054</v>
      </c>
      <c r="AV52" s="10">
        <f t="shared" si="48"/>
        <v>-0.92387953251128929</v>
      </c>
      <c r="AW52" s="11">
        <f t="shared" si="49"/>
        <v>0.38268343236508356</v>
      </c>
      <c r="AX52" s="10">
        <f t="shared" si="50"/>
        <v>0.83146961230254135</v>
      </c>
      <c r="AY52" s="11">
        <f t="shared" si="51"/>
        <v>0.55557023301960806</v>
      </c>
      <c r="AZ52" s="10">
        <f t="shared" si="52"/>
        <v>2.4513811119897255E-16</v>
      </c>
      <c r="BA52" s="11">
        <f t="shared" si="53"/>
        <v>-1</v>
      </c>
      <c r="BB52" s="10">
        <f t="shared" si="54"/>
        <v>-0.83146961230254557</v>
      </c>
      <c r="BC52" s="11">
        <f t="shared" si="55"/>
        <v>0.55557023301960173</v>
      </c>
      <c r="BD52" s="10">
        <f t="shared" si="56"/>
        <v>0.92387953251128918</v>
      </c>
      <c r="BE52" s="11">
        <f t="shared" si="57"/>
        <v>0.38268343236508401</v>
      </c>
      <c r="BF52" s="10">
        <f t="shared" si="58"/>
        <v>-0.19509032201612017</v>
      </c>
      <c r="BG52" s="11">
        <f t="shared" si="59"/>
        <v>-0.9807852804032321</v>
      </c>
      <c r="BH52" s="10">
        <f t="shared" si="60"/>
        <v>-0.70710678118654857</v>
      </c>
      <c r="BI52" s="11">
        <f t="shared" si="61"/>
        <v>0.70710678118654646</v>
      </c>
      <c r="BJ52" s="10">
        <f t="shared" si="62"/>
        <v>0.9807852804032301</v>
      </c>
      <c r="BK52" s="11">
        <f t="shared" si="63"/>
        <v>0.19509032201613</v>
      </c>
      <c r="BL52" s="10">
        <f t="shared" si="64"/>
        <v>-0.38268343236508129</v>
      </c>
      <c r="BM52" s="11">
        <f t="shared" si="65"/>
        <v>-0.92387953251129029</v>
      </c>
      <c r="BN52" s="10">
        <f t="shared" si="66"/>
        <v>-0.55557023301961017</v>
      </c>
      <c r="BO52" s="11">
        <f t="shared" si="67"/>
        <v>0.83146961230254002</v>
      </c>
      <c r="BP52" s="10">
        <f t="shared" si="68"/>
        <v>1</v>
      </c>
      <c r="BQ52" s="11">
        <f t="shared" si="69"/>
        <v>9.8007539583999659E-15</v>
      </c>
      <c r="BR52" s="10">
        <f t="shared" si="70"/>
        <v>-0.55557023301960562</v>
      </c>
      <c r="BS52" s="11">
        <f t="shared" si="71"/>
        <v>-0.8314696123025429</v>
      </c>
      <c r="BT52" s="10">
        <f t="shared" si="72"/>
        <v>-0.38268343236508628</v>
      </c>
      <c r="BU52" s="11">
        <f t="shared" si="73"/>
        <v>0.92387953251128818</v>
      </c>
      <c r="BV52" s="10">
        <f t="shared" si="74"/>
        <v>0.98078528040323254</v>
      </c>
      <c r="BW52" s="11">
        <f t="shared" si="75"/>
        <v>-0.19509032201611776</v>
      </c>
      <c r="BX52" s="10">
        <f t="shared" si="76"/>
        <v>-0.70710678118654979</v>
      </c>
      <c r="BY52" s="11">
        <f t="shared" si="77"/>
        <v>-0.70710678118654524</v>
      </c>
      <c r="BZ52" s="10">
        <f t="shared" si="78"/>
        <v>-0.19509032201612544</v>
      </c>
      <c r="CA52" s="11">
        <f t="shared" si="79"/>
        <v>0.98078528040323099</v>
      </c>
      <c r="CB52" s="10">
        <f t="shared" si="80"/>
        <v>0.92387953251129118</v>
      </c>
      <c r="CC52" s="11">
        <f t="shared" si="81"/>
        <v>-0.38268343236507901</v>
      </c>
      <c r="CD52" s="10">
        <f t="shared" si="82"/>
        <v>-0.83146961230253857</v>
      </c>
      <c r="CE52" s="11">
        <f t="shared" si="83"/>
        <v>-0.55557023301961217</v>
      </c>
      <c r="CF52" s="10">
        <f t="shared" si="84"/>
        <v>1.9599122672020464E-15</v>
      </c>
      <c r="CG52" s="11">
        <f t="shared" si="85"/>
        <v>1</v>
      </c>
      <c r="CH52" s="10">
        <f t="shared" si="86"/>
        <v>0.83146961230255223</v>
      </c>
      <c r="CI52" s="11">
        <f t="shared" si="87"/>
        <v>-0.55557023301959174</v>
      </c>
      <c r="CJ52" s="10">
        <f t="shared" si="88"/>
        <v>-0.92387953251128729</v>
      </c>
      <c r="CK52" s="11">
        <f t="shared" si="89"/>
        <v>-0.38268343236508851</v>
      </c>
      <c r="CL52" s="10">
        <f t="shared" si="90"/>
        <v>0.19509032201611534</v>
      </c>
      <c r="CM52" s="11">
        <f t="shared" si="91"/>
        <v>0.98078528040323298</v>
      </c>
      <c r="CN52" s="10">
        <f t="shared" si="92"/>
        <v>0.70710678118655701</v>
      </c>
      <c r="CO52" s="11">
        <f t="shared" si="93"/>
        <v>-0.70710678118653802</v>
      </c>
      <c r="CP52" s="10">
        <f t="shared" si="94"/>
        <v>-0.98078528040323054</v>
      </c>
      <c r="CQ52" s="11">
        <f t="shared" si="95"/>
        <v>-0.19509032201612786</v>
      </c>
      <c r="CR52" s="10">
        <f t="shared" si="96"/>
        <v>0.38268343236507674</v>
      </c>
      <c r="CS52" s="11">
        <f t="shared" si="97"/>
        <v>0.92387953251129218</v>
      </c>
      <c r="CT52" s="10">
        <f t="shared" si="98"/>
        <v>0.5555702330196024</v>
      </c>
      <c r="CU52" s="11">
        <f t="shared" si="99"/>
        <v>-0.83146961230254512</v>
      </c>
      <c r="CV52" s="10">
        <f t="shared" si="100"/>
        <v>-1</v>
      </c>
      <c r="CW52" s="11">
        <f t="shared" si="101"/>
        <v>-4.9027622239794511E-16</v>
      </c>
      <c r="CX52" s="10">
        <f t="shared" si="102"/>
        <v>0.55557023301958974</v>
      </c>
      <c r="CY52" s="11">
        <f t="shared" si="103"/>
        <v>0.83146961230255356</v>
      </c>
      <c r="CZ52" s="10">
        <f t="shared" si="104"/>
        <v>0.38268343236509078</v>
      </c>
      <c r="DA52" s="11">
        <f t="shared" si="105"/>
        <v>-0.92387953251128629</v>
      </c>
      <c r="DB52" s="10">
        <f t="shared" si="106"/>
        <v>-0.98078528040323076</v>
      </c>
      <c r="DC52" s="11">
        <f t="shared" si="107"/>
        <v>0.19509032201612689</v>
      </c>
      <c r="DD52" s="10">
        <f t="shared" si="108"/>
        <v>0.70710678118655634</v>
      </c>
      <c r="DE52" s="11">
        <f t="shared" si="109"/>
        <v>0.70710678118653869</v>
      </c>
      <c r="DF52" s="10">
        <f t="shared" si="110"/>
        <v>0.19509032201613025</v>
      </c>
      <c r="DG52" s="11">
        <f t="shared" si="111"/>
        <v>-0.9807852804032301</v>
      </c>
      <c r="DH52" s="10">
        <f t="shared" si="112"/>
        <v>-0.92387953251129307</v>
      </c>
      <c r="DI52" s="11">
        <f t="shared" si="113"/>
        <v>0.38268343236507452</v>
      </c>
      <c r="DJ52" s="10">
        <f t="shared" si="114"/>
        <v>0.83146961230254379</v>
      </c>
      <c r="DK52" s="11">
        <f t="shared" si="115"/>
        <v>0.5555702330196044</v>
      </c>
      <c r="DL52" s="10">
        <f t="shared" si="116"/>
        <v>2.9404647119979366E-15</v>
      </c>
      <c r="DM52" s="11">
        <f t="shared" si="117"/>
        <v>-1</v>
      </c>
      <c r="DN52" s="10">
        <f t="shared" si="118"/>
        <v>-0.83146961230255489</v>
      </c>
      <c r="DO52" s="11">
        <f t="shared" si="119"/>
        <v>0.55557023301958774</v>
      </c>
      <c r="DP52" s="10">
        <f t="shared" si="120"/>
        <v>0.92387953251128541</v>
      </c>
      <c r="DQ52" s="11">
        <f t="shared" si="121"/>
        <v>0.38268343236509306</v>
      </c>
      <c r="DR52" s="10">
        <f t="shared" si="122"/>
        <v>-0.19509032201612447</v>
      </c>
      <c r="DS52" s="11">
        <f t="shared" si="123"/>
        <v>-0.98078528040323121</v>
      </c>
      <c r="DT52" s="10">
        <f t="shared" si="124"/>
        <v>-0.70710678118656056</v>
      </c>
      <c r="DU52" s="11">
        <f t="shared" si="125"/>
        <v>0.70710678118653458</v>
      </c>
      <c r="DV52" s="10">
        <f t="shared" si="126"/>
        <v>0.98078528040323232</v>
      </c>
      <c r="DW52" s="11">
        <f t="shared" si="127"/>
        <v>0.19509032201611873</v>
      </c>
      <c r="DX52" s="10">
        <f t="shared" si="128"/>
        <v>-0.38268343236507224</v>
      </c>
      <c r="DY52" s="11">
        <f t="shared" si="129"/>
        <v>-0.92387953251129407</v>
      </c>
      <c r="DZ52" s="10">
        <f t="shared" si="130"/>
        <v>-0.55557023301959463</v>
      </c>
      <c r="EA52" s="11">
        <f t="shared" si="131"/>
        <v>0.83146961230255034</v>
      </c>
      <c r="EB52" s="10">
        <f t="shared" si="132"/>
        <v>1</v>
      </c>
      <c r="EC52" s="11">
        <f t="shared" si="133"/>
        <v>1.9601507916799932E-14</v>
      </c>
    </row>
    <row r="53" spans="1:133">
      <c r="A53">
        <v>45</v>
      </c>
      <c r="B53" s="6">
        <f>PSK!D51</f>
        <v>0.92387953251128685</v>
      </c>
      <c r="C53" s="2"/>
      <c r="D53" s="10">
        <f t="shared" si="4"/>
        <v>1</v>
      </c>
      <c r="E53" s="11">
        <f t="shared" si="5"/>
        <v>0</v>
      </c>
      <c r="F53" s="10">
        <f t="shared" si="6"/>
        <v>-0.59569930449243336</v>
      </c>
      <c r="G53" s="11">
        <f t="shared" si="7"/>
        <v>-0.80320753148064494</v>
      </c>
      <c r="H53" s="10">
        <f t="shared" si="8"/>
        <v>-0.29028467725446244</v>
      </c>
      <c r="I53" s="11">
        <f t="shared" si="9"/>
        <v>0.95694033573220882</v>
      </c>
      <c r="J53" s="10">
        <f t="shared" si="10"/>
        <v>0.94154406518302092</v>
      </c>
      <c r="K53" s="11">
        <f t="shared" si="11"/>
        <v>-0.33688985339221955</v>
      </c>
      <c r="L53" s="10">
        <f t="shared" si="12"/>
        <v>-0.83146961230254512</v>
      </c>
      <c r="M53" s="11">
        <f t="shared" si="13"/>
        <v>-0.55557023301960229</v>
      </c>
      <c r="N53" s="10">
        <f t="shared" si="14"/>
        <v>4.9067674327417418E-2</v>
      </c>
      <c r="O53" s="11">
        <f t="shared" si="15"/>
        <v>0.99879545620517241</v>
      </c>
      <c r="P53" s="10">
        <f t="shared" si="16"/>
        <v>0.77301045336273766</v>
      </c>
      <c r="Q53" s="11">
        <f t="shared" si="17"/>
        <v>-0.63439328416364471</v>
      </c>
      <c r="R53" s="10">
        <f t="shared" si="18"/>
        <v>-0.97003125319454409</v>
      </c>
      <c r="S53" s="11">
        <f t="shared" si="19"/>
        <v>-0.24298017990326368</v>
      </c>
      <c r="T53" s="10">
        <f t="shared" si="20"/>
        <v>0.38268343236508956</v>
      </c>
      <c r="U53" s="11">
        <f t="shared" si="21"/>
        <v>0.92387953251128685</v>
      </c>
      <c r="V53" s="10">
        <f t="shared" si="22"/>
        <v>0.51410274419322388</v>
      </c>
      <c r="W53" s="11">
        <f t="shared" si="23"/>
        <v>-0.85772861000027079</v>
      </c>
      <c r="X53" s="10">
        <f t="shared" si="24"/>
        <v>-0.99518472667219704</v>
      </c>
      <c r="Y53" s="11">
        <f t="shared" si="25"/>
        <v>9.801714032955941E-2</v>
      </c>
      <c r="Z53" s="10">
        <f t="shared" si="26"/>
        <v>0.67155895484701589</v>
      </c>
      <c r="AA53" s="11">
        <f t="shared" si="27"/>
        <v>0.74095112535496144</v>
      </c>
      <c r="AB53" s="10">
        <f t="shared" si="28"/>
        <v>0.19509032201613036</v>
      </c>
      <c r="AC53" s="11">
        <f t="shared" si="29"/>
        <v>-0.98078528040322999</v>
      </c>
      <c r="AD53" s="10">
        <f t="shared" si="30"/>
        <v>-0.90398929312344223</v>
      </c>
      <c r="AE53" s="11">
        <f t="shared" si="31"/>
        <v>0.42755509343028453</v>
      </c>
      <c r="AF53" s="10">
        <f t="shared" si="32"/>
        <v>0.88192126434835527</v>
      </c>
      <c r="AG53" s="11">
        <f t="shared" si="33"/>
        <v>0.47139673682599725</v>
      </c>
      <c r="AH53" s="10">
        <f t="shared" si="34"/>
        <v>-0.14673047445535647</v>
      </c>
      <c r="AI53" s="11">
        <f t="shared" si="35"/>
        <v>-0.98917650996478179</v>
      </c>
      <c r="AJ53" s="10">
        <f t="shared" si="36"/>
        <v>-0.70710678118654791</v>
      </c>
      <c r="AK53" s="11">
        <f t="shared" si="37"/>
        <v>0.70710678118654713</v>
      </c>
      <c r="AL53" s="10">
        <f t="shared" si="38"/>
        <v>0.98917650996478157</v>
      </c>
      <c r="AM53" s="11">
        <f t="shared" si="39"/>
        <v>0.14673047445535745</v>
      </c>
      <c r="AN53" s="10">
        <f t="shared" si="40"/>
        <v>-0.47139673682599326</v>
      </c>
      <c r="AO53" s="11">
        <f t="shared" si="41"/>
        <v>-0.88192126434835738</v>
      </c>
      <c r="AP53" s="10">
        <f t="shared" si="42"/>
        <v>-0.42755509343028864</v>
      </c>
      <c r="AQ53" s="11">
        <f t="shared" si="43"/>
        <v>0.90398929312344023</v>
      </c>
      <c r="AR53" s="10">
        <f t="shared" si="44"/>
        <v>0.98078528040323087</v>
      </c>
      <c r="AS53" s="11">
        <f t="shared" si="45"/>
        <v>-0.19509032201612592</v>
      </c>
      <c r="AT53" s="10">
        <f t="shared" si="46"/>
        <v>-0.74095112535496077</v>
      </c>
      <c r="AU53" s="11">
        <f t="shared" si="47"/>
        <v>-0.67155895484701655</v>
      </c>
      <c r="AV53" s="10">
        <f t="shared" si="48"/>
        <v>-9.8017140329567459E-2</v>
      </c>
      <c r="AW53" s="11">
        <f t="shared" si="49"/>
        <v>0.99518472667219626</v>
      </c>
      <c r="AX53" s="10">
        <f t="shared" si="50"/>
        <v>0.85772861000027312</v>
      </c>
      <c r="AY53" s="11">
        <f t="shared" si="51"/>
        <v>-0.51410274419322</v>
      </c>
      <c r="AZ53" s="10">
        <f t="shared" si="52"/>
        <v>-0.92387953251128507</v>
      </c>
      <c r="BA53" s="11">
        <f t="shared" si="53"/>
        <v>-0.38268343236509372</v>
      </c>
      <c r="BB53" s="10">
        <f t="shared" si="54"/>
        <v>0.24298017990326443</v>
      </c>
      <c r="BC53" s="11">
        <f t="shared" si="55"/>
        <v>0.97003125319454386</v>
      </c>
      <c r="BD53" s="10">
        <f t="shared" si="56"/>
        <v>0.63439328416364127</v>
      </c>
      <c r="BE53" s="11">
        <f t="shared" si="57"/>
        <v>-0.77301045336274044</v>
      </c>
      <c r="BF53" s="10">
        <f t="shared" si="58"/>
        <v>-0.99879545620517218</v>
      </c>
      <c r="BG53" s="11">
        <f t="shared" si="59"/>
        <v>-4.9067674327421942E-2</v>
      </c>
      <c r="BH53" s="10">
        <f t="shared" si="60"/>
        <v>0.55557023301960295</v>
      </c>
      <c r="BI53" s="11">
        <f t="shared" si="61"/>
        <v>0.83146961230254468</v>
      </c>
      <c r="BJ53" s="10">
        <f t="shared" si="62"/>
        <v>0.33688985339222133</v>
      </c>
      <c r="BK53" s="11">
        <f t="shared" si="63"/>
        <v>-0.94154406518302036</v>
      </c>
      <c r="BL53" s="10">
        <f t="shared" si="64"/>
        <v>-0.95694033573221193</v>
      </c>
      <c r="BM53" s="11">
        <f t="shared" si="65"/>
        <v>0.29028467725445212</v>
      </c>
      <c r="BN53" s="10">
        <f t="shared" si="66"/>
        <v>0.80320753148064139</v>
      </c>
      <c r="BO53" s="11">
        <f t="shared" si="67"/>
        <v>0.59569930449243802</v>
      </c>
      <c r="BP53" s="10">
        <f t="shared" si="68"/>
        <v>9.8022718414414456E-16</v>
      </c>
      <c r="BQ53" s="11">
        <f t="shared" si="69"/>
        <v>-1</v>
      </c>
      <c r="BR53" s="10">
        <f t="shared" si="70"/>
        <v>-0.80320753148064261</v>
      </c>
      <c r="BS53" s="11">
        <f t="shared" si="71"/>
        <v>0.59569930449243647</v>
      </c>
      <c r="BT53" s="10">
        <f t="shared" si="72"/>
        <v>0.95694033573221138</v>
      </c>
      <c r="BU53" s="11">
        <f t="shared" si="73"/>
        <v>0.290284677254454</v>
      </c>
      <c r="BV53" s="10">
        <f t="shared" si="74"/>
        <v>-0.33688985339221944</v>
      </c>
      <c r="BW53" s="11">
        <f t="shared" si="75"/>
        <v>-0.94154406518302103</v>
      </c>
      <c r="BX53" s="10">
        <f t="shared" si="76"/>
        <v>-0.5555702330196105</v>
      </c>
      <c r="BY53" s="11">
        <f t="shared" si="77"/>
        <v>0.83146961230253968</v>
      </c>
      <c r="BZ53" s="10">
        <f t="shared" si="78"/>
        <v>0.99879545620517263</v>
      </c>
      <c r="CA53" s="11">
        <f t="shared" si="79"/>
        <v>-4.9067674327412887E-2</v>
      </c>
      <c r="CB53" s="10">
        <f t="shared" si="80"/>
        <v>-0.63439328416363427</v>
      </c>
      <c r="CC53" s="11">
        <f t="shared" si="81"/>
        <v>-0.7730104533627461</v>
      </c>
      <c r="CD53" s="10">
        <f t="shared" si="82"/>
        <v>-0.24298017990327322</v>
      </c>
      <c r="CE53" s="11">
        <f t="shared" si="83"/>
        <v>0.97003125319454164</v>
      </c>
      <c r="CF53" s="10">
        <f t="shared" si="84"/>
        <v>0.92387953251128863</v>
      </c>
      <c r="CG53" s="11">
        <f t="shared" si="85"/>
        <v>-0.38268343236508534</v>
      </c>
      <c r="CH53" s="10">
        <f t="shared" si="86"/>
        <v>-0.85772861000026479</v>
      </c>
      <c r="CI53" s="11">
        <f t="shared" si="87"/>
        <v>-0.51410274419323387</v>
      </c>
      <c r="CJ53" s="10">
        <f t="shared" si="88"/>
        <v>9.8017140329565502E-2</v>
      </c>
      <c r="CK53" s="11">
        <f t="shared" si="89"/>
        <v>0.99518472667219637</v>
      </c>
      <c r="CL53" s="10">
        <f t="shared" si="90"/>
        <v>0.7409511253549621</v>
      </c>
      <c r="CM53" s="11">
        <f t="shared" si="91"/>
        <v>-0.67155895484701511</v>
      </c>
      <c r="CN53" s="10">
        <f t="shared" si="92"/>
        <v>-0.98078528040322777</v>
      </c>
      <c r="CO53" s="11">
        <f t="shared" si="93"/>
        <v>-0.19509032201614179</v>
      </c>
      <c r="CP53" s="10">
        <f t="shared" si="94"/>
        <v>0.42755509343028686</v>
      </c>
      <c r="CQ53" s="11">
        <f t="shared" si="95"/>
        <v>0.90398929312344112</v>
      </c>
      <c r="CR53" s="10">
        <f t="shared" si="96"/>
        <v>0.47139673682600125</v>
      </c>
      <c r="CS53" s="11">
        <f t="shared" si="97"/>
        <v>-0.88192126434835316</v>
      </c>
      <c r="CT53" s="10">
        <f t="shared" si="98"/>
        <v>-0.9891765099647809</v>
      </c>
      <c r="CU53" s="11">
        <f t="shared" si="99"/>
        <v>0.14673047445536253</v>
      </c>
      <c r="CV53" s="10">
        <f t="shared" si="100"/>
        <v>0.70710678118654147</v>
      </c>
      <c r="CW53" s="11">
        <f t="shared" si="101"/>
        <v>0.70710678118655357</v>
      </c>
      <c r="CX53" s="10">
        <f t="shared" si="102"/>
        <v>0.14673047445537948</v>
      </c>
      <c r="CY53" s="11">
        <f t="shared" si="103"/>
        <v>-0.98917650996477835</v>
      </c>
      <c r="CZ53" s="10">
        <f t="shared" si="104"/>
        <v>-0.88192126434835449</v>
      </c>
      <c r="DA53" s="11">
        <f t="shared" si="105"/>
        <v>0.47139673682599864</v>
      </c>
      <c r="DB53" s="10">
        <f t="shared" si="106"/>
        <v>0.90398929312343979</v>
      </c>
      <c r="DC53" s="11">
        <f t="shared" si="107"/>
        <v>0.42755509343028952</v>
      </c>
      <c r="DD53" s="10">
        <f t="shared" si="108"/>
        <v>-0.19509032201613891</v>
      </c>
      <c r="DE53" s="11">
        <f t="shared" si="109"/>
        <v>-0.98078528040322832</v>
      </c>
      <c r="DF53" s="10">
        <f t="shared" si="110"/>
        <v>-0.67155895484701733</v>
      </c>
      <c r="DG53" s="11">
        <f t="shared" si="111"/>
        <v>0.74095112535496011</v>
      </c>
      <c r="DH53" s="10">
        <f t="shared" si="112"/>
        <v>0.99518472667219615</v>
      </c>
      <c r="DI53" s="11">
        <f t="shared" si="113"/>
        <v>9.8017140329568431E-2</v>
      </c>
      <c r="DJ53" s="10">
        <f t="shared" si="114"/>
        <v>-0.51410274419321911</v>
      </c>
      <c r="DK53" s="11">
        <f t="shared" si="115"/>
        <v>-0.85772861000027367</v>
      </c>
      <c r="DL53" s="10">
        <f t="shared" si="116"/>
        <v>-0.38268343236508806</v>
      </c>
      <c r="DM53" s="11">
        <f t="shared" si="117"/>
        <v>0.9238795325112874</v>
      </c>
      <c r="DN53" s="10">
        <f t="shared" si="118"/>
        <v>0.97003125319454586</v>
      </c>
      <c r="DO53" s="11">
        <f t="shared" si="119"/>
        <v>-0.2429801799032566</v>
      </c>
      <c r="DP53" s="10">
        <f t="shared" si="120"/>
        <v>-0.77301045336273522</v>
      </c>
      <c r="DQ53" s="11">
        <f t="shared" si="121"/>
        <v>-0.6343932841636476</v>
      </c>
      <c r="DR53" s="10">
        <f t="shared" si="122"/>
        <v>-4.9067674327415829E-2</v>
      </c>
      <c r="DS53" s="11">
        <f t="shared" si="123"/>
        <v>0.99879545620517252</v>
      </c>
      <c r="DT53" s="10">
        <f t="shared" si="124"/>
        <v>0.83146961230255712</v>
      </c>
      <c r="DU53" s="11">
        <f t="shared" si="125"/>
        <v>-0.55557023301958441</v>
      </c>
      <c r="DV53" s="10">
        <f t="shared" si="126"/>
        <v>-0.94154406518301526</v>
      </c>
      <c r="DW53" s="11">
        <f t="shared" si="127"/>
        <v>-0.33688985339223559</v>
      </c>
      <c r="DX53" s="10">
        <f t="shared" si="128"/>
        <v>0.29028467725445117</v>
      </c>
      <c r="DY53" s="11">
        <f t="shared" si="129"/>
        <v>0.95694033573221227</v>
      </c>
      <c r="DZ53" s="10">
        <f t="shared" si="130"/>
        <v>0.5956993044924388</v>
      </c>
      <c r="EA53" s="11">
        <f t="shared" si="131"/>
        <v>-0.80320753148064084</v>
      </c>
      <c r="EB53" s="10">
        <f t="shared" si="132"/>
        <v>-1</v>
      </c>
      <c r="EC53" s="11">
        <f t="shared" si="133"/>
        <v>-1.9604543682882891E-15</v>
      </c>
    </row>
    <row r="54" spans="1:133">
      <c r="A54">
        <v>46</v>
      </c>
      <c r="B54" s="6">
        <f>PSK!D52</f>
        <v>0.70710678118654868</v>
      </c>
      <c r="C54" s="2"/>
      <c r="D54" s="10">
        <f t="shared" si="4"/>
        <v>1</v>
      </c>
      <c r="E54" s="11">
        <f t="shared" si="5"/>
        <v>0</v>
      </c>
      <c r="F54" s="10">
        <f t="shared" si="6"/>
        <v>-0.63439328416364538</v>
      </c>
      <c r="G54" s="11">
        <f t="shared" si="7"/>
        <v>-0.7730104533627371</v>
      </c>
      <c r="H54" s="10">
        <f t="shared" si="8"/>
        <v>-0.19509032201612866</v>
      </c>
      <c r="I54" s="11">
        <f t="shared" si="9"/>
        <v>0.98078528040323032</v>
      </c>
      <c r="J54" s="10">
        <f t="shared" si="10"/>
        <v>0.88192126434835505</v>
      </c>
      <c r="K54" s="11">
        <f t="shared" si="11"/>
        <v>-0.47139673682599753</v>
      </c>
      <c r="L54" s="10">
        <f t="shared" si="12"/>
        <v>-0.92387953251128641</v>
      </c>
      <c r="M54" s="11">
        <f t="shared" si="13"/>
        <v>-0.3826834323650905</v>
      </c>
      <c r="N54" s="10">
        <f t="shared" si="14"/>
        <v>0.29028467725446266</v>
      </c>
      <c r="O54" s="11">
        <f t="shared" si="15"/>
        <v>0.95694033573220871</v>
      </c>
      <c r="P54" s="10">
        <f t="shared" si="16"/>
        <v>0.55557023301960251</v>
      </c>
      <c r="Q54" s="11">
        <f t="shared" si="17"/>
        <v>-0.83146961230254501</v>
      </c>
      <c r="R54" s="10">
        <f t="shared" si="18"/>
        <v>-0.99518472667219693</v>
      </c>
      <c r="S54" s="11">
        <f t="shared" si="19"/>
        <v>9.801714032955966E-2</v>
      </c>
      <c r="T54" s="10">
        <f t="shared" si="20"/>
        <v>0.70710678118654635</v>
      </c>
      <c r="U54" s="11">
        <f t="shared" si="21"/>
        <v>0.70710678118654868</v>
      </c>
      <c r="V54" s="10">
        <f t="shared" si="22"/>
        <v>9.8017140329562824E-2</v>
      </c>
      <c r="W54" s="11">
        <f t="shared" si="23"/>
        <v>-0.99518472667219671</v>
      </c>
      <c r="X54" s="10">
        <f t="shared" si="24"/>
        <v>-0.8314696123025449</v>
      </c>
      <c r="Y54" s="11">
        <f t="shared" si="25"/>
        <v>0.55557023301960273</v>
      </c>
      <c r="Z54" s="10">
        <f t="shared" si="26"/>
        <v>0.95694033573220783</v>
      </c>
      <c r="AA54" s="11">
        <f t="shared" si="27"/>
        <v>0.29028467725446572</v>
      </c>
      <c r="AB54" s="10">
        <f t="shared" si="28"/>
        <v>-0.38268343236508923</v>
      </c>
      <c r="AC54" s="11">
        <f t="shared" si="29"/>
        <v>-0.92387953251128696</v>
      </c>
      <c r="AD54" s="10">
        <f t="shared" si="30"/>
        <v>-0.47139673682599564</v>
      </c>
      <c r="AE54" s="11">
        <f t="shared" si="31"/>
        <v>0.88192126434835616</v>
      </c>
      <c r="AF54" s="10">
        <f t="shared" si="32"/>
        <v>0.98078528040323087</v>
      </c>
      <c r="AG54" s="11">
        <f t="shared" si="33"/>
        <v>-0.19509032201612642</v>
      </c>
      <c r="AH54" s="10">
        <f t="shared" si="34"/>
        <v>-0.77301045336273311</v>
      </c>
      <c r="AI54" s="11">
        <f t="shared" si="35"/>
        <v>-0.63439328416365026</v>
      </c>
      <c r="AJ54" s="10">
        <f t="shared" si="36"/>
        <v>-3.1852775625451635E-15</v>
      </c>
      <c r="AK54" s="11">
        <f t="shared" si="37"/>
        <v>1</v>
      </c>
      <c r="AL54" s="10">
        <f t="shared" si="38"/>
        <v>0.7730104533627371</v>
      </c>
      <c r="AM54" s="11">
        <f t="shared" si="39"/>
        <v>-0.63439328416364527</v>
      </c>
      <c r="AN54" s="10">
        <f t="shared" si="40"/>
        <v>-0.98078528040322954</v>
      </c>
      <c r="AO54" s="11">
        <f t="shared" si="41"/>
        <v>-0.19509032201613266</v>
      </c>
      <c r="AP54" s="10">
        <f t="shared" si="42"/>
        <v>0.47139673682599625</v>
      </c>
      <c r="AQ54" s="11">
        <f t="shared" si="43"/>
        <v>0.88192126434835572</v>
      </c>
      <c r="AR54" s="10">
        <f t="shared" si="44"/>
        <v>0.38268343236508851</v>
      </c>
      <c r="AS54" s="11">
        <f t="shared" si="45"/>
        <v>-0.92387953251128729</v>
      </c>
      <c r="AT54" s="10">
        <f t="shared" si="46"/>
        <v>-0.95694033573220971</v>
      </c>
      <c r="AU54" s="11">
        <f t="shared" si="47"/>
        <v>0.29028467725445967</v>
      </c>
      <c r="AV54" s="10">
        <f t="shared" si="48"/>
        <v>0.83146961230254135</v>
      </c>
      <c r="AW54" s="11">
        <f t="shared" si="49"/>
        <v>0.55557023301960806</v>
      </c>
      <c r="AX54" s="10">
        <f t="shared" si="50"/>
        <v>-9.8017140329556482E-2</v>
      </c>
      <c r="AY54" s="11">
        <f t="shared" si="51"/>
        <v>-0.99518472667219726</v>
      </c>
      <c r="AZ54" s="10">
        <f t="shared" si="52"/>
        <v>-0.70710678118654835</v>
      </c>
      <c r="BA54" s="11">
        <f t="shared" si="53"/>
        <v>0.70710678118654668</v>
      </c>
      <c r="BB54" s="10">
        <f t="shared" si="54"/>
        <v>0.99518472667219704</v>
      </c>
      <c r="BC54" s="11">
        <f t="shared" si="55"/>
        <v>9.8017140329558924E-2</v>
      </c>
      <c r="BD54" s="10">
        <f t="shared" si="56"/>
        <v>-0.55557023301960606</v>
      </c>
      <c r="BE54" s="11">
        <f t="shared" si="57"/>
        <v>-0.83146961230254268</v>
      </c>
      <c r="BF54" s="10">
        <f t="shared" si="58"/>
        <v>-0.29028467725446877</v>
      </c>
      <c r="BG54" s="11">
        <f t="shared" si="59"/>
        <v>0.95694033573220694</v>
      </c>
      <c r="BH54" s="10">
        <f t="shared" si="60"/>
        <v>0.92387953251128818</v>
      </c>
      <c r="BI54" s="11">
        <f t="shared" si="61"/>
        <v>-0.38268343236508628</v>
      </c>
      <c r="BJ54" s="10">
        <f t="shared" si="62"/>
        <v>-0.88192126434835794</v>
      </c>
      <c r="BK54" s="11">
        <f t="shared" si="63"/>
        <v>-0.47139673682599215</v>
      </c>
      <c r="BL54" s="10">
        <f t="shared" si="64"/>
        <v>0.19509032201611631</v>
      </c>
      <c r="BM54" s="11">
        <f t="shared" si="65"/>
        <v>0.98078528040323287</v>
      </c>
      <c r="BN54" s="10">
        <f t="shared" si="66"/>
        <v>0.63439328416364715</v>
      </c>
      <c r="BO54" s="11">
        <f t="shared" si="67"/>
        <v>-0.77301045336273555</v>
      </c>
      <c r="BP54" s="10">
        <f t="shared" si="68"/>
        <v>-1</v>
      </c>
      <c r="BQ54" s="11">
        <f t="shared" si="69"/>
        <v>-6.370555125090327E-15</v>
      </c>
      <c r="BR54" s="10">
        <f t="shared" si="70"/>
        <v>0.63439328416364826</v>
      </c>
      <c r="BS54" s="11">
        <f t="shared" si="71"/>
        <v>0.77301045336273466</v>
      </c>
      <c r="BT54" s="10">
        <f t="shared" si="72"/>
        <v>0.1950903220161288</v>
      </c>
      <c r="BU54" s="11">
        <f t="shared" si="73"/>
        <v>-0.98078528040323032</v>
      </c>
      <c r="BV54" s="10">
        <f t="shared" si="74"/>
        <v>-0.88192126434835727</v>
      </c>
      <c r="BW54" s="11">
        <f t="shared" si="75"/>
        <v>0.47139673682599348</v>
      </c>
      <c r="BX54" s="10">
        <f t="shared" si="76"/>
        <v>0.9238795325112833</v>
      </c>
      <c r="BY54" s="11">
        <f t="shared" si="77"/>
        <v>0.38268343236509805</v>
      </c>
      <c r="BZ54" s="10">
        <f t="shared" si="78"/>
        <v>-0.29028467725446339</v>
      </c>
      <c r="CA54" s="11">
        <f t="shared" si="79"/>
        <v>-0.9569403357322086</v>
      </c>
      <c r="CB54" s="10">
        <f t="shared" si="80"/>
        <v>-0.55557023301960484</v>
      </c>
      <c r="CC54" s="11">
        <f t="shared" si="81"/>
        <v>0.83146961230254346</v>
      </c>
      <c r="CD54" s="10">
        <f t="shared" si="82"/>
        <v>0.99518472667219759</v>
      </c>
      <c r="CE54" s="11">
        <f t="shared" si="83"/>
        <v>-9.8017140329553318E-2</v>
      </c>
      <c r="CF54" s="10">
        <f t="shared" si="84"/>
        <v>-0.70710678118654946</v>
      </c>
      <c r="CG54" s="11">
        <f t="shared" si="85"/>
        <v>-0.70710678118654557</v>
      </c>
      <c r="CH54" s="10">
        <f t="shared" si="86"/>
        <v>-9.8017140329576244E-2</v>
      </c>
      <c r="CI54" s="11">
        <f t="shared" si="87"/>
        <v>0.99518472667219537</v>
      </c>
      <c r="CJ54" s="10">
        <f t="shared" si="88"/>
        <v>0.83146961230254846</v>
      </c>
      <c r="CK54" s="11">
        <f t="shared" si="89"/>
        <v>-0.55557023301959751</v>
      </c>
      <c r="CL54" s="10">
        <f t="shared" si="90"/>
        <v>-0.95694033573220594</v>
      </c>
      <c r="CM54" s="11">
        <f t="shared" si="91"/>
        <v>-0.29028467725447182</v>
      </c>
      <c r="CN54" s="10">
        <f t="shared" si="92"/>
        <v>0.38268343236507674</v>
      </c>
      <c r="CO54" s="11">
        <f t="shared" si="93"/>
        <v>0.92387953251129218</v>
      </c>
      <c r="CP54" s="10">
        <f t="shared" si="94"/>
        <v>0.47139673682600125</v>
      </c>
      <c r="CQ54" s="11">
        <f t="shared" si="95"/>
        <v>-0.88192126434835316</v>
      </c>
      <c r="CR54" s="10">
        <f t="shared" si="96"/>
        <v>-0.9807852804032321</v>
      </c>
      <c r="CS54" s="11">
        <f t="shared" si="97"/>
        <v>0.19509032201612014</v>
      </c>
      <c r="CT54" s="10">
        <f t="shared" si="98"/>
        <v>0.7730104533627381</v>
      </c>
      <c r="CU54" s="11">
        <f t="shared" si="99"/>
        <v>0.63439328416364416</v>
      </c>
      <c r="CV54" s="10">
        <f t="shared" si="100"/>
        <v>2.4504053300344886E-15</v>
      </c>
      <c r="CW54" s="11">
        <f t="shared" si="101"/>
        <v>-1</v>
      </c>
      <c r="CX54" s="10">
        <f t="shared" si="102"/>
        <v>-0.77301045336274121</v>
      </c>
      <c r="CY54" s="11">
        <f t="shared" si="103"/>
        <v>0.63439328416364038</v>
      </c>
      <c r="CZ54" s="10">
        <f t="shared" si="104"/>
        <v>0.9807852804032311</v>
      </c>
      <c r="DA54" s="11">
        <f t="shared" si="105"/>
        <v>0.19509032201612497</v>
      </c>
      <c r="DB54" s="10">
        <f t="shared" si="106"/>
        <v>-0.47139673682599692</v>
      </c>
      <c r="DC54" s="11">
        <f t="shared" si="107"/>
        <v>-0.88192126434835538</v>
      </c>
      <c r="DD54" s="10">
        <f t="shared" si="108"/>
        <v>-0.38268343236508129</v>
      </c>
      <c r="DE54" s="11">
        <f t="shared" si="109"/>
        <v>0.92387953251129029</v>
      </c>
      <c r="DF54" s="10">
        <f t="shared" si="110"/>
        <v>0.95694033573221149</v>
      </c>
      <c r="DG54" s="11">
        <f t="shared" si="111"/>
        <v>-0.29028467725445356</v>
      </c>
      <c r="DH54" s="10">
        <f t="shared" si="112"/>
        <v>-0.8314696123025378</v>
      </c>
      <c r="DI54" s="11">
        <f t="shared" si="113"/>
        <v>-0.55557023301961339</v>
      </c>
      <c r="DJ54" s="10">
        <f t="shared" si="114"/>
        <v>9.8017140329557217E-2</v>
      </c>
      <c r="DK54" s="11">
        <f t="shared" si="115"/>
        <v>0.99518472667219726</v>
      </c>
      <c r="DL54" s="10">
        <f t="shared" si="116"/>
        <v>0.7071067811865529</v>
      </c>
      <c r="DM54" s="11">
        <f t="shared" si="117"/>
        <v>-0.70710678118654213</v>
      </c>
      <c r="DN54" s="10">
        <f t="shared" si="118"/>
        <v>-0.99518472667219438</v>
      </c>
      <c r="DO54" s="11">
        <f t="shared" si="119"/>
        <v>-9.8017140329586486E-2</v>
      </c>
      <c r="DP54" s="10">
        <f t="shared" si="120"/>
        <v>0.55557023301961261</v>
      </c>
      <c r="DQ54" s="11">
        <f t="shared" si="121"/>
        <v>0.83146961230253835</v>
      </c>
      <c r="DR54" s="10">
        <f t="shared" si="122"/>
        <v>0.2902846772544681</v>
      </c>
      <c r="DS54" s="11">
        <f t="shared" si="123"/>
        <v>-0.95694033573220716</v>
      </c>
      <c r="DT54" s="10">
        <f t="shared" si="124"/>
        <v>-0.92387953251129606</v>
      </c>
      <c r="DU54" s="11">
        <f t="shared" si="125"/>
        <v>0.38268343236506724</v>
      </c>
      <c r="DV54" s="10">
        <f t="shared" si="126"/>
        <v>0.88192126434834828</v>
      </c>
      <c r="DW54" s="11">
        <f t="shared" si="127"/>
        <v>0.4713967368260103</v>
      </c>
      <c r="DX54" s="10">
        <f t="shared" si="128"/>
        <v>-0.195090322016124</v>
      </c>
      <c r="DY54" s="11">
        <f t="shared" si="129"/>
        <v>-0.98078528040323132</v>
      </c>
      <c r="DZ54" s="10">
        <f t="shared" si="130"/>
        <v>-0.63439328416364116</v>
      </c>
      <c r="EA54" s="11">
        <f t="shared" si="131"/>
        <v>0.77301045336274055</v>
      </c>
      <c r="EB54" s="10">
        <f t="shared" si="132"/>
        <v>1</v>
      </c>
      <c r="EC54" s="11">
        <f t="shared" si="133"/>
        <v>1.2741110250180654E-14</v>
      </c>
    </row>
    <row r="55" spans="1:133">
      <c r="A55">
        <v>47</v>
      </c>
      <c r="B55" s="6">
        <f>PSK!D53</f>
        <v>0.38268343236508923</v>
      </c>
      <c r="C55" s="2"/>
      <c r="D55" s="10">
        <f t="shared" si="4"/>
        <v>1</v>
      </c>
      <c r="E55" s="11">
        <f t="shared" si="5"/>
        <v>0</v>
      </c>
      <c r="F55" s="10">
        <f t="shared" si="6"/>
        <v>-0.67155895484701844</v>
      </c>
      <c r="G55" s="11">
        <f t="shared" si="7"/>
        <v>-0.74095112535495899</v>
      </c>
      <c r="H55" s="10">
        <f t="shared" si="8"/>
        <v>-9.8017140329560451E-2</v>
      </c>
      <c r="I55" s="11">
        <f t="shared" si="9"/>
        <v>0.99518472667219693</v>
      </c>
      <c r="J55" s="10">
        <f t="shared" si="10"/>
        <v>0.80320753148064528</v>
      </c>
      <c r="K55" s="11">
        <f t="shared" si="11"/>
        <v>-0.5956993044924328</v>
      </c>
      <c r="L55" s="10">
        <f t="shared" si="12"/>
        <v>-0.98078528040323054</v>
      </c>
      <c r="M55" s="11">
        <f t="shared" si="13"/>
        <v>-0.19509032201612797</v>
      </c>
      <c r="N55" s="10">
        <f t="shared" si="14"/>
        <v>0.51410274419322133</v>
      </c>
      <c r="O55" s="11">
        <f t="shared" si="15"/>
        <v>0.85772861000027234</v>
      </c>
      <c r="P55" s="10">
        <f t="shared" si="16"/>
        <v>0.29028467725446361</v>
      </c>
      <c r="Q55" s="11">
        <f t="shared" si="17"/>
        <v>-0.95694033573220849</v>
      </c>
      <c r="R55" s="10">
        <f t="shared" si="18"/>
        <v>-0.90398929312344345</v>
      </c>
      <c r="S55" s="11">
        <f t="shared" si="19"/>
        <v>0.42755509343028175</v>
      </c>
      <c r="T55" s="10">
        <f t="shared" si="20"/>
        <v>0.92387953251128696</v>
      </c>
      <c r="U55" s="11">
        <f t="shared" si="21"/>
        <v>0.38268343236508923</v>
      </c>
      <c r="V55" s="10">
        <f t="shared" si="22"/>
        <v>-0.33688985339221816</v>
      </c>
      <c r="W55" s="11">
        <f t="shared" si="23"/>
        <v>-0.94154406518302147</v>
      </c>
      <c r="X55" s="10">
        <f t="shared" si="24"/>
        <v>-0.47139673682599853</v>
      </c>
      <c r="Y55" s="11">
        <f t="shared" si="25"/>
        <v>0.88192126434835461</v>
      </c>
      <c r="Z55" s="10">
        <f t="shared" si="26"/>
        <v>0.97003125319454486</v>
      </c>
      <c r="AA55" s="11">
        <f t="shared" si="27"/>
        <v>-0.2429801799032604</v>
      </c>
      <c r="AB55" s="10">
        <f t="shared" si="28"/>
        <v>-0.83146961230254379</v>
      </c>
      <c r="AC55" s="11">
        <f t="shared" si="29"/>
        <v>-0.5555702330196044</v>
      </c>
      <c r="AD55" s="10">
        <f t="shared" si="30"/>
        <v>0.14673047445536361</v>
      </c>
      <c r="AE55" s="11">
        <f t="shared" si="31"/>
        <v>0.98917650996478068</v>
      </c>
      <c r="AF55" s="10">
        <f t="shared" si="32"/>
        <v>0.63439328416364604</v>
      </c>
      <c r="AG55" s="11">
        <f t="shared" si="33"/>
        <v>-0.77301045336273655</v>
      </c>
      <c r="AH55" s="10">
        <f t="shared" si="34"/>
        <v>-0.99879545620517274</v>
      </c>
      <c r="AI55" s="11">
        <f t="shared" si="35"/>
        <v>4.906767432741118E-2</v>
      </c>
      <c r="AJ55" s="10">
        <f t="shared" si="36"/>
        <v>0.70710678118654835</v>
      </c>
      <c r="AK55" s="11">
        <f t="shared" si="37"/>
        <v>0.70710678118654668</v>
      </c>
      <c r="AL55" s="10">
        <f t="shared" si="38"/>
        <v>4.9067674327415829E-2</v>
      </c>
      <c r="AM55" s="11">
        <f t="shared" si="39"/>
        <v>-0.99879545620517252</v>
      </c>
      <c r="AN55" s="10">
        <f t="shared" si="40"/>
        <v>-0.77301045336273944</v>
      </c>
      <c r="AO55" s="11">
        <f t="shared" si="41"/>
        <v>0.63439328416364249</v>
      </c>
      <c r="AP55" s="10">
        <f t="shared" si="42"/>
        <v>0.98917650996478057</v>
      </c>
      <c r="AQ55" s="11">
        <f t="shared" si="43"/>
        <v>0.14673047445536472</v>
      </c>
      <c r="AR55" s="10">
        <f t="shared" si="44"/>
        <v>-0.55557023301960051</v>
      </c>
      <c r="AS55" s="11">
        <f t="shared" si="45"/>
        <v>-0.83146961230254635</v>
      </c>
      <c r="AT55" s="10">
        <f t="shared" si="46"/>
        <v>-0.24298017990326493</v>
      </c>
      <c r="AU55" s="11">
        <f t="shared" si="47"/>
        <v>0.97003125319454375</v>
      </c>
      <c r="AV55" s="10">
        <f t="shared" si="48"/>
        <v>0.88192126434835838</v>
      </c>
      <c r="AW55" s="11">
        <f t="shared" si="49"/>
        <v>-0.47139673682599131</v>
      </c>
      <c r="AX55" s="10">
        <f t="shared" si="50"/>
        <v>-0.9415440651830187</v>
      </c>
      <c r="AY55" s="11">
        <f t="shared" si="51"/>
        <v>-0.33688985339222594</v>
      </c>
      <c r="AZ55" s="10">
        <f t="shared" si="52"/>
        <v>0.3826834323650849</v>
      </c>
      <c r="BA55" s="11">
        <f t="shared" si="53"/>
        <v>0.92387953251128874</v>
      </c>
      <c r="BB55" s="10">
        <f t="shared" si="54"/>
        <v>0.42755509343027959</v>
      </c>
      <c r="BC55" s="11">
        <f t="shared" si="55"/>
        <v>-0.90398929312344456</v>
      </c>
      <c r="BD55" s="10">
        <f t="shared" si="56"/>
        <v>-0.95694033573220783</v>
      </c>
      <c r="BE55" s="11">
        <f t="shared" si="57"/>
        <v>0.29028467725446599</v>
      </c>
      <c r="BF55" s="10">
        <f t="shared" si="58"/>
        <v>0.8577286100002709</v>
      </c>
      <c r="BG55" s="11">
        <f t="shared" si="59"/>
        <v>0.51410274419322377</v>
      </c>
      <c r="BH55" s="10">
        <f t="shared" si="60"/>
        <v>-0.19509032201612689</v>
      </c>
      <c r="BI55" s="11">
        <f t="shared" si="61"/>
        <v>-0.98078528040323076</v>
      </c>
      <c r="BJ55" s="10">
        <f t="shared" si="62"/>
        <v>-0.59569930449243369</v>
      </c>
      <c r="BK55" s="11">
        <f t="shared" si="63"/>
        <v>0.80320753148064461</v>
      </c>
      <c r="BL55" s="10">
        <f t="shared" si="64"/>
        <v>0.99518472667219826</v>
      </c>
      <c r="BM55" s="11">
        <f t="shared" si="65"/>
        <v>-9.8017140329546976E-2</v>
      </c>
      <c r="BN55" s="10">
        <f t="shared" si="66"/>
        <v>-0.74095112535496011</v>
      </c>
      <c r="BO55" s="11">
        <f t="shared" si="67"/>
        <v>-0.67155895484701733</v>
      </c>
      <c r="BP55" s="10">
        <f t="shared" si="68"/>
        <v>2.4499716491654944E-15</v>
      </c>
      <c r="BQ55" s="11">
        <f t="shared" si="69"/>
        <v>1</v>
      </c>
      <c r="BR55" s="10">
        <f t="shared" si="70"/>
        <v>0.74095112535495677</v>
      </c>
      <c r="BS55" s="11">
        <f t="shared" si="71"/>
        <v>-0.67155895484702088</v>
      </c>
      <c r="BT55" s="10">
        <f t="shared" si="72"/>
        <v>-0.99518472667219726</v>
      </c>
      <c r="BU55" s="11">
        <f t="shared" si="73"/>
        <v>-9.8017140329556246E-2</v>
      </c>
      <c r="BV55" s="10">
        <f t="shared" si="74"/>
        <v>0.59569930449242625</v>
      </c>
      <c r="BW55" s="11">
        <f t="shared" si="75"/>
        <v>0.80320753148065016</v>
      </c>
      <c r="BX55" s="10">
        <f t="shared" si="76"/>
        <v>0.19509032201613602</v>
      </c>
      <c r="BY55" s="11">
        <f t="shared" si="77"/>
        <v>-0.98078528040322888</v>
      </c>
      <c r="BZ55" s="10">
        <f t="shared" si="78"/>
        <v>-0.85772861000027567</v>
      </c>
      <c r="CA55" s="11">
        <f t="shared" si="79"/>
        <v>0.51410274419321578</v>
      </c>
      <c r="CB55" s="10">
        <f t="shared" si="80"/>
        <v>0.95694033573220716</v>
      </c>
      <c r="CC55" s="11">
        <f t="shared" si="81"/>
        <v>0.2902846772544681</v>
      </c>
      <c r="CD55" s="10">
        <f t="shared" si="82"/>
        <v>-0.42755509343027759</v>
      </c>
      <c r="CE55" s="11">
        <f t="shared" si="83"/>
        <v>-0.90398929312344545</v>
      </c>
      <c r="CF55" s="10">
        <f t="shared" si="84"/>
        <v>-0.3826834323650935</v>
      </c>
      <c r="CG55" s="11">
        <f t="shared" si="85"/>
        <v>0.92387953251128518</v>
      </c>
      <c r="CH55" s="10">
        <f t="shared" si="86"/>
        <v>0.94154406518302658</v>
      </c>
      <c r="CI55" s="11">
        <f t="shared" si="87"/>
        <v>-0.33688985339220379</v>
      </c>
      <c r="CJ55" s="10">
        <f t="shared" si="88"/>
        <v>-0.88192126434835405</v>
      </c>
      <c r="CK55" s="11">
        <f t="shared" si="89"/>
        <v>-0.47139673682599953</v>
      </c>
      <c r="CL55" s="10">
        <f t="shared" si="90"/>
        <v>0.24298017990326279</v>
      </c>
      <c r="CM55" s="11">
        <f t="shared" si="91"/>
        <v>0.97003125319454431</v>
      </c>
      <c r="CN55" s="10">
        <f t="shared" si="92"/>
        <v>0.55557023301961417</v>
      </c>
      <c r="CO55" s="11">
        <f t="shared" si="93"/>
        <v>-0.83146961230253724</v>
      </c>
      <c r="CP55" s="10">
        <f t="shared" si="94"/>
        <v>-0.9891765099647809</v>
      </c>
      <c r="CQ55" s="11">
        <f t="shared" si="95"/>
        <v>0.14673047445536253</v>
      </c>
      <c r="CR55" s="10">
        <f t="shared" si="96"/>
        <v>0.773010453362729</v>
      </c>
      <c r="CS55" s="11">
        <f t="shared" si="97"/>
        <v>0.63439328416365515</v>
      </c>
      <c r="CT55" s="10">
        <f t="shared" si="98"/>
        <v>-4.9067674327420721E-2</v>
      </c>
      <c r="CU55" s="11">
        <f t="shared" si="99"/>
        <v>-0.99879545620517229</v>
      </c>
      <c r="CV55" s="10">
        <f t="shared" si="100"/>
        <v>-0.70710678118655501</v>
      </c>
      <c r="CW55" s="11">
        <f t="shared" si="101"/>
        <v>0.70710678118654002</v>
      </c>
      <c r="CX55" s="10">
        <f t="shared" si="102"/>
        <v>0.99879545620517196</v>
      </c>
      <c r="CY55" s="11">
        <f t="shared" si="103"/>
        <v>4.9067674327427577E-2</v>
      </c>
      <c r="CZ55" s="10">
        <f t="shared" si="104"/>
        <v>-0.63439328416364982</v>
      </c>
      <c r="DA55" s="11">
        <f t="shared" si="105"/>
        <v>-0.77301045336273344</v>
      </c>
      <c r="DB55" s="10">
        <f t="shared" si="106"/>
        <v>-0.1467304744553693</v>
      </c>
      <c r="DC55" s="11">
        <f t="shared" si="107"/>
        <v>0.9891765099647799</v>
      </c>
      <c r="DD55" s="10">
        <f t="shared" si="108"/>
        <v>0.83146961230254102</v>
      </c>
      <c r="DE55" s="11">
        <f t="shared" si="109"/>
        <v>-0.55557023301960851</v>
      </c>
      <c r="DF55" s="10">
        <f t="shared" si="110"/>
        <v>-0.97003125319454264</v>
      </c>
      <c r="DG55" s="11">
        <f t="shared" si="111"/>
        <v>-0.24298017990326942</v>
      </c>
      <c r="DH55" s="10">
        <f t="shared" si="112"/>
        <v>0.47139673682599348</v>
      </c>
      <c r="DI55" s="11">
        <f t="shared" si="113"/>
        <v>0.88192126434835727</v>
      </c>
      <c r="DJ55" s="10">
        <f t="shared" si="114"/>
        <v>0.3368898533922236</v>
      </c>
      <c r="DK55" s="11">
        <f t="shared" si="115"/>
        <v>-0.94154406518301947</v>
      </c>
      <c r="DL55" s="10">
        <f t="shared" si="116"/>
        <v>-0.92387953251128785</v>
      </c>
      <c r="DM55" s="11">
        <f t="shared" si="117"/>
        <v>0.38268343236508717</v>
      </c>
      <c r="DN55" s="10">
        <f t="shared" si="118"/>
        <v>0.90398929312343645</v>
      </c>
      <c r="DO55" s="11">
        <f t="shared" si="119"/>
        <v>0.42755509343029663</v>
      </c>
      <c r="DP55" s="10">
        <f t="shared" si="120"/>
        <v>-0.2902846772544615</v>
      </c>
      <c r="DQ55" s="11">
        <f t="shared" si="121"/>
        <v>-0.95694033573220916</v>
      </c>
      <c r="DR55" s="10">
        <f t="shared" si="122"/>
        <v>-0.51410274419323387</v>
      </c>
      <c r="DS55" s="11">
        <f t="shared" si="123"/>
        <v>0.85772861000026479</v>
      </c>
      <c r="DT55" s="10">
        <f t="shared" si="124"/>
        <v>0.98078528040323576</v>
      </c>
      <c r="DU55" s="11">
        <f t="shared" si="125"/>
        <v>-0.19509032201610141</v>
      </c>
      <c r="DV55" s="10">
        <f t="shared" si="126"/>
        <v>-0.80320753148063762</v>
      </c>
      <c r="DW55" s="11">
        <f t="shared" si="127"/>
        <v>-0.59569930449244313</v>
      </c>
      <c r="DX55" s="10">
        <f t="shared" si="128"/>
        <v>9.801714032956356E-2</v>
      </c>
      <c r="DY55" s="11">
        <f t="shared" si="129"/>
        <v>0.9951847266721966</v>
      </c>
      <c r="DZ55" s="10">
        <f t="shared" si="130"/>
        <v>0.67155895484702599</v>
      </c>
      <c r="EA55" s="11">
        <f t="shared" si="131"/>
        <v>-0.74095112535495222</v>
      </c>
      <c r="EB55" s="10">
        <f t="shared" si="132"/>
        <v>-1</v>
      </c>
      <c r="EC55" s="11">
        <f t="shared" si="133"/>
        <v>4.8999432983309887E-15</v>
      </c>
    </row>
    <row r="56" spans="1:133">
      <c r="A56">
        <v>48</v>
      </c>
      <c r="B56" s="6">
        <f>PSK!D54</f>
        <v>7.3508907294517201E-16</v>
      </c>
      <c r="C56" s="2"/>
      <c r="D56" s="10">
        <f t="shared" si="4"/>
        <v>1</v>
      </c>
      <c r="E56" s="11">
        <f t="shared" si="5"/>
        <v>0</v>
      </c>
      <c r="F56" s="10">
        <f t="shared" si="6"/>
        <v>-0.70710678118654746</v>
      </c>
      <c r="G56" s="11">
        <f t="shared" si="7"/>
        <v>-0.70710678118654757</v>
      </c>
      <c r="H56" s="10">
        <f t="shared" si="8"/>
        <v>-1.83772268236293E-16</v>
      </c>
      <c r="I56" s="11">
        <f t="shared" si="9"/>
        <v>1</v>
      </c>
      <c r="J56" s="10">
        <f t="shared" si="10"/>
        <v>0.70710678118654768</v>
      </c>
      <c r="K56" s="11">
        <f t="shared" si="11"/>
        <v>-0.70710678118654735</v>
      </c>
      <c r="L56" s="10">
        <f t="shared" si="12"/>
        <v>-1</v>
      </c>
      <c r="M56" s="11">
        <f t="shared" si="13"/>
        <v>-3.67544536472586E-16</v>
      </c>
      <c r="N56" s="10">
        <f t="shared" si="14"/>
        <v>0.70710678118654657</v>
      </c>
      <c r="O56" s="11">
        <f t="shared" si="15"/>
        <v>0.70710678118654846</v>
      </c>
      <c r="P56" s="10">
        <f t="shared" si="16"/>
        <v>5.51316804708879E-16</v>
      </c>
      <c r="Q56" s="11">
        <f t="shared" si="17"/>
        <v>-1</v>
      </c>
      <c r="R56" s="10">
        <f t="shared" si="18"/>
        <v>-0.70710678118654735</v>
      </c>
      <c r="S56" s="11">
        <f t="shared" si="19"/>
        <v>0.70710678118654768</v>
      </c>
      <c r="T56" s="10">
        <f t="shared" si="20"/>
        <v>1</v>
      </c>
      <c r="U56" s="11">
        <f t="shared" si="21"/>
        <v>7.3508907294517201E-16</v>
      </c>
      <c r="V56" s="10">
        <f t="shared" si="22"/>
        <v>-0.70710678118654635</v>
      </c>
      <c r="W56" s="11">
        <f t="shared" si="23"/>
        <v>-0.70710678118654868</v>
      </c>
      <c r="X56" s="10">
        <f t="shared" si="24"/>
        <v>-2.6952181805817155E-15</v>
      </c>
      <c r="Y56" s="11">
        <f t="shared" si="25"/>
        <v>1</v>
      </c>
      <c r="Z56" s="10">
        <f t="shared" si="26"/>
        <v>0.70710678118655013</v>
      </c>
      <c r="AA56" s="11">
        <f t="shared" si="27"/>
        <v>-0.70710678118654491</v>
      </c>
      <c r="AB56" s="10">
        <f t="shared" si="28"/>
        <v>-1</v>
      </c>
      <c r="AC56" s="11">
        <f t="shared" si="29"/>
        <v>-1.102633609417758E-15</v>
      </c>
      <c r="AD56" s="10">
        <f t="shared" si="30"/>
        <v>0.70710678118654857</v>
      </c>
      <c r="AE56" s="11">
        <f t="shared" si="31"/>
        <v>0.70710678118654646</v>
      </c>
      <c r="AF56" s="10">
        <f t="shared" si="32"/>
        <v>-4.8995096174619945E-16</v>
      </c>
      <c r="AG56" s="11">
        <f t="shared" si="33"/>
        <v>-1</v>
      </c>
      <c r="AH56" s="10">
        <f t="shared" si="34"/>
        <v>-0.7071067811865529</v>
      </c>
      <c r="AI56" s="11">
        <f t="shared" si="35"/>
        <v>0.70710678118654213</v>
      </c>
      <c r="AJ56" s="10">
        <f t="shared" si="36"/>
        <v>1</v>
      </c>
      <c r="AK56" s="11">
        <f t="shared" si="37"/>
        <v>1.470178145890344E-15</v>
      </c>
      <c r="AL56" s="10">
        <f t="shared" si="38"/>
        <v>-0.70710678118655079</v>
      </c>
      <c r="AM56" s="11">
        <f t="shared" si="39"/>
        <v>-0.70710678118654424</v>
      </c>
      <c r="AN56" s="10">
        <f t="shared" si="40"/>
        <v>-3.4303072535268875E-15</v>
      </c>
      <c r="AO56" s="11">
        <f t="shared" si="41"/>
        <v>1</v>
      </c>
      <c r="AP56" s="10">
        <f t="shared" si="42"/>
        <v>0.70710678118655068</v>
      </c>
      <c r="AQ56" s="11">
        <f t="shared" si="43"/>
        <v>-0.70710678118654435</v>
      </c>
      <c r="AR56" s="10">
        <f t="shared" si="44"/>
        <v>-1</v>
      </c>
      <c r="AS56" s="11">
        <f t="shared" si="45"/>
        <v>-5.3904363611634309E-15</v>
      </c>
      <c r="AT56" s="10">
        <f t="shared" si="46"/>
        <v>0.70710678118654802</v>
      </c>
      <c r="AU56" s="11">
        <f t="shared" si="47"/>
        <v>0.70710678118654702</v>
      </c>
      <c r="AV56" s="10">
        <f t="shared" si="48"/>
        <v>7.3505654687999744E-15</v>
      </c>
      <c r="AW56" s="11">
        <f t="shared" si="49"/>
        <v>-1</v>
      </c>
      <c r="AX56" s="10">
        <f t="shared" si="50"/>
        <v>-0.70710678118654835</v>
      </c>
      <c r="AY56" s="11">
        <f t="shared" si="51"/>
        <v>0.70710678118654668</v>
      </c>
      <c r="AZ56" s="10">
        <f t="shared" si="52"/>
        <v>1</v>
      </c>
      <c r="BA56" s="11">
        <f t="shared" si="53"/>
        <v>2.205267218835516E-15</v>
      </c>
      <c r="BB56" s="10">
        <f t="shared" si="54"/>
        <v>-0.70710678118654524</v>
      </c>
      <c r="BC56" s="11">
        <f t="shared" si="55"/>
        <v>-0.70710678118654979</v>
      </c>
      <c r="BD56" s="10">
        <f t="shared" si="56"/>
        <v>2.9400310311289424E-15</v>
      </c>
      <c r="BE56" s="11">
        <f t="shared" si="57"/>
        <v>1</v>
      </c>
      <c r="BF56" s="10">
        <f t="shared" si="58"/>
        <v>0.70710678118655113</v>
      </c>
      <c r="BG56" s="11">
        <f t="shared" si="59"/>
        <v>-0.70710678118654391</v>
      </c>
      <c r="BH56" s="10">
        <f t="shared" si="60"/>
        <v>-1</v>
      </c>
      <c r="BI56" s="11">
        <f t="shared" si="61"/>
        <v>9.7990192349239891E-16</v>
      </c>
      <c r="BJ56" s="10">
        <f t="shared" si="62"/>
        <v>0.70710678118654247</v>
      </c>
      <c r="BK56" s="11">
        <f t="shared" si="63"/>
        <v>0.70710678118655257</v>
      </c>
      <c r="BL56" s="10">
        <f t="shared" si="64"/>
        <v>1.5191081899346148E-14</v>
      </c>
      <c r="BM56" s="11">
        <f t="shared" si="65"/>
        <v>-1</v>
      </c>
      <c r="BN56" s="10">
        <f t="shared" si="66"/>
        <v>-0.7071067811865539</v>
      </c>
      <c r="BO56" s="11">
        <f t="shared" si="67"/>
        <v>0.70710678118654113</v>
      </c>
      <c r="BP56" s="10">
        <f t="shared" si="68"/>
        <v>1</v>
      </c>
      <c r="BQ56" s="11">
        <f t="shared" si="69"/>
        <v>2.940356291780688E-15</v>
      </c>
      <c r="BR56" s="10">
        <f t="shared" si="70"/>
        <v>-0.70710678118654979</v>
      </c>
      <c r="BS56" s="11">
        <f t="shared" si="71"/>
        <v>-0.70710678118654524</v>
      </c>
      <c r="BT56" s="10">
        <f t="shared" si="72"/>
        <v>9.3103693157847722E-15</v>
      </c>
      <c r="BU56" s="11">
        <f t="shared" si="73"/>
        <v>1</v>
      </c>
      <c r="BV56" s="10">
        <f t="shared" si="74"/>
        <v>0.70710678118654668</v>
      </c>
      <c r="BW56" s="11">
        <f t="shared" si="75"/>
        <v>-0.70710678118654835</v>
      </c>
      <c r="BX56" s="10">
        <f t="shared" si="76"/>
        <v>-1</v>
      </c>
      <c r="BY56" s="11">
        <f t="shared" si="77"/>
        <v>-6.860614507053775E-15</v>
      </c>
      <c r="BZ56" s="10">
        <f t="shared" si="78"/>
        <v>0.70710678118654702</v>
      </c>
      <c r="CA56" s="11">
        <f t="shared" si="79"/>
        <v>0.70710678118654802</v>
      </c>
      <c r="CB56" s="10">
        <f t="shared" si="80"/>
        <v>8.8207436146903184E-15</v>
      </c>
      <c r="CC56" s="11">
        <f t="shared" si="81"/>
        <v>-1</v>
      </c>
      <c r="CD56" s="10">
        <f t="shared" si="82"/>
        <v>-0.70710678118654946</v>
      </c>
      <c r="CE56" s="11">
        <f t="shared" si="83"/>
        <v>0.70710678118654557</v>
      </c>
      <c r="CF56" s="10">
        <f t="shared" si="84"/>
        <v>1</v>
      </c>
      <c r="CG56" s="11">
        <f t="shared" si="85"/>
        <v>1.0780872722326862E-14</v>
      </c>
      <c r="CH56" s="10">
        <f t="shared" si="86"/>
        <v>-0.70710678118653414</v>
      </c>
      <c r="CI56" s="11">
        <f t="shared" si="87"/>
        <v>-0.7071067811865609</v>
      </c>
      <c r="CJ56" s="10">
        <f t="shared" si="88"/>
        <v>1.4698528852385984E-15</v>
      </c>
      <c r="CK56" s="11">
        <f t="shared" si="89"/>
        <v>1</v>
      </c>
      <c r="CL56" s="10">
        <f t="shared" si="90"/>
        <v>0.70710678118655224</v>
      </c>
      <c r="CM56" s="11">
        <f t="shared" si="91"/>
        <v>-0.7071067811865428</v>
      </c>
      <c r="CN56" s="10">
        <f t="shared" si="92"/>
        <v>-1</v>
      </c>
      <c r="CO56" s="11">
        <f t="shared" si="93"/>
        <v>-1.4701130937599949E-14</v>
      </c>
      <c r="CP56" s="10">
        <f t="shared" si="94"/>
        <v>0.70710678118655146</v>
      </c>
      <c r="CQ56" s="11">
        <f t="shared" si="95"/>
        <v>0.70710678118654358</v>
      </c>
      <c r="CR56" s="10">
        <f t="shared" si="96"/>
        <v>2.4504053300344886E-15</v>
      </c>
      <c r="CS56" s="11">
        <f t="shared" si="97"/>
        <v>-1</v>
      </c>
      <c r="CT56" s="10">
        <f t="shared" si="98"/>
        <v>-0.70710678118654491</v>
      </c>
      <c r="CU56" s="11">
        <f t="shared" si="99"/>
        <v>0.70710678118655013</v>
      </c>
      <c r="CV56" s="10">
        <f t="shared" si="100"/>
        <v>1</v>
      </c>
      <c r="CW56" s="11">
        <f t="shared" si="101"/>
        <v>4.410534437671032E-15</v>
      </c>
      <c r="CX56" s="10">
        <f t="shared" si="102"/>
        <v>-0.70710678118653869</v>
      </c>
      <c r="CY56" s="11">
        <f t="shared" si="103"/>
        <v>-0.70710678118655634</v>
      </c>
      <c r="CZ56" s="10">
        <f t="shared" si="104"/>
        <v>-6.3706635453075755E-15</v>
      </c>
      <c r="DA56" s="11">
        <f t="shared" si="105"/>
        <v>1</v>
      </c>
      <c r="DB56" s="10">
        <f t="shared" si="106"/>
        <v>0.70710678118655779</v>
      </c>
      <c r="DC56" s="11">
        <f t="shared" si="107"/>
        <v>-0.70710678118653725</v>
      </c>
      <c r="DD56" s="10">
        <f t="shared" si="108"/>
        <v>-1</v>
      </c>
      <c r="DE56" s="11">
        <f t="shared" si="109"/>
        <v>5.8800620622578847E-15</v>
      </c>
      <c r="DF56" s="10">
        <f t="shared" si="110"/>
        <v>0.70710678118654602</v>
      </c>
      <c r="DG56" s="11">
        <f t="shared" si="111"/>
        <v>0.70710678118654913</v>
      </c>
      <c r="DH56" s="10">
        <f t="shared" si="112"/>
        <v>1.0290921760580662E-14</v>
      </c>
      <c r="DI56" s="11">
        <f t="shared" si="113"/>
        <v>-1</v>
      </c>
      <c r="DJ56" s="10">
        <f t="shared" si="114"/>
        <v>-0.70710678118654047</v>
      </c>
      <c r="DK56" s="11">
        <f t="shared" si="115"/>
        <v>0.70710678118655468</v>
      </c>
      <c r="DL56" s="10">
        <f t="shared" si="116"/>
        <v>1</v>
      </c>
      <c r="DM56" s="11">
        <f t="shared" si="117"/>
        <v>-1.9598038469847978E-15</v>
      </c>
      <c r="DN56" s="10">
        <f t="shared" si="118"/>
        <v>-0.70710678118654324</v>
      </c>
      <c r="DO56" s="11">
        <f t="shared" si="119"/>
        <v>-0.7071067811865519</v>
      </c>
      <c r="DP56" s="10">
        <f t="shared" si="120"/>
        <v>-1.4211179975853749E-14</v>
      </c>
      <c r="DQ56" s="11">
        <f t="shared" si="121"/>
        <v>1</v>
      </c>
      <c r="DR56" s="10">
        <f t="shared" si="122"/>
        <v>0.70710678118654324</v>
      </c>
      <c r="DS56" s="11">
        <f t="shared" si="123"/>
        <v>-0.7071067811865519</v>
      </c>
      <c r="DT56" s="10">
        <f t="shared" si="124"/>
        <v>-1</v>
      </c>
      <c r="DU56" s="11">
        <f t="shared" si="125"/>
        <v>-3.0382163798692297E-14</v>
      </c>
      <c r="DV56" s="10">
        <f t="shared" si="126"/>
        <v>0.70710678118654047</v>
      </c>
      <c r="DW56" s="11">
        <f t="shared" si="127"/>
        <v>0.70710678118655468</v>
      </c>
      <c r="DX56" s="10">
        <f t="shared" si="128"/>
        <v>1.8131438191126836E-14</v>
      </c>
      <c r="DY56" s="11">
        <f t="shared" si="129"/>
        <v>-1</v>
      </c>
      <c r="DZ56" s="10">
        <f t="shared" si="130"/>
        <v>-0.70710678118654602</v>
      </c>
      <c r="EA56" s="11">
        <f t="shared" si="131"/>
        <v>0.70710678118654913</v>
      </c>
      <c r="EB56" s="10">
        <f t="shared" si="132"/>
        <v>1</v>
      </c>
      <c r="EC56" s="11">
        <f t="shared" si="133"/>
        <v>5.8807125835613761E-15</v>
      </c>
    </row>
    <row r="57" spans="1:133">
      <c r="A57">
        <v>49</v>
      </c>
      <c r="B57" s="6">
        <f>PSK!D55</f>
        <v>-0.38268343236508784</v>
      </c>
      <c r="C57" s="2"/>
      <c r="D57" s="10">
        <f t="shared" si="4"/>
        <v>1</v>
      </c>
      <c r="E57" s="11">
        <f t="shared" si="5"/>
        <v>0</v>
      </c>
      <c r="F57" s="10">
        <f t="shared" si="6"/>
        <v>-0.74095112535495888</v>
      </c>
      <c r="G57" s="11">
        <f t="shared" si="7"/>
        <v>-0.67155895484701855</v>
      </c>
      <c r="H57" s="10">
        <f t="shared" si="8"/>
        <v>9.801714032956009E-2</v>
      </c>
      <c r="I57" s="11">
        <f t="shared" si="9"/>
        <v>0.99518472667219693</v>
      </c>
      <c r="J57" s="10">
        <f t="shared" si="10"/>
        <v>0.59569930449243325</v>
      </c>
      <c r="K57" s="11">
        <f t="shared" si="11"/>
        <v>-0.80320753148064494</v>
      </c>
      <c r="L57" s="10">
        <f t="shared" si="12"/>
        <v>-0.98078528040323065</v>
      </c>
      <c r="M57" s="11">
        <f t="shared" si="13"/>
        <v>0.19509032201612725</v>
      </c>
      <c r="N57" s="10">
        <f t="shared" si="14"/>
        <v>0.8577286100002719</v>
      </c>
      <c r="O57" s="11">
        <f t="shared" si="15"/>
        <v>0.51410274419322211</v>
      </c>
      <c r="P57" s="10">
        <f t="shared" si="16"/>
        <v>-0.29028467725446255</v>
      </c>
      <c r="Q57" s="11">
        <f t="shared" si="17"/>
        <v>-0.95694033573220882</v>
      </c>
      <c r="R57" s="10">
        <f t="shared" si="18"/>
        <v>-0.42755509343028131</v>
      </c>
      <c r="S57" s="11">
        <f t="shared" si="19"/>
        <v>0.90398929312344367</v>
      </c>
      <c r="T57" s="10">
        <f t="shared" si="20"/>
        <v>0.92387953251128752</v>
      </c>
      <c r="U57" s="11">
        <f t="shared" si="21"/>
        <v>-0.38268343236508784</v>
      </c>
      <c r="V57" s="10">
        <f t="shared" si="22"/>
        <v>-0.94154406518302025</v>
      </c>
      <c r="W57" s="11">
        <f t="shared" si="23"/>
        <v>-0.33688985339222144</v>
      </c>
      <c r="X57" s="10">
        <f t="shared" si="24"/>
        <v>0.47139673682599692</v>
      </c>
      <c r="Y57" s="11">
        <f t="shared" si="25"/>
        <v>0.88192126434835538</v>
      </c>
      <c r="Z57" s="10">
        <f t="shared" si="26"/>
        <v>0.24298017990326753</v>
      </c>
      <c r="AA57" s="11">
        <f t="shared" si="27"/>
        <v>-0.97003125319454309</v>
      </c>
      <c r="AB57" s="10">
        <f t="shared" si="28"/>
        <v>-0.83146961230254501</v>
      </c>
      <c r="AC57" s="11">
        <f t="shared" si="29"/>
        <v>0.55557023301960262</v>
      </c>
      <c r="AD57" s="10">
        <f t="shared" si="30"/>
        <v>0.98917650996478113</v>
      </c>
      <c r="AE57" s="11">
        <f t="shared" si="31"/>
        <v>0.14673047445536069</v>
      </c>
      <c r="AF57" s="10">
        <f t="shared" si="32"/>
        <v>-0.63439328416364682</v>
      </c>
      <c r="AG57" s="11">
        <f t="shared" si="33"/>
        <v>-0.77301045336273588</v>
      </c>
      <c r="AH57" s="10">
        <f t="shared" si="34"/>
        <v>-4.906767432741925E-2</v>
      </c>
      <c r="AI57" s="11">
        <f t="shared" si="35"/>
        <v>0.99879545620517229</v>
      </c>
      <c r="AJ57" s="10">
        <f t="shared" si="36"/>
        <v>0.70710678118655046</v>
      </c>
      <c r="AK57" s="11">
        <f t="shared" si="37"/>
        <v>-0.70710678118654458</v>
      </c>
      <c r="AL57" s="10">
        <f t="shared" si="38"/>
        <v>-0.99879545620517241</v>
      </c>
      <c r="AM57" s="11">
        <f t="shared" si="39"/>
        <v>4.9067674327418029E-2</v>
      </c>
      <c r="AN57" s="10">
        <f t="shared" si="40"/>
        <v>0.77301045336273511</v>
      </c>
      <c r="AO57" s="11">
        <f t="shared" si="41"/>
        <v>0.63439328416364771</v>
      </c>
      <c r="AP57" s="10">
        <f t="shared" si="42"/>
        <v>-0.14673047445535597</v>
      </c>
      <c r="AQ57" s="11">
        <f t="shared" si="43"/>
        <v>-0.98917650996478179</v>
      </c>
      <c r="AR57" s="10">
        <f t="shared" si="44"/>
        <v>-0.55557023301960362</v>
      </c>
      <c r="AS57" s="11">
        <f t="shared" si="45"/>
        <v>0.83146961230254435</v>
      </c>
      <c r="AT57" s="10">
        <f t="shared" si="46"/>
        <v>0.97003125319454342</v>
      </c>
      <c r="AU57" s="11">
        <f t="shared" si="47"/>
        <v>-0.24298017990326634</v>
      </c>
      <c r="AV57" s="10">
        <f t="shared" si="48"/>
        <v>-0.8819212643483515</v>
      </c>
      <c r="AW57" s="11">
        <f t="shared" si="49"/>
        <v>-0.47139673682600425</v>
      </c>
      <c r="AX57" s="10">
        <f t="shared" si="50"/>
        <v>0.33688985339221694</v>
      </c>
      <c r="AY57" s="11">
        <f t="shared" si="51"/>
        <v>0.94154406518302192</v>
      </c>
      <c r="AZ57" s="10">
        <f t="shared" si="52"/>
        <v>0.382683432365089</v>
      </c>
      <c r="BA57" s="11">
        <f t="shared" si="53"/>
        <v>-0.92387953251128707</v>
      </c>
      <c r="BB57" s="10">
        <f t="shared" si="54"/>
        <v>-0.90398929312344423</v>
      </c>
      <c r="BC57" s="11">
        <f t="shared" si="55"/>
        <v>0.42755509343028025</v>
      </c>
      <c r="BD57" s="10">
        <f t="shared" si="56"/>
        <v>0.95694033573220949</v>
      </c>
      <c r="BE57" s="11">
        <f t="shared" si="57"/>
        <v>0.29028467725446033</v>
      </c>
      <c r="BF57" s="10">
        <f t="shared" si="58"/>
        <v>-0.51410274419321489</v>
      </c>
      <c r="BG57" s="11">
        <f t="shared" si="59"/>
        <v>-0.85772861000027611</v>
      </c>
      <c r="BH57" s="10">
        <f t="shared" si="60"/>
        <v>-0.19509032201612497</v>
      </c>
      <c r="BI57" s="11">
        <f t="shared" si="61"/>
        <v>0.9807852804032311</v>
      </c>
      <c r="BJ57" s="10">
        <f t="shared" si="62"/>
        <v>0.80320753148064461</v>
      </c>
      <c r="BK57" s="11">
        <f t="shared" si="63"/>
        <v>-0.59569930449243369</v>
      </c>
      <c r="BL57" s="10">
        <f t="shared" si="64"/>
        <v>-0.9951847266721966</v>
      </c>
      <c r="BM57" s="11">
        <f t="shared" si="65"/>
        <v>-9.8017140329563074E-2</v>
      </c>
      <c r="BN57" s="10">
        <f t="shared" si="66"/>
        <v>0.67155895484701444</v>
      </c>
      <c r="BO57" s="11">
        <f t="shared" si="67"/>
        <v>0.74095112535496277</v>
      </c>
      <c r="BP57" s="10">
        <f t="shared" si="68"/>
        <v>8.3306842327268704E-15</v>
      </c>
      <c r="BQ57" s="11">
        <f t="shared" si="69"/>
        <v>-1</v>
      </c>
      <c r="BR57" s="10">
        <f t="shared" si="70"/>
        <v>-0.67155895484701622</v>
      </c>
      <c r="BS57" s="11">
        <f t="shared" si="71"/>
        <v>0.7409511253549611</v>
      </c>
      <c r="BT57" s="10">
        <f t="shared" si="72"/>
        <v>0.99518472667219693</v>
      </c>
      <c r="BU57" s="11">
        <f t="shared" si="73"/>
        <v>-9.8017140329560631E-2</v>
      </c>
      <c r="BV57" s="10">
        <f t="shared" si="74"/>
        <v>-0.80320753148064317</v>
      </c>
      <c r="BW57" s="11">
        <f t="shared" si="75"/>
        <v>-0.59569930449243569</v>
      </c>
      <c r="BX57" s="10">
        <f t="shared" si="76"/>
        <v>0.19509032201612256</v>
      </c>
      <c r="BY57" s="11">
        <f t="shared" si="77"/>
        <v>0.98078528040323154</v>
      </c>
      <c r="BZ57" s="10">
        <f t="shared" si="78"/>
        <v>0.514102744193217</v>
      </c>
      <c r="CA57" s="11">
        <f t="shared" si="79"/>
        <v>-0.85772861000027489</v>
      </c>
      <c r="CB57" s="10">
        <f t="shared" si="80"/>
        <v>-0.95694033573221227</v>
      </c>
      <c r="CC57" s="11">
        <f t="shared" si="81"/>
        <v>0.29028467725445117</v>
      </c>
      <c r="CD57" s="10">
        <f t="shared" si="82"/>
        <v>0.90398929312344312</v>
      </c>
      <c r="CE57" s="11">
        <f t="shared" si="83"/>
        <v>0.42755509343028242</v>
      </c>
      <c r="CF57" s="10">
        <f t="shared" si="84"/>
        <v>-0.38268343236508673</v>
      </c>
      <c r="CG57" s="11">
        <f t="shared" si="85"/>
        <v>-0.92387953251128807</v>
      </c>
      <c r="CH57" s="10">
        <f t="shared" si="86"/>
        <v>-0.33688985339222594</v>
      </c>
      <c r="CI57" s="11">
        <f t="shared" si="87"/>
        <v>0.9415440651830187</v>
      </c>
      <c r="CJ57" s="10">
        <f t="shared" si="88"/>
        <v>0.88192126434835261</v>
      </c>
      <c r="CK57" s="11">
        <f t="shared" si="89"/>
        <v>-0.47139673682600208</v>
      </c>
      <c r="CL57" s="10">
        <f t="shared" si="90"/>
        <v>-0.97003125319454109</v>
      </c>
      <c r="CM57" s="11">
        <f t="shared" si="91"/>
        <v>-0.24298017990327561</v>
      </c>
      <c r="CN57" s="10">
        <f t="shared" si="92"/>
        <v>0.55557023301958974</v>
      </c>
      <c r="CO57" s="11">
        <f t="shared" si="93"/>
        <v>0.83146961230255356</v>
      </c>
      <c r="CP57" s="10">
        <f t="shared" si="94"/>
        <v>0.14673047445536544</v>
      </c>
      <c r="CQ57" s="11">
        <f t="shared" si="95"/>
        <v>-0.98917650996478046</v>
      </c>
      <c r="CR57" s="10">
        <f t="shared" si="96"/>
        <v>-0.77301045336274121</v>
      </c>
      <c r="CS57" s="11">
        <f t="shared" si="97"/>
        <v>0.63439328416364038</v>
      </c>
      <c r="CT57" s="10">
        <f t="shared" si="98"/>
        <v>0.99879545620517263</v>
      </c>
      <c r="CU57" s="11">
        <f t="shared" si="99"/>
        <v>4.906767432741338E-2</v>
      </c>
      <c r="CV57" s="10">
        <f t="shared" si="100"/>
        <v>-0.70710678118654868</v>
      </c>
      <c r="CW57" s="11">
        <f t="shared" si="101"/>
        <v>-0.70710678118654635</v>
      </c>
      <c r="CX57" s="10">
        <f t="shared" si="102"/>
        <v>4.9067674327402611E-2</v>
      </c>
      <c r="CY57" s="11">
        <f t="shared" si="103"/>
        <v>0.99879545620517318</v>
      </c>
      <c r="CZ57" s="10">
        <f t="shared" si="104"/>
        <v>0.63439328416364871</v>
      </c>
      <c r="DA57" s="11">
        <f t="shared" si="105"/>
        <v>-0.77301045336273433</v>
      </c>
      <c r="DB57" s="10">
        <f t="shared" si="106"/>
        <v>-0.98917650996478201</v>
      </c>
      <c r="DC57" s="11">
        <f t="shared" si="107"/>
        <v>0.14673047445535478</v>
      </c>
      <c r="DD57" s="10">
        <f t="shared" si="108"/>
        <v>0.83146961230254757</v>
      </c>
      <c r="DE57" s="11">
        <f t="shared" si="109"/>
        <v>0.55557023301959874</v>
      </c>
      <c r="DF57" s="10">
        <f t="shared" si="110"/>
        <v>-0.24298017990326515</v>
      </c>
      <c r="DG57" s="11">
        <f t="shared" si="111"/>
        <v>-0.97003125319454364</v>
      </c>
      <c r="DH57" s="10">
        <f t="shared" si="112"/>
        <v>-0.47139673682601163</v>
      </c>
      <c r="DI57" s="11">
        <f t="shared" si="113"/>
        <v>0.88192126434834761</v>
      </c>
      <c r="DJ57" s="10">
        <f t="shared" si="114"/>
        <v>0.94154406518301748</v>
      </c>
      <c r="DK57" s="11">
        <f t="shared" si="115"/>
        <v>-0.33688985339222915</v>
      </c>
      <c r="DL57" s="10">
        <f t="shared" si="116"/>
        <v>-0.92387953251128929</v>
      </c>
      <c r="DM57" s="11">
        <f t="shared" si="117"/>
        <v>-0.38268343236508356</v>
      </c>
      <c r="DN57" s="10">
        <f t="shared" si="118"/>
        <v>0.42755509343025982</v>
      </c>
      <c r="DO57" s="11">
        <f t="shared" si="119"/>
        <v>0.90398929312345389</v>
      </c>
      <c r="DP57" s="10">
        <f t="shared" si="120"/>
        <v>0.2902846772544615</v>
      </c>
      <c r="DQ57" s="11">
        <f t="shared" si="121"/>
        <v>-0.95694033573220916</v>
      </c>
      <c r="DR57" s="10">
        <f t="shared" si="122"/>
        <v>-0.85772861000027312</v>
      </c>
      <c r="DS57" s="11">
        <f t="shared" si="123"/>
        <v>0.51410274419322</v>
      </c>
      <c r="DT57" s="10">
        <f t="shared" si="124"/>
        <v>0.98078528040322943</v>
      </c>
      <c r="DU57" s="11">
        <f t="shared" si="125"/>
        <v>0.19509032201613313</v>
      </c>
      <c r="DV57" s="10">
        <f t="shared" si="126"/>
        <v>-0.59569930449242703</v>
      </c>
      <c r="DW57" s="11">
        <f t="shared" si="127"/>
        <v>-0.80320753148064961</v>
      </c>
      <c r="DX57" s="10">
        <f t="shared" si="128"/>
        <v>-9.8017140329571359E-2</v>
      </c>
      <c r="DY57" s="11">
        <f t="shared" si="129"/>
        <v>0.99518472667219582</v>
      </c>
      <c r="DZ57" s="10">
        <f t="shared" si="130"/>
        <v>0.74095112535494922</v>
      </c>
      <c r="EA57" s="11">
        <f t="shared" si="131"/>
        <v>-0.67155895484702932</v>
      </c>
      <c r="EB57" s="10">
        <f t="shared" si="132"/>
        <v>-1</v>
      </c>
      <c r="EC57" s="11">
        <f t="shared" si="133"/>
        <v>-1.6661368465453741E-14</v>
      </c>
    </row>
    <row r="58" spans="1:133">
      <c r="A58">
        <v>50</v>
      </c>
      <c r="B58" s="6">
        <f>PSK!D56</f>
        <v>-0.70710678118654757</v>
      </c>
      <c r="C58" s="2"/>
      <c r="D58" s="10">
        <f t="shared" si="4"/>
        <v>1</v>
      </c>
      <c r="E58" s="11">
        <f t="shared" si="5"/>
        <v>0</v>
      </c>
      <c r="F58" s="10">
        <f t="shared" si="6"/>
        <v>-0.77301045336273699</v>
      </c>
      <c r="G58" s="11">
        <f t="shared" si="7"/>
        <v>-0.63439328416364549</v>
      </c>
      <c r="H58" s="10">
        <f t="shared" si="8"/>
        <v>0.1950903220161283</v>
      </c>
      <c r="I58" s="11">
        <f t="shared" si="9"/>
        <v>0.98078528040323043</v>
      </c>
      <c r="J58" s="10">
        <f t="shared" si="10"/>
        <v>0.47139673682599798</v>
      </c>
      <c r="K58" s="11">
        <f t="shared" si="11"/>
        <v>-0.88192126434835483</v>
      </c>
      <c r="L58" s="10">
        <f t="shared" si="12"/>
        <v>-0.92387953251128674</v>
      </c>
      <c r="M58" s="11">
        <f t="shared" si="13"/>
        <v>0.38268343236508984</v>
      </c>
      <c r="N58" s="10">
        <f t="shared" si="14"/>
        <v>0.95694033573220849</v>
      </c>
      <c r="O58" s="11">
        <f t="shared" si="15"/>
        <v>0.29028467725446355</v>
      </c>
      <c r="P58" s="10">
        <f t="shared" si="16"/>
        <v>-0.55557023301960151</v>
      </c>
      <c r="Q58" s="11">
        <f t="shared" si="17"/>
        <v>-0.83146961230254568</v>
      </c>
      <c r="R58" s="10">
        <f t="shared" si="18"/>
        <v>-9.8017140329562699E-2</v>
      </c>
      <c r="S58" s="11">
        <f t="shared" si="19"/>
        <v>0.99518472667219671</v>
      </c>
      <c r="T58" s="10">
        <f t="shared" si="20"/>
        <v>0.70710678118654746</v>
      </c>
      <c r="U58" s="11">
        <f t="shared" si="21"/>
        <v>-0.70710678118654757</v>
      </c>
      <c r="V58" s="10">
        <f t="shared" si="22"/>
        <v>-0.99518472667219704</v>
      </c>
      <c r="W58" s="11">
        <f t="shared" si="23"/>
        <v>9.801714032955941E-2</v>
      </c>
      <c r="X58" s="10">
        <f t="shared" si="24"/>
        <v>0.83146961230254379</v>
      </c>
      <c r="Y58" s="11">
        <f t="shared" si="25"/>
        <v>0.55557023301960429</v>
      </c>
      <c r="Z58" s="10">
        <f t="shared" si="26"/>
        <v>-0.29028467725445872</v>
      </c>
      <c r="AA58" s="11">
        <f t="shared" si="27"/>
        <v>-0.95694033573220993</v>
      </c>
      <c r="AB58" s="10">
        <f t="shared" si="28"/>
        <v>-0.38268343236509123</v>
      </c>
      <c r="AC58" s="11">
        <f t="shared" si="29"/>
        <v>0.92387953251128618</v>
      </c>
      <c r="AD58" s="10">
        <f t="shared" si="30"/>
        <v>0.88192126434835472</v>
      </c>
      <c r="AE58" s="11">
        <f t="shared" si="31"/>
        <v>-0.4713967368259982</v>
      </c>
      <c r="AF58" s="10">
        <f t="shared" si="32"/>
        <v>-0.98078528040322965</v>
      </c>
      <c r="AG58" s="11">
        <f t="shared" si="33"/>
        <v>-0.19509032201613241</v>
      </c>
      <c r="AH58" s="10">
        <f t="shared" si="34"/>
        <v>0.63439328416364393</v>
      </c>
      <c r="AI58" s="11">
        <f t="shared" si="35"/>
        <v>0.77301045336273821</v>
      </c>
      <c r="AJ58" s="10">
        <f t="shared" si="36"/>
        <v>-2.4492127076447545E-16</v>
      </c>
      <c r="AK58" s="11">
        <f t="shared" si="37"/>
        <v>-1</v>
      </c>
      <c r="AL58" s="10">
        <f t="shared" si="38"/>
        <v>-0.6343932841636436</v>
      </c>
      <c r="AM58" s="11">
        <f t="shared" si="39"/>
        <v>0.77301045336273855</v>
      </c>
      <c r="AN58" s="10">
        <f t="shared" si="40"/>
        <v>0.98078528040323087</v>
      </c>
      <c r="AO58" s="11">
        <f t="shared" si="41"/>
        <v>-0.19509032201612592</v>
      </c>
      <c r="AP58" s="10">
        <f t="shared" si="42"/>
        <v>-0.88192126434835161</v>
      </c>
      <c r="AQ58" s="11">
        <f t="shared" si="43"/>
        <v>-0.47139673682600403</v>
      </c>
      <c r="AR58" s="10">
        <f t="shared" si="44"/>
        <v>0.38268343236508512</v>
      </c>
      <c r="AS58" s="11">
        <f t="shared" si="45"/>
        <v>0.92387953251128863</v>
      </c>
      <c r="AT58" s="10">
        <f t="shared" si="46"/>
        <v>0.29028467725445822</v>
      </c>
      <c r="AU58" s="11">
        <f t="shared" si="47"/>
        <v>-0.95694033573221016</v>
      </c>
      <c r="AV58" s="10">
        <f t="shared" si="48"/>
        <v>-0.83146961230254945</v>
      </c>
      <c r="AW58" s="11">
        <f t="shared" si="49"/>
        <v>0.55557023301959585</v>
      </c>
      <c r="AX58" s="10">
        <f t="shared" si="50"/>
        <v>0.99518472667219637</v>
      </c>
      <c r="AY58" s="11">
        <f t="shared" si="51"/>
        <v>9.8017140329566002E-2</v>
      </c>
      <c r="AZ58" s="10">
        <f t="shared" si="52"/>
        <v>-0.70710678118654524</v>
      </c>
      <c r="BA58" s="11">
        <f t="shared" si="53"/>
        <v>-0.70710678118654979</v>
      </c>
      <c r="BB58" s="10">
        <f t="shared" si="54"/>
        <v>9.801714032955966E-2</v>
      </c>
      <c r="BC58" s="11">
        <f t="shared" si="55"/>
        <v>0.99518472667219693</v>
      </c>
      <c r="BD58" s="10">
        <f t="shared" si="56"/>
        <v>0.55557023301960118</v>
      </c>
      <c r="BE58" s="11">
        <f t="shared" si="57"/>
        <v>-0.8314696123025459</v>
      </c>
      <c r="BF58" s="10">
        <f t="shared" si="58"/>
        <v>-0.95694033573221193</v>
      </c>
      <c r="BG58" s="11">
        <f t="shared" si="59"/>
        <v>0.29028467725445212</v>
      </c>
      <c r="BH58" s="10">
        <f t="shared" si="60"/>
        <v>0.92387953251128352</v>
      </c>
      <c r="BI58" s="11">
        <f t="shared" si="61"/>
        <v>0.38268343236509761</v>
      </c>
      <c r="BJ58" s="10">
        <f t="shared" si="62"/>
        <v>-0.47139673682599215</v>
      </c>
      <c r="BK58" s="11">
        <f t="shared" si="63"/>
        <v>-0.88192126434835794</v>
      </c>
      <c r="BL58" s="10">
        <f t="shared" si="64"/>
        <v>-0.19509032201613216</v>
      </c>
      <c r="BM58" s="11">
        <f t="shared" si="65"/>
        <v>0.98078528040322965</v>
      </c>
      <c r="BN58" s="10">
        <f t="shared" si="66"/>
        <v>0.7730104533627381</v>
      </c>
      <c r="BO58" s="11">
        <f t="shared" si="67"/>
        <v>-0.63439328416364416</v>
      </c>
      <c r="BP58" s="10">
        <f t="shared" si="68"/>
        <v>-1</v>
      </c>
      <c r="BQ58" s="11">
        <f t="shared" si="69"/>
        <v>4.898425415289509E-16</v>
      </c>
      <c r="BR58" s="10">
        <f t="shared" si="70"/>
        <v>0.77301045336273866</v>
      </c>
      <c r="BS58" s="11">
        <f t="shared" si="71"/>
        <v>0.63439328416364338</v>
      </c>
      <c r="BT58" s="10">
        <f t="shared" si="72"/>
        <v>-0.19509032201613313</v>
      </c>
      <c r="BU58" s="11">
        <f t="shared" si="73"/>
        <v>-0.98078528040322943</v>
      </c>
      <c r="BV58" s="10">
        <f t="shared" si="74"/>
        <v>-0.47139673682600386</v>
      </c>
      <c r="BW58" s="11">
        <f t="shared" si="75"/>
        <v>0.88192126434835172</v>
      </c>
      <c r="BX58" s="10">
        <f t="shared" si="76"/>
        <v>0.92387953251128863</v>
      </c>
      <c r="BY58" s="11">
        <f t="shared" si="77"/>
        <v>-0.38268343236508534</v>
      </c>
      <c r="BZ58" s="10">
        <f t="shared" si="78"/>
        <v>-0.95694033573220816</v>
      </c>
      <c r="CA58" s="11">
        <f t="shared" si="79"/>
        <v>-0.29028467725446477</v>
      </c>
      <c r="CB58" s="10">
        <f t="shared" si="80"/>
        <v>0.55557023301959019</v>
      </c>
      <c r="CC58" s="11">
        <f t="shared" si="81"/>
        <v>0.83146961230255334</v>
      </c>
      <c r="CD58" s="10">
        <f t="shared" si="82"/>
        <v>9.801714032957283E-2</v>
      </c>
      <c r="CE58" s="11">
        <f t="shared" si="83"/>
        <v>-0.99518472667219571</v>
      </c>
      <c r="CF58" s="10">
        <f t="shared" si="84"/>
        <v>-0.70710678118655468</v>
      </c>
      <c r="CG58" s="11">
        <f t="shared" si="85"/>
        <v>0.70710678118654047</v>
      </c>
      <c r="CH58" s="10">
        <f t="shared" si="86"/>
        <v>0.99518472667219771</v>
      </c>
      <c r="CI58" s="11">
        <f t="shared" si="87"/>
        <v>-9.8017140329552832E-2</v>
      </c>
      <c r="CJ58" s="10">
        <f t="shared" si="88"/>
        <v>-0.83146961230255001</v>
      </c>
      <c r="CK58" s="11">
        <f t="shared" si="89"/>
        <v>-0.55557023301959507</v>
      </c>
      <c r="CL58" s="10">
        <f t="shared" si="90"/>
        <v>0.29028467725445917</v>
      </c>
      <c r="CM58" s="11">
        <f t="shared" si="91"/>
        <v>0.95694033573220982</v>
      </c>
      <c r="CN58" s="10">
        <f t="shared" si="92"/>
        <v>0.38268343236510394</v>
      </c>
      <c r="CO58" s="11">
        <f t="shared" si="93"/>
        <v>-0.92387953251128085</v>
      </c>
      <c r="CP58" s="10">
        <f t="shared" si="94"/>
        <v>-0.88192126434835449</v>
      </c>
      <c r="CQ58" s="11">
        <f t="shared" si="95"/>
        <v>0.47139673682599864</v>
      </c>
      <c r="CR58" s="10">
        <f t="shared" si="96"/>
        <v>0.98078528040322832</v>
      </c>
      <c r="CS58" s="11">
        <f t="shared" si="97"/>
        <v>0.19509032201613891</v>
      </c>
      <c r="CT58" s="10">
        <f t="shared" si="98"/>
        <v>-0.63439328416364982</v>
      </c>
      <c r="CU58" s="11">
        <f t="shared" si="99"/>
        <v>-0.77301045336273344</v>
      </c>
      <c r="CV58" s="10">
        <f t="shared" si="100"/>
        <v>-6.3706635453075755E-15</v>
      </c>
      <c r="CW58" s="11">
        <f t="shared" si="101"/>
        <v>1</v>
      </c>
      <c r="CX58" s="10">
        <f t="shared" si="102"/>
        <v>0.6343932841636597</v>
      </c>
      <c r="CY58" s="11">
        <f t="shared" si="103"/>
        <v>-0.77301045336272534</v>
      </c>
      <c r="CZ58" s="10">
        <f t="shared" si="104"/>
        <v>-0.98078528040323087</v>
      </c>
      <c r="DA58" s="11">
        <f t="shared" si="105"/>
        <v>0.19509032201612642</v>
      </c>
      <c r="DB58" s="10">
        <f t="shared" si="106"/>
        <v>0.8819212643483485</v>
      </c>
      <c r="DC58" s="11">
        <f t="shared" si="107"/>
        <v>0.47139673682600991</v>
      </c>
      <c r="DD58" s="10">
        <f t="shared" si="108"/>
        <v>-0.38268343236509217</v>
      </c>
      <c r="DE58" s="11">
        <f t="shared" si="109"/>
        <v>-0.92387953251128574</v>
      </c>
      <c r="DF58" s="10">
        <f t="shared" si="110"/>
        <v>-0.29028467725445778</v>
      </c>
      <c r="DG58" s="11">
        <f t="shared" si="111"/>
        <v>0.95694033573221027</v>
      </c>
      <c r="DH58" s="10">
        <f t="shared" si="112"/>
        <v>0.83146961230255712</v>
      </c>
      <c r="DI58" s="11">
        <f t="shared" si="113"/>
        <v>-0.55557023301958441</v>
      </c>
      <c r="DJ58" s="10">
        <f t="shared" si="114"/>
        <v>-0.99518472667219782</v>
      </c>
      <c r="DK58" s="11">
        <f t="shared" si="115"/>
        <v>-9.8017140329551361E-2</v>
      </c>
      <c r="DL58" s="10">
        <f t="shared" si="116"/>
        <v>0.70710678118653558</v>
      </c>
      <c r="DM58" s="11">
        <f t="shared" si="117"/>
        <v>0.70710678118655945</v>
      </c>
      <c r="DN58" s="10">
        <f t="shared" si="118"/>
        <v>-9.8017140329546004E-2</v>
      </c>
      <c r="DO58" s="11">
        <f t="shared" si="119"/>
        <v>-0.99518472667219837</v>
      </c>
      <c r="DP58" s="10">
        <f t="shared" si="120"/>
        <v>-0.55557023301961261</v>
      </c>
      <c r="DQ58" s="11">
        <f t="shared" si="121"/>
        <v>0.83146961230253835</v>
      </c>
      <c r="DR58" s="10">
        <f t="shared" si="122"/>
        <v>0.95694033573221182</v>
      </c>
      <c r="DS58" s="11">
        <f t="shared" si="123"/>
        <v>-0.29028467725445262</v>
      </c>
      <c r="DT58" s="10">
        <f t="shared" si="124"/>
        <v>-0.92387953251128374</v>
      </c>
      <c r="DU58" s="11">
        <f t="shared" si="125"/>
        <v>-0.38268343236509711</v>
      </c>
      <c r="DV58" s="10">
        <f t="shared" si="126"/>
        <v>0.47139673682599259</v>
      </c>
      <c r="DW58" s="11">
        <f t="shared" si="127"/>
        <v>0.88192126434835771</v>
      </c>
      <c r="DX58" s="10">
        <f t="shared" si="128"/>
        <v>0.19509032201613169</v>
      </c>
      <c r="DY58" s="11">
        <f t="shared" si="129"/>
        <v>-0.98078528040322976</v>
      </c>
      <c r="DZ58" s="10">
        <f t="shared" si="130"/>
        <v>-0.77301045336273777</v>
      </c>
      <c r="EA58" s="11">
        <f t="shared" si="131"/>
        <v>0.63439328416364449</v>
      </c>
      <c r="EB58" s="10">
        <f t="shared" si="132"/>
        <v>1</v>
      </c>
      <c r="EC58" s="11">
        <f t="shared" si="133"/>
        <v>-9.7968508305790181E-16</v>
      </c>
    </row>
    <row r="59" spans="1:133">
      <c r="A59">
        <v>51</v>
      </c>
      <c r="B59" s="6">
        <f>PSK!D57</f>
        <v>-0.92387953251128629</v>
      </c>
      <c r="C59" s="2"/>
      <c r="D59" s="10">
        <f t="shared" si="4"/>
        <v>1</v>
      </c>
      <c r="E59" s="11">
        <f t="shared" si="5"/>
        <v>0</v>
      </c>
      <c r="F59" s="10">
        <f t="shared" si="6"/>
        <v>-0.80320753148064483</v>
      </c>
      <c r="G59" s="11">
        <f t="shared" si="7"/>
        <v>-0.59569930449243347</v>
      </c>
      <c r="H59" s="10">
        <f t="shared" si="8"/>
        <v>0.29028467725446205</v>
      </c>
      <c r="I59" s="11">
        <f t="shared" si="9"/>
        <v>0.95694033573220894</v>
      </c>
      <c r="J59" s="10">
        <f t="shared" si="10"/>
        <v>0.33688985339222005</v>
      </c>
      <c r="K59" s="11">
        <f t="shared" si="11"/>
        <v>-0.94154406518302081</v>
      </c>
      <c r="L59" s="10">
        <f t="shared" si="12"/>
        <v>-0.83146961230254557</v>
      </c>
      <c r="M59" s="11">
        <f t="shared" si="13"/>
        <v>0.55557023301960173</v>
      </c>
      <c r="N59" s="10">
        <f t="shared" si="14"/>
        <v>0.99879545620517241</v>
      </c>
      <c r="O59" s="11">
        <f t="shared" si="15"/>
        <v>4.9067674327418334E-2</v>
      </c>
      <c r="P59" s="10">
        <f t="shared" si="16"/>
        <v>-0.77301045336273699</v>
      </c>
      <c r="Q59" s="11">
        <f t="shared" si="17"/>
        <v>-0.63439328416364549</v>
      </c>
      <c r="R59" s="10">
        <f t="shared" si="18"/>
        <v>0.24298017990326243</v>
      </c>
      <c r="S59" s="11">
        <f t="shared" si="19"/>
        <v>0.97003125319454431</v>
      </c>
      <c r="T59" s="10">
        <f t="shared" si="20"/>
        <v>0.38268343236509089</v>
      </c>
      <c r="U59" s="11">
        <f t="shared" si="21"/>
        <v>-0.92387953251128629</v>
      </c>
      <c r="V59" s="10">
        <f t="shared" si="22"/>
        <v>-0.85772861000027256</v>
      </c>
      <c r="W59" s="11">
        <f t="shared" si="23"/>
        <v>0.51410274419322088</v>
      </c>
      <c r="X59" s="10">
        <f t="shared" si="24"/>
        <v>0.99518472667219682</v>
      </c>
      <c r="Y59" s="11">
        <f t="shared" si="25"/>
        <v>9.8017140329561242E-2</v>
      </c>
      <c r="Z59" s="10">
        <f t="shared" si="26"/>
        <v>-0.74095112535495644</v>
      </c>
      <c r="AA59" s="11">
        <f t="shared" si="27"/>
        <v>-0.67155895484702133</v>
      </c>
      <c r="AB59" s="10">
        <f t="shared" si="28"/>
        <v>0.19509032201612822</v>
      </c>
      <c r="AC59" s="11">
        <f t="shared" si="29"/>
        <v>0.98078528040323043</v>
      </c>
      <c r="AD59" s="10">
        <f t="shared" si="30"/>
        <v>0.4275550934302787</v>
      </c>
      <c r="AE59" s="11">
        <f t="shared" si="31"/>
        <v>-0.903989293123445</v>
      </c>
      <c r="AF59" s="10">
        <f t="shared" si="32"/>
        <v>-0.88192126434835649</v>
      </c>
      <c r="AG59" s="11">
        <f t="shared" si="33"/>
        <v>0.47139673682599498</v>
      </c>
      <c r="AH59" s="10">
        <f t="shared" si="34"/>
        <v>0.98917650996478057</v>
      </c>
      <c r="AI59" s="11">
        <f t="shared" si="35"/>
        <v>0.14673047445536447</v>
      </c>
      <c r="AJ59" s="10">
        <f t="shared" si="36"/>
        <v>-0.7071067811865458</v>
      </c>
      <c r="AK59" s="11">
        <f t="shared" si="37"/>
        <v>-0.70710678118654924</v>
      </c>
      <c r="AL59" s="10">
        <f t="shared" si="38"/>
        <v>0.14673047445535961</v>
      </c>
      <c r="AM59" s="11">
        <f t="shared" si="39"/>
        <v>0.98917650996478124</v>
      </c>
      <c r="AN59" s="10">
        <f t="shared" si="40"/>
        <v>0.47139673682599931</v>
      </c>
      <c r="AO59" s="11">
        <f t="shared" si="41"/>
        <v>-0.88192126434835416</v>
      </c>
      <c r="AP59" s="10">
        <f t="shared" si="42"/>
        <v>-0.903989293123444</v>
      </c>
      <c r="AQ59" s="11">
        <f t="shared" si="43"/>
        <v>0.42755509343028064</v>
      </c>
      <c r="AR59" s="10">
        <f t="shared" si="44"/>
        <v>0.98078528040323021</v>
      </c>
      <c r="AS59" s="11">
        <f t="shared" si="45"/>
        <v>0.19509032201612952</v>
      </c>
      <c r="AT59" s="10">
        <f t="shared" si="46"/>
        <v>-0.67155895484701766</v>
      </c>
      <c r="AU59" s="11">
        <f t="shared" si="47"/>
        <v>-0.74095112535495977</v>
      </c>
      <c r="AV59" s="10">
        <f t="shared" si="48"/>
        <v>9.8017140329552832E-2</v>
      </c>
      <c r="AW59" s="11">
        <f t="shared" si="49"/>
        <v>0.99518472667219771</v>
      </c>
      <c r="AX59" s="10">
        <f t="shared" si="50"/>
        <v>0.51410274419322821</v>
      </c>
      <c r="AY59" s="11">
        <f t="shared" si="51"/>
        <v>-0.85772861000026823</v>
      </c>
      <c r="AZ59" s="10">
        <f t="shared" si="52"/>
        <v>-0.92387953251128685</v>
      </c>
      <c r="BA59" s="11">
        <f t="shared" si="53"/>
        <v>0.38268343236508967</v>
      </c>
      <c r="BB59" s="10">
        <f t="shared" si="54"/>
        <v>0.97003125319454409</v>
      </c>
      <c r="BC59" s="11">
        <f t="shared" si="55"/>
        <v>0.24298017990326373</v>
      </c>
      <c r="BD59" s="10">
        <f t="shared" si="56"/>
        <v>-0.63439328416365137</v>
      </c>
      <c r="BE59" s="11">
        <f t="shared" si="57"/>
        <v>-0.77301045336273211</v>
      </c>
      <c r="BF59" s="10">
        <f t="shared" si="58"/>
        <v>4.9067674327418764E-2</v>
      </c>
      <c r="BG59" s="11">
        <f t="shared" si="59"/>
        <v>0.99879545620517241</v>
      </c>
      <c r="BH59" s="10">
        <f t="shared" si="60"/>
        <v>0.55557023301960728</v>
      </c>
      <c r="BI59" s="11">
        <f t="shared" si="61"/>
        <v>-0.83146961230254191</v>
      </c>
      <c r="BJ59" s="10">
        <f t="shared" si="62"/>
        <v>-0.94154406518302036</v>
      </c>
      <c r="BK59" s="11">
        <f t="shared" si="63"/>
        <v>0.33688985339222133</v>
      </c>
      <c r="BL59" s="10">
        <f t="shared" si="64"/>
        <v>0.95694033573220727</v>
      </c>
      <c r="BM59" s="11">
        <f t="shared" si="65"/>
        <v>0.2902846772544676</v>
      </c>
      <c r="BN59" s="10">
        <f t="shared" si="66"/>
        <v>-0.59569930449242348</v>
      </c>
      <c r="BO59" s="11">
        <f t="shared" si="67"/>
        <v>-0.80320753148065227</v>
      </c>
      <c r="BP59" s="10">
        <f t="shared" si="68"/>
        <v>-4.9004853994172315E-15</v>
      </c>
      <c r="BQ59" s="11">
        <f t="shared" si="69"/>
        <v>1</v>
      </c>
      <c r="BR59" s="10">
        <f t="shared" si="70"/>
        <v>0.59569930449243136</v>
      </c>
      <c r="BS59" s="11">
        <f t="shared" si="71"/>
        <v>-0.80320753148064639</v>
      </c>
      <c r="BT59" s="10">
        <f t="shared" si="72"/>
        <v>-0.95694033573221016</v>
      </c>
      <c r="BU59" s="11">
        <f t="shared" si="73"/>
        <v>0.29028467725445822</v>
      </c>
      <c r="BV59" s="10">
        <f t="shared" si="74"/>
        <v>0.94154406518301703</v>
      </c>
      <c r="BW59" s="11">
        <f t="shared" si="75"/>
        <v>0.33688985339223054</v>
      </c>
      <c r="BX59" s="10">
        <f t="shared" si="76"/>
        <v>-0.55557023301959907</v>
      </c>
      <c r="BY59" s="11">
        <f t="shared" si="77"/>
        <v>-0.83146961230254735</v>
      </c>
      <c r="BZ59" s="10">
        <f t="shared" si="78"/>
        <v>-4.9067674327414358E-2</v>
      </c>
      <c r="CA59" s="11">
        <f t="shared" si="79"/>
        <v>0.99879545620517263</v>
      </c>
      <c r="CB59" s="10">
        <f t="shared" si="80"/>
        <v>0.63439328416364793</v>
      </c>
      <c r="CC59" s="11">
        <f t="shared" si="81"/>
        <v>-0.77301045336273499</v>
      </c>
      <c r="CD59" s="10">
        <f t="shared" si="82"/>
        <v>-0.97003125319454642</v>
      </c>
      <c r="CE59" s="11">
        <f t="shared" si="83"/>
        <v>0.24298017990325421</v>
      </c>
      <c r="CF59" s="10">
        <f t="shared" si="84"/>
        <v>0.92387953251128574</v>
      </c>
      <c r="CG59" s="11">
        <f t="shared" si="85"/>
        <v>0.38268343236509217</v>
      </c>
      <c r="CH59" s="10">
        <f t="shared" si="86"/>
        <v>-0.51410274419321367</v>
      </c>
      <c r="CI59" s="11">
        <f t="shared" si="87"/>
        <v>-0.85772861000027689</v>
      </c>
      <c r="CJ59" s="10">
        <f t="shared" si="88"/>
        <v>-9.8017140329562588E-2</v>
      </c>
      <c r="CK59" s="11">
        <f t="shared" si="89"/>
        <v>0.99518472667219671</v>
      </c>
      <c r="CL59" s="10">
        <f t="shared" si="90"/>
        <v>0.67155895484702488</v>
      </c>
      <c r="CM59" s="11">
        <f t="shared" si="91"/>
        <v>-0.74095112535495322</v>
      </c>
      <c r="CN59" s="10">
        <f t="shared" si="92"/>
        <v>-0.98078528040323354</v>
      </c>
      <c r="CO59" s="11">
        <f t="shared" si="93"/>
        <v>0.19509032201611295</v>
      </c>
      <c r="CP59" s="10">
        <f t="shared" si="94"/>
        <v>0.90398929312343979</v>
      </c>
      <c r="CQ59" s="11">
        <f t="shared" si="95"/>
        <v>0.42755509343028952</v>
      </c>
      <c r="CR59" s="10">
        <f t="shared" si="96"/>
        <v>-0.47139673682598437</v>
      </c>
      <c r="CS59" s="11">
        <f t="shared" si="97"/>
        <v>-0.88192126434836215</v>
      </c>
      <c r="CT59" s="10">
        <f t="shared" si="98"/>
        <v>-0.14673047445535525</v>
      </c>
      <c r="CU59" s="11">
        <f t="shared" si="99"/>
        <v>0.9891765099647819</v>
      </c>
      <c r="CV59" s="10">
        <f t="shared" si="100"/>
        <v>0.70710678118654768</v>
      </c>
      <c r="CW59" s="11">
        <f t="shared" si="101"/>
        <v>-0.70710678118654735</v>
      </c>
      <c r="CX59" s="10">
        <f t="shared" si="102"/>
        <v>-0.98917650996478201</v>
      </c>
      <c r="CY59" s="11">
        <f t="shared" si="103"/>
        <v>0.14673047445535478</v>
      </c>
      <c r="CZ59" s="10">
        <f t="shared" si="104"/>
        <v>0.88192126434835516</v>
      </c>
      <c r="DA59" s="11">
        <f t="shared" si="105"/>
        <v>0.47139673682599736</v>
      </c>
      <c r="DB59" s="10">
        <f t="shared" si="106"/>
        <v>-0.42755509343027626</v>
      </c>
      <c r="DC59" s="11">
        <f t="shared" si="107"/>
        <v>-0.90398929312344611</v>
      </c>
      <c r="DD59" s="10">
        <f t="shared" si="108"/>
        <v>-0.19509032201611343</v>
      </c>
      <c r="DE59" s="11">
        <f t="shared" si="109"/>
        <v>0.98078528040323343</v>
      </c>
      <c r="DF59" s="10">
        <f t="shared" si="110"/>
        <v>0.7409511253549631</v>
      </c>
      <c r="DG59" s="11">
        <f t="shared" si="111"/>
        <v>-0.671558954847014</v>
      </c>
      <c r="DH59" s="10">
        <f t="shared" si="112"/>
        <v>-0.99518472667219671</v>
      </c>
      <c r="DI59" s="11">
        <f t="shared" si="113"/>
        <v>9.8017140329562089E-2</v>
      </c>
      <c r="DJ59" s="10">
        <f t="shared" si="114"/>
        <v>0.85772861000027667</v>
      </c>
      <c r="DK59" s="11">
        <f t="shared" si="115"/>
        <v>0.51410274419321411</v>
      </c>
      <c r="DL59" s="10">
        <f t="shared" si="116"/>
        <v>-0.38268343236507857</v>
      </c>
      <c r="DM59" s="11">
        <f t="shared" si="117"/>
        <v>-0.9238795325112914</v>
      </c>
      <c r="DN59" s="10">
        <f t="shared" si="118"/>
        <v>-0.24298017990326848</v>
      </c>
      <c r="DO59" s="11">
        <f t="shared" si="119"/>
        <v>0.97003125319454286</v>
      </c>
      <c r="DP59" s="10">
        <f t="shared" si="120"/>
        <v>0.77301045336273522</v>
      </c>
      <c r="DQ59" s="11">
        <f t="shared" si="121"/>
        <v>-0.6343932841636476</v>
      </c>
      <c r="DR59" s="10">
        <f t="shared" si="122"/>
        <v>-0.99879545620517329</v>
      </c>
      <c r="DS59" s="11">
        <f t="shared" si="123"/>
        <v>4.9067674327399675E-2</v>
      </c>
      <c r="DT59" s="10">
        <f t="shared" si="124"/>
        <v>0.83146961230253913</v>
      </c>
      <c r="DU59" s="11">
        <f t="shared" si="125"/>
        <v>0.55557023301961139</v>
      </c>
      <c r="DV59" s="10">
        <f t="shared" si="126"/>
        <v>-0.33688985339221666</v>
      </c>
      <c r="DW59" s="11">
        <f t="shared" si="127"/>
        <v>-0.94154406518302203</v>
      </c>
      <c r="DX59" s="10">
        <f t="shared" si="128"/>
        <v>-0.29028467725448592</v>
      </c>
      <c r="DY59" s="11">
        <f t="shared" si="129"/>
        <v>0.95694033573220172</v>
      </c>
      <c r="DZ59" s="10">
        <f t="shared" si="130"/>
        <v>0.80320753148063817</v>
      </c>
      <c r="EA59" s="11">
        <f t="shared" si="131"/>
        <v>-0.59569930449244235</v>
      </c>
      <c r="EB59" s="10">
        <f t="shared" si="132"/>
        <v>-1</v>
      </c>
      <c r="EC59" s="11">
        <f t="shared" si="133"/>
        <v>-9.800970798834463E-15</v>
      </c>
    </row>
    <row r="60" spans="1:133">
      <c r="A60">
        <v>52</v>
      </c>
      <c r="B60" s="6">
        <f>PSK!D58</f>
        <v>-1</v>
      </c>
      <c r="C60" s="2"/>
      <c r="D60" s="10">
        <f t="shared" si="4"/>
        <v>1</v>
      </c>
      <c r="E60" s="11">
        <f t="shared" si="5"/>
        <v>0</v>
      </c>
      <c r="F60" s="10">
        <f t="shared" si="6"/>
        <v>-0.83146961230254535</v>
      </c>
      <c r="G60" s="11">
        <f t="shared" si="7"/>
        <v>-0.55557023301960218</v>
      </c>
      <c r="H60" s="10">
        <f t="shared" si="8"/>
        <v>0.38268343236509</v>
      </c>
      <c r="I60" s="11">
        <f t="shared" si="9"/>
        <v>0.92387953251128663</v>
      </c>
      <c r="J60" s="10">
        <f t="shared" si="10"/>
        <v>0.19509032201612878</v>
      </c>
      <c r="K60" s="11">
        <f t="shared" si="11"/>
        <v>-0.98078528040323032</v>
      </c>
      <c r="L60" s="10">
        <f t="shared" si="12"/>
        <v>-0.70710678118654713</v>
      </c>
      <c r="M60" s="11">
        <f t="shared" si="13"/>
        <v>0.70710678118654791</v>
      </c>
      <c r="N60" s="10">
        <f t="shared" si="14"/>
        <v>0.98078528040323065</v>
      </c>
      <c r="O60" s="11">
        <f t="shared" si="15"/>
        <v>-0.19509032201612714</v>
      </c>
      <c r="P60" s="10">
        <f t="shared" si="16"/>
        <v>-0.92387953251128641</v>
      </c>
      <c r="Q60" s="11">
        <f t="shared" si="17"/>
        <v>-0.38268343236509073</v>
      </c>
      <c r="R60" s="10">
        <f t="shared" si="18"/>
        <v>0.55557023301960151</v>
      </c>
      <c r="S60" s="11">
        <f t="shared" si="19"/>
        <v>0.83146961230254579</v>
      </c>
      <c r="T60" s="10">
        <f t="shared" si="20"/>
        <v>-9.8001034370964746E-16</v>
      </c>
      <c r="U60" s="11">
        <f t="shared" si="21"/>
        <v>-1</v>
      </c>
      <c r="V60" s="10">
        <f t="shared" si="22"/>
        <v>-0.55557023301960273</v>
      </c>
      <c r="W60" s="11">
        <f t="shared" si="23"/>
        <v>0.8314696123025449</v>
      </c>
      <c r="X60" s="10">
        <f t="shared" si="24"/>
        <v>0.92387953251128763</v>
      </c>
      <c r="Y60" s="11">
        <f t="shared" si="25"/>
        <v>-0.38268343236508762</v>
      </c>
      <c r="Z60" s="10">
        <f t="shared" si="26"/>
        <v>-0.98078528040322965</v>
      </c>
      <c r="AA60" s="11">
        <f t="shared" si="27"/>
        <v>-0.19509032201613216</v>
      </c>
      <c r="AB60" s="10">
        <f t="shared" si="28"/>
        <v>0.70710678118654602</v>
      </c>
      <c r="AC60" s="11">
        <f t="shared" si="29"/>
        <v>0.70710678118654902</v>
      </c>
      <c r="AD60" s="10">
        <f t="shared" si="30"/>
        <v>-0.19509032201612808</v>
      </c>
      <c r="AE60" s="11">
        <f t="shared" si="31"/>
        <v>-0.98078528040323043</v>
      </c>
      <c r="AF60" s="10">
        <f t="shared" si="32"/>
        <v>-0.38268343236509145</v>
      </c>
      <c r="AG60" s="11">
        <f t="shared" si="33"/>
        <v>0.92387953251128607</v>
      </c>
      <c r="AH60" s="10">
        <f t="shared" si="34"/>
        <v>0.83146961230254712</v>
      </c>
      <c r="AI60" s="11">
        <f t="shared" si="35"/>
        <v>-0.55557023301959929</v>
      </c>
      <c r="AJ60" s="10">
        <f t="shared" si="36"/>
        <v>-1</v>
      </c>
      <c r="AK60" s="11">
        <f t="shared" si="37"/>
        <v>1.9600206874192949E-15</v>
      </c>
      <c r="AL60" s="10">
        <f t="shared" si="38"/>
        <v>0.83146961230254546</v>
      </c>
      <c r="AM60" s="11">
        <f t="shared" si="39"/>
        <v>0.55557023301960196</v>
      </c>
      <c r="AN60" s="10">
        <f t="shared" si="40"/>
        <v>-0.38268343236508851</v>
      </c>
      <c r="AO60" s="11">
        <f t="shared" si="41"/>
        <v>-0.92387953251128729</v>
      </c>
      <c r="AP60" s="10">
        <f t="shared" si="42"/>
        <v>-0.19509032201613122</v>
      </c>
      <c r="AQ60" s="11">
        <f t="shared" si="43"/>
        <v>0.98078528040322988</v>
      </c>
      <c r="AR60" s="10">
        <f t="shared" si="44"/>
        <v>0.70710678118655079</v>
      </c>
      <c r="AS60" s="11">
        <f t="shared" si="45"/>
        <v>-0.70710678118654424</v>
      </c>
      <c r="AT60" s="10">
        <f t="shared" si="46"/>
        <v>-0.98078528040323032</v>
      </c>
      <c r="AU60" s="11">
        <f t="shared" si="47"/>
        <v>0.19509032201612905</v>
      </c>
      <c r="AV60" s="10">
        <f t="shared" si="48"/>
        <v>0.92387953251128374</v>
      </c>
      <c r="AW60" s="11">
        <f t="shared" si="49"/>
        <v>0.38268343236509711</v>
      </c>
      <c r="AX60" s="10">
        <f t="shared" si="50"/>
        <v>-0.55557023301960018</v>
      </c>
      <c r="AY60" s="11">
        <f t="shared" si="51"/>
        <v>-0.83146961230254668</v>
      </c>
      <c r="AZ60" s="10">
        <f t="shared" si="52"/>
        <v>-4.1653963264720595E-15</v>
      </c>
      <c r="BA60" s="11">
        <f t="shared" si="53"/>
        <v>1</v>
      </c>
      <c r="BB60" s="10">
        <f t="shared" si="54"/>
        <v>0.55557023301960118</v>
      </c>
      <c r="BC60" s="11">
        <f t="shared" si="55"/>
        <v>-0.8314696123025459</v>
      </c>
      <c r="BD60" s="10">
        <f t="shared" si="56"/>
        <v>-0.92387953251128685</v>
      </c>
      <c r="BE60" s="11">
        <f t="shared" si="57"/>
        <v>0.38268343236508945</v>
      </c>
      <c r="BF60" s="10">
        <f t="shared" si="58"/>
        <v>0.9807852804032301</v>
      </c>
      <c r="BG60" s="11">
        <f t="shared" si="59"/>
        <v>0.19509032201613025</v>
      </c>
      <c r="BH60" s="10">
        <f t="shared" si="60"/>
        <v>-0.70710678118654491</v>
      </c>
      <c r="BI60" s="11">
        <f t="shared" si="61"/>
        <v>-0.70710678118655013</v>
      </c>
      <c r="BJ60" s="10">
        <f t="shared" si="62"/>
        <v>0.19509032201612303</v>
      </c>
      <c r="BK60" s="11">
        <f t="shared" si="63"/>
        <v>0.98078528040323154</v>
      </c>
      <c r="BL60" s="10">
        <f t="shared" si="64"/>
        <v>0.38268343236509622</v>
      </c>
      <c r="BM60" s="11">
        <f t="shared" si="65"/>
        <v>-0.92387953251128407</v>
      </c>
      <c r="BN60" s="10">
        <f t="shared" si="66"/>
        <v>-0.83146961230255001</v>
      </c>
      <c r="BO60" s="11">
        <f t="shared" si="67"/>
        <v>0.55557023301959507</v>
      </c>
      <c r="BP60" s="10">
        <f t="shared" si="68"/>
        <v>1</v>
      </c>
      <c r="BQ60" s="11">
        <f t="shared" si="69"/>
        <v>-3.9200413748385898E-15</v>
      </c>
      <c r="BR60" s="10">
        <f t="shared" si="70"/>
        <v>-0.83146961230254646</v>
      </c>
      <c r="BS60" s="11">
        <f t="shared" si="71"/>
        <v>-0.55557023301960029</v>
      </c>
      <c r="BT60" s="10">
        <f t="shared" si="72"/>
        <v>0.38268343236509034</v>
      </c>
      <c r="BU60" s="11">
        <f t="shared" si="73"/>
        <v>0.92387953251128652</v>
      </c>
      <c r="BV60" s="10">
        <f t="shared" si="74"/>
        <v>0.1950903220161293</v>
      </c>
      <c r="BW60" s="11">
        <f t="shared" si="75"/>
        <v>-0.98078528040323021</v>
      </c>
      <c r="BX60" s="10">
        <f t="shared" si="76"/>
        <v>-0.70710678118654946</v>
      </c>
      <c r="BY60" s="11">
        <f t="shared" si="77"/>
        <v>0.70710678118654557</v>
      </c>
      <c r="BZ60" s="10">
        <f t="shared" si="78"/>
        <v>0.98078528040323132</v>
      </c>
      <c r="CA60" s="11">
        <f t="shared" si="79"/>
        <v>-0.195090322016124</v>
      </c>
      <c r="CB60" s="10">
        <f t="shared" si="80"/>
        <v>-0.92387953251128441</v>
      </c>
      <c r="CC60" s="11">
        <f t="shared" si="81"/>
        <v>-0.38268343236509533</v>
      </c>
      <c r="CD60" s="10">
        <f t="shared" si="82"/>
        <v>0.55557023301959585</v>
      </c>
      <c r="CE60" s="11">
        <f t="shared" si="83"/>
        <v>0.83146961230254945</v>
      </c>
      <c r="CF60" s="10">
        <f t="shared" si="84"/>
        <v>9.3108029966537664E-15</v>
      </c>
      <c r="CG60" s="11">
        <f t="shared" si="85"/>
        <v>-1</v>
      </c>
      <c r="CH60" s="10">
        <f t="shared" si="86"/>
        <v>-0.55557023301961139</v>
      </c>
      <c r="CI60" s="11">
        <f t="shared" si="87"/>
        <v>0.83146961230253913</v>
      </c>
      <c r="CJ60" s="10">
        <f t="shared" si="88"/>
        <v>0.92387953251128618</v>
      </c>
      <c r="CK60" s="11">
        <f t="shared" si="89"/>
        <v>-0.38268343236509123</v>
      </c>
      <c r="CL60" s="10">
        <f t="shared" si="90"/>
        <v>-0.98078528040323043</v>
      </c>
      <c r="CM60" s="11">
        <f t="shared" si="91"/>
        <v>-0.19509032201612833</v>
      </c>
      <c r="CN60" s="10">
        <f t="shared" si="92"/>
        <v>0.70710678118653625</v>
      </c>
      <c r="CO60" s="11">
        <f t="shared" si="93"/>
        <v>0.70710678118655879</v>
      </c>
      <c r="CP60" s="10">
        <f t="shared" si="94"/>
        <v>-0.19509032201612497</v>
      </c>
      <c r="CQ60" s="11">
        <f t="shared" si="95"/>
        <v>-0.9807852804032311</v>
      </c>
      <c r="CR60" s="10">
        <f t="shared" si="96"/>
        <v>-0.38268343236509439</v>
      </c>
      <c r="CS60" s="11">
        <f t="shared" si="97"/>
        <v>0.92387953251128485</v>
      </c>
      <c r="CT60" s="10">
        <f t="shared" si="98"/>
        <v>0.83146961230254102</v>
      </c>
      <c r="CU60" s="11">
        <f t="shared" si="99"/>
        <v>-0.55557023301960851</v>
      </c>
      <c r="CV60" s="10">
        <f t="shared" si="100"/>
        <v>-1</v>
      </c>
      <c r="CW60" s="11">
        <f t="shared" si="101"/>
        <v>-8.330792652944119E-15</v>
      </c>
      <c r="CX60" s="10">
        <f t="shared" si="102"/>
        <v>0.83146961230253968</v>
      </c>
      <c r="CY60" s="11">
        <f t="shared" si="103"/>
        <v>0.5555702330196105</v>
      </c>
      <c r="CZ60" s="10">
        <f t="shared" si="104"/>
        <v>-0.38268343236509217</v>
      </c>
      <c r="DA60" s="11">
        <f t="shared" si="105"/>
        <v>-0.92387953251128574</v>
      </c>
      <c r="DB60" s="10">
        <f t="shared" si="106"/>
        <v>-0.19509032201614129</v>
      </c>
      <c r="DC60" s="11">
        <f t="shared" si="107"/>
        <v>0.98078528040322788</v>
      </c>
      <c r="DD60" s="10">
        <f t="shared" si="108"/>
        <v>0.70710678118654802</v>
      </c>
      <c r="DE60" s="11">
        <f t="shared" si="109"/>
        <v>-0.70710678118654702</v>
      </c>
      <c r="DF60" s="10">
        <f t="shared" si="110"/>
        <v>-0.9807852804032281</v>
      </c>
      <c r="DG60" s="11">
        <f t="shared" si="111"/>
        <v>0.19509032201613985</v>
      </c>
      <c r="DH60" s="10">
        <f t="shared" si="112"/>
        <v>0.92387953251128518</v>
      </c>
      <c r="DI60" s="11">
        <f t="shared" si="113"/>
        <v>0.3826834323650935</v>
      </c>
      <c r="DJ60" s="10">
        <f t="shared" si="114"/>
        <v>-0.55557023301960928</v>
      </c>
      <c r="DK60" s="11">
        <f t="shared" si="115"/>
        <v>-0.83146961230254046</v>
      </c>
      <c r="DL60" s="10">
        <f t="shared" si="116"/>
        <v>-7.3507823092344715E-15</v>
      </c>
      <c r="DM60" s="11">
        <f t="shared" si="117"/>
        <v>1</v>
      </c>
      <c r="DN60" s="10">
        <f t="shared" si="118"/>
        <v>0.5555702330196215</v>
      </c>
      <c r="DO60" s="11">
        <f t="shared" si="119"/>
        <v>-0.83146961230253236</v>
      </c>
      <c r="DP60" s="10">
        <f t="shared" si="120"/>
        <v>-0.92387953251129085</v>
      </c>
      <c r="DQ60" s="11">
        <f t="shared" si="121"/>
        <v>0.3826834323650799</v>
      </c>
      <c r="DR60" s="10">
        <f t="shared" si="122"/>
        <v>0.98078528040323087</v>
      </c>
      <c r="DS60" s="11">
        <f t="shared" si="123"/>
        <v>0.19509032201612642</v>
      </c>
      <c r="DT60" s="10">
        <f t="shared" si="124"/>
        <v>-0.70710678118653769</v>
      </c>
      <c r="DU60" s="11">
        <f t="shared" si="125"/>
        <v>-0.70710678118655745</v>
      </c>
      <c r="DV60" s="10">
        <f t="shared" si="126"/>
        <v>0.19509032201612689</v>
      </c>
      <c r="DW60" s="11">
        <f t="shared" si="127"/>
        <v>0.98078528040323076</v>
      </c>
      <c r="DX60" s="10">
        <f t="shared" si="128"/>
        <v>0.38268343236510571</v>
      </c>
      <c r="DY60" s="11">
        <f t="shared" si="129"/>
        <v>-0.92387953251128019</v>
      </c>
      <c r="DZ60" s="10">
        <f t="shared" si="130"/>
        <v>-0.8314696123025479</v>
      </c>
      <c r="EA60" s="11">
        <f t="shared" si="131"/>
        <v>0.55557023301959829</v>
      </c>
      <c r="EB60" s="10">
        <f t="shared" si="132"/>
        <v>1</v>
      </c>
      <c r="EC60" s="11">
        <f t="shared" si="133"/>
        <v>-7.8400827496771797E-15</v>
      </c>
    </row>
    <row r="61" spans="1:133">
      <c r="A61">
        <v>53</v>
      </c>
      <c r="B61" s="6">
        <f>PSK!D59</f>
        <v>-0.92387953251128685</v>
      </c>
      <c r="C61" s="2"/>
      <c r="D61" s="10">
        <f t="shared" si="4"/>
        <v>1</v>
      </c>
      <c r="E61" s="11">
        <f t="shared" si="5"/>
        <v>0</v>
      </c>
      <c r="F61" s="10">
        <f t="shared" si="6"/>
        <v>-0.85772861000027201</v>
      </c>
      <c r="G61" s="11">
        <f t="shared" si="7"/>
        <v>-0.51410274419322177</v>
      </c>
      <c r="H61" s="10">
        <f t="shared" si="8"/>
        <v>0.47139673682599759</v>
      </c>
      <c r="I61" s="11">
        <f t="shared" si="9"/>
        <v>0.88192126434835505</v>
      </c>
      <c r="J61" s="10">
        <f t="shared" si="10"/>
        <v>4.9067674327418154E-2</v>
      </c>
      <c r="K61" s="11">
        <f t="shared" si="11"/>
        <v>-0.99879545620517241</v>
      </c>
      <c r="L61" s="10">
        <f t="shared" si="12"/>
        <v>-0.5555702330196024</v>
      </c>
      <c r="M61" s="11">
        <f t="shared" si="13"/>
        <v>0.83146961230254512</v>
      </c>
      <c r="N61" s="10">
        <f t="shared" si="14"/>
        <v>0.90398929312344345</v>
      </c>
      <c r="O61" s="11">
        <f t="shared" si="15"/>
        <v>-0.42755509343028186</v>
      </c>
      <c r="P61" s="10">
        <f t="shared" si="16"/>
        <v>-0.99518472667219682</v>
      </c>
      <c r="Q61" s="11">
        <f t="shared" si="17"/>
        <v>-9.8017140329560881E-2</v>
      </c>
      <c r="R61" s="10">
        <f t="shared" si="18"/>
        <v>0.80320753148064472</v>
      </c>
      <c r="S61" s="11">
        <f t="shared" si="19"/>
        <v>0.59569930449243358</v>
      </c>
      <c r="T61" s="10">
        <f t="shared" si="20"/>
        <v>-0.38268343236508945</v>
      </c>
      <c r="U61" s="11">
        <f t="shared" si="21"/>
        <v>-0.92387953251128685</v>
      </c>
      <c r="V61" s="10">
        <f t="shared" si="22"/>
        <v>-0.14673047445536216</v>
      </c>
      <c r="W61" s="11">
        <f t="shared" si="23"/>
        <v>0.9891765099647809</v>
      </c>
      <c r="X61" s="10">
        <f t="shared" si="24"/>
        <v>0.63439328416364582</v>
      </c>
      <c r="Y61" s="11">
        <f t="shared" si="25"/>
        <v>-0.77301045336273666</v>
      </c>
      <c r="Z61" s="10">
        <f t="shared" si="26"/>
        <v>-0.94154406518302214</v>
      </c>
      <c r="AA61" s="11">
        <f t="shared" si="27"/>
        <v>0.33688985339221622</v>
      </c>
      <c r="AB61" s="10">
        <f t="shared" si="28"/>
        <v>0.98078528040323032</v>
      </c>
      <c r="AC61" s="11">
        <f t="shared" si="29"/>
        <v>0.1950903220161288</v>
      </c>
      <c r="AD61" s="10">
        <f t="shared" si="30"/>
        <v>-0.7409511253549611</v>
      </c>
      <c r="AE61" s="11">
        <f t="shared" si="31"/>
        <v>-0.67155895484701622</v>
      </c>
      <c r="AF61" s="10">
        <f t="shared" si="32"/>
        <v>0.29028467725446178</v>
      </c>
      <c r="AG61" s="11">
        <f t="shared" si="33"/>
        <v>0.95694033573220905</v>
      </c>
      <c r="AH61" s="10">
        <f t="shared" si="34"/>
        <v>0.24298017990326801</v>
      </c>
      <c r="AI61" s="11">
        <f t="shared" si="35"/>
        <v>-0.97003125319454298</v>
      </c>
      <c r="AJ61" s="10">
        <f t="shared" si="36"/>
        <v>-0.70710678118654802</v>
      </c>
      <c r="AK61" s="11">
        <f t="shared" si="37"/>
        <v>0.70710678118654702</v>
      </c>
      <c r="AL61" s="10">
        <f t="shared" si="38"/>
        <v>0.97003125319454331</v>
      </c>
      <c r="AM61" s="11">
        <f t="shared" si="39"/>
        <v>-0.24298017990326659</v>
      </c>
      <c r="AN61" s="10">
        <f t="shared" si="40"/>
        <v>-0.9569403357322086</v>
      </c>
      <c r="AO61" s="11">
        <f t="shared" si="41"/>
        <v>-0.29028467725446316</v>
      </c>
      <c r="AP61" s="10">
        <f t="shared" si="42"/>
        <v>0.67155895484701511</v>
      </c>
      <c r="AQ61" s="11">
        <f t="shared" si="43"/>
        <v>0.7409511253549621</v>
      </c>
      <c r="AR61" s="10">
        <f t="shared" si="44"/>
        <v>-0.19509032201612736</v>
      </c>
      <c r="AS61" s="11">
        <f t="shared" si="45"/>
        <v>-0.98078528040323065</v>
      </c>
      <c r="AT61" s="10">
        <f t="shared" si="46"/>
        <v>-0.33688985339221761</v>
      </c>
      <c r="AU61" s="11">
        <f t="shared" si="47"/>
        <v>0.94154406518302169</v>
      </c>
      <c r="AV61" s="10">
        <f t="shared" si="48"/>
        <v>0.7730104533627421</v>
      </c>
      <c r="AW61" s="11">
        <f t="shared" si="49"/>
        <v>-0.63439328416363927</v>
      </c>
      <c r="AX61" s="10">
        <f t="shared" si="50"/>
        <v>-0.98917650996478168</v>
      </c>
      <c r="AY61" s="11">
        <f t="shared" si="51"/>
        <v>0.1467304744553572</v>
      </c>
      <c r="AZ61" s="10">
        <f t="shared" si="52"/>
        <v>0.92387953251128629</v>
      </c>
      <c r="BA61" s="11">
        <f t="shared" si="53"/>
        <v>0.38268343236509078</v>
      </c>
      <c r="BB61" s="10">
        <f t="shared" si="54"/>
        <v>-0.59569930449243524</v>
      </c>
      <c r="BC61" s="11">
        <f t="shared" si="55"/>
        <v>-0.8032075314806435</v>
      </c>
      <c r="BD61" s="10">
        <f t="shared" si="56"/>
        <v>9.8017140329566488E-2</v>
      </c>
      <c r="BE61" s="11">
        <f t="shared" si="57"/>
        <v>0.99518472667219626</v>
      </c>
      <c r="BF61" s="10">
        <f t="shared" si="58"/>
        <v>0.42755509343028641</v>
      </c>
      <c r="BG61" s="11">
        <f t="shared" si="59"/>
        <v>-0.90398929312344123</v>
      </c>
      <c r="BH61" s="10">
        <f t="shared" si="60"/>
        <v>-0.8314696123025459</v>
      </c>
      <c r="BI61" s="11">
        <f t="shared" si="61"/>
        <v>0.55557023301960118</v>
      </c>
      <c r="BJ61" s="10">
        <f t="shared" si="62"/>
        <v>0.99879545620517229</v>
      </c>
      <c r="BK61" s="11">
        <f t="shared" si="63"/>
        <v>-4.9067674327420228E-2</v>
      </c>
      <c r="BL61" s="10">
        <f t="shared" si="64"/>
        <v>-0.88192126434835105</v>
      </c>
      <c r="BM61" s="11">
        <f t="shared" si="65"/>
        <v>-0.47139673682600514</v>
      </c>
      <c r="BN61" s="10">
        <f t="shared" si="66"/>
        <v>0.51410274419321744</v>
      </c>
      <c r="BO61" s="11">
        <f t="shared" si="67"/>
        <v>0.85772861000027467</v>
      </c>
      <c r="BP61" s="10">
        <f t="shared" si="68"/>
        <v>1.4702865661075926E-15</v>
      </c>
      <c r="BQ61" s="11">
        <f t="shared" si="69"/>
        <v>-1</v>
      </c>
      <c r="BR61" s="10">
        <f t="shared" si="70"/>
        <v>-0.51410274419322</v>
      </c>
      <c r="BS61" s="11">
        <f t="shared" si="71"/>
        <v>0.85772861000027312</v>
      </c>
      <c r="BT61" s="10">
        <f t="shared" si="72"/>
        <v>0.88192126434835239</v>
      </c>
      <c r="BU61" s="11">
        <f t="shared" si="73"/>
        <v>-0.47139673682600253</v>
      </c>
      <c r="BV61" s="10">
        <f t="shared" si="74"/>
        <v>-0.99879545620517218</v>
      </c>
      <c r="BW61" s="11">
        <f t="shared" si="75"/>
        <v>-4.9067674327423171E-2</v>
      </c>
      <c r="BX61" s="10">
        <f t="shared" si="76"/>
        <v>0.83146961230254435</v>
      </c>
      <c r="BY61" s="11">
        <f t="shared" si="77"/>
        <v>0.55557023301960362</v>
      </c>
      <c r="BZ61" s="10">
        <f t="shared" si="78"/>
        <v>-0.42755509343028375</v>
      </c>
      <c r="CA61" s="11">
        <f t="shared" si="79"/>
        <v>-0.90398929312344256</v>
      </c>
      <c r="CB61" s="10">
        <f t="shared" si="80"/>
        <v>-9.8017140329569416E-2</v>
      </c>
      <c r="CC61" s="11">
        <f t="shared" si="81"/>
        <v>0.99518472667219604</v>
      </c>
      <c r="CD61" s="10">
        <f t="shared" si="82"/>
        <v>0.59569930449243769</v>
      </c>
      <c r="CE61" s="11">
        <f t="shared" si="83"/>
        <v>-0.80320753148064172</v>
      </c>
      <c r="CF61" s="10">
        <f t="shared" si="84"/>
        <v>-0.9238795325112874</v>
      </c>
      <c r="CG61" s="11">
        <f t="shared" si="85"/>
        <v>0.38268343236508806</v>
      </c>
      <c r="CH61" s="10">
        <f t="shared" si="86"/>
        <v>0.98917650996477913</v>
      </c>
      <c r="CI61" s="11">
        <f t="shared" si="87"/>
        <v>0.14673047445537415</v>
      </c>
      <c r="CJ61" s="10">
        <f t="shared" si="88"/>
        <v>-0.77301045336274021</v>
      </c>
      <c r="CK61" s="11">
        <f t="shared" si="89"/>
        <v>-0.63439328416364149</v>
      </c>
      <c r="CL61" s="10">
        <f t="shared" si="90"/>
        <v>0.33688985339221483</v>
      </c>
      <c r="CM61" s="11">
        <f t="shared" si="91"/>
        <v>0.94154406518302269</v>
      </c>
      <c r="CN61" s="10">
        <f t="shared" si="92"/>
        <v>0.19509032201614418</v>
      </c>
      <c r="CO61" s="11">
        <f t="shared" si="93"/>
        <v>-0.98078528040322732</v>
      </c>
      <c r="CP61" s="10">
        <f t="shared" si="94"/>
        <v>-0.67155895484701733</v>
      </c>
      <c r="CQ61" s="11">
        <f t="shared" si="95"/>
        <v>0.74095112535496011</v>
      </c>
      <c r="CR61" s="10">
        <f t="shared" si="96"/>
        <v>0.95694033573221149</v>
      </c>
      <c r="CS61" s="11">
        <f t="shared" si="97"/>
        <v>-0.29028467725445356</v>
      </c>
      <c r="CT61" s="10">
        <f t="shared" si="98"/>
        <v>-0.97003125319454608</v>
      </c>
      <c r="CU61" s="11">
        <f t="shared" si="99"/>
        <v>-0.24298017990325566</v>
      </c>
      <c r="CV61" s="10">
        <f t="shared" si="100"/>
        <v>0.70710678118654602</v>
      </c>
      <c r="CW61" s="11">
        <f t="shared" si="101"/>
        <v>0.70710678118654913</v>
      </c>
      <c r="CX61" s="10">
        <f t="shared" si="102"/>
        <v>-0.24298017990325138</v>
      </c>
      <c r="CY61" s="11">
        <f t="shared" si="103"/>
        <v>-0.97003125319454708</v>
      </c>
      <c r="CZ61" s="10">
        <f t="shared" si="104"/>
        <v>-0.29028467725445778</v>
      </c>
      <c r="DA61" s="11">
        <f t="shared" si="105"/>
        <v>0.95694033573221027</v>
      </c>
      <c r="DB61" s="10">
        <f t="shared" si="106"/>
        <v>0.7409511253549631</v>
      </c>
      <c r="DC61" s="11">
        <f t="shared" si="107"/>
        <v>-0.671558954847014</v>
      </c>
      <c r="DD61" s="10">
        <f t="shared" si="108"/>
        <v>-0.9807852804032281</v>
      </c>
      <c r="DE61" s="11">
        <f t="shared" si="109"/>
        <v>0.19509032201613985</v>
      </c>
      <c r="DF61" s="10">
        <f t="shared" si="110"/>
        <v>0.94154406518302114</v>
      </c>
      <c r="DG61" s="11">
        <f t="shared" si="111"/>
        <v>0.336889853392219</v>
      </c>
      <c r="DH61" s="10">
        <f t="shared" si="112"/>
        <v>-0.63439328416363805</v>
      </c>
      <c r="DI61" s="11">
        <f t="shared" si="113"/>
        <v>-0.77301045336274299</v>
      </c>
      <c r="DJ61" s="10">
        <f t="shared" si="114"/>
        <v>0.1467304744553698</v>
      </c>
      <c r="DK61" s="11">
        <f t="shared" si="115"/>
        <v>0.98917650996477979</v>
      </c>
      <c r="DL61" s="10">
        <f t="shared" si="116"/>
        <v>0.38268343236509217</v>
      </c>
      <c r="DM61" s="11">
        <f t="shared" si="117"/>
        <v>-0.92387953251128574</v>
      </c>
      <c r="DN61" s="10">
        <f t="shared" si="118"/>
        <v>-0.80320753148065283</v>
      </c>
      <c r="DO61" s="11">
        <f t="shared" si="119"/>
        <v>0.5956993044924227</v>
      </c>
      <c r="DP61" s="10">
        <f t="shared" si="120"/>
        <v>0.99518472667219648</v>
      </c>
      <c r="DQ61" s="11">
        <f t="shared" si="121"/>
        <v>-9.8017140329565017E-2</v>
      </c>
      <c r="DR61" s="10">
        <f t="shared" si="122"/>
        <v>-0.90398929312344067</v>
      </c>
      <c r="DS61" s="11">
        <f t="shared" si="123"/>
        <v>-0.42755509343028775</v>
      </c>
      <c r="DT61" s="10">
        <f t="shared" si="124"/>
        <v>0.55557023301958808</v>
      </c>
      <c r="DU61" s="11">
        <f t="shared" si="125"/>
        <v>0.83146961230255467</v>
      </c>
      <c r="DV61" s="10">
        <f t="shared" si="126"/>
        <v>-4.9067674327418764E-2</v>
      </c>
      <c r="DW61" s="11">
        <f t="shared" si="127"/>
        <v>-0.99879545620517241</v>
      </c>
      <c r="DX61" s="10">
        <f t="shared" si="128"/>
        <v>-0.47139673682600641</v>
      </c>
      <c r="DY61" s="11">
        <f t="shared" si="129"/>
        <v>0.88192126434835039</v>
      </c>
      <c r="DZ61" s="10">
        <f t="shared" si="130"/>
        <v>0.85772861000026812</v>
      </c>
      <c r="EA61" s="11">
        <f t="shared" si="131"/>
        <v>-0.51410274419322843</v>
      </c>
      <c r="EB61" s="10">
        <f t="shared" si="132"/>
        <v>-1</v>
      </c>
      <c r="EC61" s="11">
        <f t="shared" si="133"/>
        <v>-2.9405731322151851E-15</v>
      </c>
    </row>
    <row r="62" spans="1:133">
      <c r="A62">
        <v>54</v>
      </c>
      <c r="B62" s="6">
        <f>PSK!D60</f>
        <v>-0.70710678118654868</v>
      </c>
      <c r="C62" s="2"/>
      <c r="D62" s="10">
        <f t="shared" si="4"/>
        <v>1</v>
      </c>
      <c r="E62" s="11">
        <f t="shared" si="5"/>
        <v>0</v>
      </c>
      <c r="F62" s="10">
        <f t="shared" si="6"/>
        <v>-0.88192126434835494</v>
      </c>
      <c r="G62" s="11">
        <f t="shared" si="7"/>
        <v>-0.47139673682599786</v>
      </c>
      <c r="H62" s="10">
        <f t="shared" si="8"/>
        <v>0.55557023301960184</v>
      </c>
      <c r="I62" s="11">
        <f t="shared" si="9"/>
        <v>0.83146961230254546</v>
      </c>
      <c r="J62" s="10">
        <f t="shared" si="10"/>
        <v>-9.8017140329559965E-2</v>
      </c>
      <c r="K62" s="11">
        <f t="shared" si="11"/>
        <v>-0.99518472667219693</v>
      </c>
      <c r="L62" s="10">
        <f t="shared" si="12"/>
        <v>-0.38268343236509056</v>
      </c>
      <c r="M62" s="11">
        <f t="shared" si="13"/>
        <v>0.92387953251128641</v>
      </c>
      <c r="N62" s="10">
        <f t="shared" si="14"/>
        <v>0.77301045336273766</v>
      </c>
      <c r="O62" s="11">
        <f t="shared" si="15"/>
        <v>-0.63439328416364471</v>
      </c>
      <c r="P62" s="10">
        <f t="shared" si="16"/>
        <v>-0.98078528040323065</v>
      </c>
      <c r="Q62" s="11">
        <f t="shared" si="17"/>
        <v>0.195090322016127</v>
      </c>
      <c r="R62" s="10">
        <f t="shared" si="18"/>
        <v>0.95694033573220894</v>
      </c>
      <c r="S62" s="11">
        <f t="shared" si="19"/>
        <v>0.29028467725446211</v>
      </c>
      <c r="T62" s="10">
        <f t="shared" si="20"/>
        <v>-0.70710678118654635</v>
      </c>
      <c r="U62" s="11">
        <f t="shared" si="21"/>
        <v>-0.70710678118654868</v>
      </c>
      <c r="V62" s="10">
        <f t="shared" si="22"/>
        <v>0.29028467725446222</v>
      </c>
      <c r="W62" s="11">
        <f t="shared" si="23"/>
        <v>0.95694033573220894</v>
      </c>
      <c r="X62" s="10">
        <f t="shared" si="24"/>
        <v>0.19509032201613036</v>
      </c>
      <c r="Y62" s="11">
        <f t="shared" si="25"/>
        <v>-0.98078528040322999</v>
      </c>
      <c r="Z62" s="10">
        <f t="shared" si="26"/>
        <v>-0.63439328416364871</v>
      </c>
      <c r="AA62" s="11">
        <f t="shared" si="27"/>
        <v>0.77301045336273433</v>
      </c>
      <c r="AB62" s="10">
        <f t="shared" si="28"/>
        <v>0.92387953251128774</v>
      </c>
      <c r="AC62" s="11">
        <f t="shared" si="29"/>
        <v>-0.38268343236508739</v>
      </c>
      <c r="AD62" s="10">
        <f t="shared" si="30"/>
        <v>-0.99518472667219682</v>
      </c>
      <c r="AE62" s="11">
        <f t="shared" si="31"/>
        <v>-9.8017140329561603E-2</v>
      </c>
      <c r="AF62" s="10">
        <f t="shared" si="32"/>
        <v>0.83146961230254557</v>
      </c>
      <c r="AG62" s="11">
        <f t="shared" si="33"/>
        <v>0.55557023301960173</v>
      </c>
      <c r="AH62" s="10">
        <f t="shared" si="34"/>
        <v>-0.47139673682599326</v>
      </c>
      <c r="AI62" s="11">
        <f t="shared" si="35"/>
        <v>-0.88192126434835738</v>
      </c>
      <c r="AJ62" s="10">
        <f t="shared" si="36"/>
        <v>-3.4303072535268875E-15</v>
      </c>
      <c r="AK62" s="11">
        <f t="shared" si="37"/>
        <v>1</v>
      </c>
      <c r="AL62" s="10">
        <f t="shared" si="38"/>
        <v>0.47139673682599931</v>
      </c>
      <c r="AM62" s="11">
        <f t="shared" si="39"/>
        <v>-0.88192126434835416</v>
      </c>
      <c r="AN62" s="10">
        <f t="shared" si="40"/>
        <v>-0.83146961230254546</v>
      </c>
      <c r="AO62" s="11">
        <f t="shared" si="41"/>
        <v>0.55557023301960196</v>
      </c>
      <c r="AP62" s="10">
        <f t="shared" si="42"/>
        <v>0.99518472667219748</v>
      </c>
      <c r="AQ62" s="11">
        <f t="shared" si="43"/>
        <v>-9.8017140329554775E-2</v>
      </c>
      <c r="AR62" s="10">
        <f t="shared" si="44"/>
        <v>-0.92387953251128507</v>
      </c>
      <c r="AS62" s="11">
        <f t="shared" si="45"/>
        <v>-0.38268343236509372</v>
      </c>
      <c r="AT62" s="10">
        <f t="shared" si="46"/>
        <v>0.63439328416364338</v>
      </c>
      <c r="AU62" s="11">
        <f t="shared" si="47"/>
        <v>0.77301045336273866</v>
      </c>
      <c r="AV62" s="10">
        <f t="shared" si="48"/>
        <v>-0.19509032201612017</v>
      </c>
      <c r="AW62" s="11">
        <f t="shared" si="49"/>
        <v>-0.9807852804032321</v>
      </c>
      <c r="AX62" s="10">
        <f t="shared" si="50"/>
        <v>-0.29028467725446877</v>
      </c>
      <c r="AY62" s="11">
        <f t="shared" si="51"/>
        <v>0.95694033573220694</v>
      </c>
      <c r="AZ62" s="10">
        <f t="shared" si="52"/>
        <v>0.70710678118655113</v>
      </c>
      <c r="BA62" s="11">
        <f t="shared" si="53"/>
        <v>-0.70710678118654391</v>
      </c>
      <c r="BB62" s="10">
        <f t="shared" si="54"/>
        <v>-0.95694033573220783</v>
      </c>
      <c r="BC62" s="11">
        <f t="shared" si="55"/>
        <v>0.29028467725446572</v>
      </c>
      <c r="BD62" s="10">
        <f t="shared" si="56"/>
        <v>0.9807852804032301</v>
      </c>
      <c r="BE62" s="11">
        <f t="shared" si="57"/>
        <v>0.19509032201613025</v>
      </c>
      <c r="BF62" s="10">
        <f t="shared" si="58"/>
        <v>-0.77301045336273211</v>
      </c>
      <c r="BG62" s="11">
        <f t="shared" si="59"/>
        <v>-0.63439328416365137</v>
      </c>
      <c r="BH62" s="10">
        <f t="shared" si="60"/>
        <v>0.38268343236509078</v>
      </c>
      <c r="BI62" s="11">
        <f t="shared" si="61"/>
        <v>0.92387953251128629</v>
      </c>
      <c r="BJ62" s="10">
        <f t="shared" si="62"/>
        <v>9.8017140329565017E-2</v>
      </c>
      <c r="BK62" s="11">
        <f t="shared" si="63"/>
        <v>-0.99518472667219648</v>
      </c>
      <c r="BL62" s="10">
        <f t="shared" si="64"/>
        <v>-0.5555702330196105</v>
      </c>
      <c r="BM62" s="11">
        <f t="shared" si="65"/>
        <v>0.83146961230253968</v>
      </c>
      <c r="BN62" s="10">
        <f t="shared" si="66"/>
        <v>0.8819212643483556</v>
      </c>
      <c r="BO62" s="11">
        <f t="shared" si="67"/>
        <v>-0.47139673682599648</v>
      </c>
      <c r="BP62" s="10">
        <f t="shared" si="68"/>
        <v>-1</v>
      </c>
      <c r="BQ62" s="11">
        <f t="shared" si="69"/>
        <v>-6.860614507053775E-15</v>
      </c>
      <c r="BR62" s="10">
        <f t="shared" si="70"/>
        <v>0.88192126434835583</v>
      </c>
      <c r="BS62" s="11">
        <f t="shared" si="71"/>
        <v>0.47139673682599603</v>
      </c>
      <c r="BT62" s="10">
        <f t="shared" si="72"/>
        <v>-0.55557023301959907</v>
      </c>
      <c r="BU62" s="11">
        <f t="shared" si="73"/>
        <v>-0.83146961230254735</v>
      </c>
      <c r="BV62" s="10">
        <f t="shared" si="74"/>
        <v>9.8017140329551361E-2</v>
      </c>
      <c r="BW62" s="11">
        <f t="shared" si="75"/>
        <v>0.99518472667219782</v>
      </c>
      <c r="BX62" s="10">
        <f t="shared" si="76"/>
        <v>0.38268343236509034</v>
      </c>
      <c r="BY62" s="11">
        <f t="shared" si="77"/>
        <v>-0.92387953251128652</v>
      </c>
      <c r="BZ62" s="10">
        <f t="shared" si="78"/>
        <v>-0.77301045336274088</v>
      </c>
      <c r="CA62" s="11">
        <f t="shared" si="79"/>
        <v>0.63439328416364071</v>
      </c>
      <c r="CB62" s="10">
        <f t="shared" si="80"/>
        <v>0.98078528040323276</v>
      </c>
      <c r="CC62" s="11">
        <f t="shared" si="81"/>
        <v>-0.19509032201611679</v>
      </c>
      <c r="CD62" s="10">
        <f t="shared" si="82"/>
        <v>-0.95694033573220794</v>
      </c>
      <c r="CE62" s="11">
        <f t="shared" si="83"/>
        <v>-0.29028467725446527</v>
      </c>
      <c r="CF62" s="10">
        <f t="shared" si="84"/>
        <v>0.70710678118654147</v>
      </c>
      <c r="CG62" s="11">
        <f t="shared" si="85"/>
        <v>0.70710678118655357</v>
      </c>
      <c r="CH62" s="10">
        <f t="shared" si="86"/>
        <v>-0.29028467725444884</v>
      </c>
      <c r="CI62" s="11">
        <f t="shared" si="87"/>
        <v>-0.95694033573221293</v>
      </c>
      <c r="CJ62" s="10">
        <f t="shared" si="88"/>
        <v>-0.1950903220161336</v>
      </c>
      <c r="CK62" s="11">
        <f t="shared" si="89"/>
        <v>0.98078528040322943</v>
      </c>
      <c r="CL62" s="10">
        <f t="shared" si="90"/>
        <v>0.63439328416365404</v>
      </c>
      <c r="CM62" s="11">
        <f t="shared" si="91"/>
        <v>-0.77301045336273</v>
      </c>
      <c r="CN62" s="10">
        <f t="shared" si="92"/>
        <v>-0.92387953251129307</v>
      </c>
      <c r="CO62" s="11">
        <f t="shared" si="93"/>
        <v>0.38268343236507452</v>
      </c>
      <c r="CP62" s="10">
        <f t="shared" si="94"/>
        <v>0.99518472667219615</v>
      </c>
      <c r="CQ62" s="11">
        <f t="shared" si="95"/>
        <v>9.8017140329568431E-2</v>
      </c>
      <c r="CR62" s="10">
        <f t="shared" si="96"/>
        <v>-0.8314696123025378</v>
      </c>
      <c r="CS62" s="11">
        <f t="shared" si="97"/>
        <v>-0.55557023301961339</v>
      </c>
      <c r="CT62" s="10">
        <f t="shared" si="98"/>
        <v>0.47139673682600597</v>
      </c>
      <c r="CU62" s="11">
        <f t="shared" si="99"/>
        <v>0.88192126434835061</v>
      </c>
      <c r="CV62" s="10">
        <f t="shared" si="100"/>
        <v>1.0290921760580662E-14</v>
      </c>
      <c r="CW62" s="11">
        <f t="shared" si="101"/>
        <v>-1</v>
      </c>
      <c r="CX62" s="10">
        <f t="shared" si="102"/>
        <v>-0.47139673682601163</v>
      </c>
      <c r="CY62" s="11">
        <f t="shared" si="103"/>
        <v>0.88192126434834761</v>
      </c>
      <c r="CZ62" s="10">
        <f t="shared" si="104"/>
        <v>0.83146961230254135</v>
      </c>
      <c r="DA62" s="11">
        <f t="shared" si="105"/>
        <v>-0.55557023301960806</v>
      </c>
      <c r="DB62" s="10">
        <f t="shared" si="106"/>
        <v>-0.99518472667219671</v>
      </c>
      <c r="DC62" s="11">
        <f t="shared" si="107"/>
        <v>9.8017140329562089E-2</v>
      </c>
      <c r="DD62" s="10">
        <f t="shared" si="108"/>
        <v>0.92387953251128518</v>
      </c>
      <c r="DE62" s="11">
        <f t="shared" si="109"/>
        <v>0.3826834323650935</v>
      </c>
      <c r="DF62" s="10">
        <f t="shared" si="110"/>
        <v>-0.63439328416363805</v>
      </c>
      <c r="DG62" s="11">
        <f t="shared" si="111"/>
        <v>-0.77301045336274299</v>
      </c>
      <c r="DH62" s="10">
        <f t="shared" si="112"/>
        <v>0.19509032201611343</v>
      </c>
      <c r="DI62" s="11">
        <f t="shared" si="113"/>
        <v>0.98078528040323343</v>
      </c>
      <c r="DJ62" s="10">
        <f t="shared" si="114"/>
        <v>0.29028467725445495</v>
      </c>
      <c r="DK62" s="11">
        <f t="shared" si="115"/>
        <v>-0.95694033573221116</v>
      </c>
      <c r="DL62" s="10">
        <f t="shared" si="116"/>
        <v>-0.70710678118654602</v>
      </c>
      <c r="DM62" s="11">
        <f t="shared" si="117"/>
        <v>0.70710678118654913</v>
      </c>
      <c r="DN62" s="10">
        <f t="shared" si="118"/>
        <v>0.95694033573220982</v>
      </c>
      <c r="DO62" s="11">
        <f t="shared" si="119"/>
        <v>-0.29028467725445917</v>
      </c>
      <c r="DP62" s="10">
        <f t="shared" si="120"/>
        <v>-0.98078528040322877</v>
      </c>
      <c r="DQ62" s="11">
        <f t="shared" si="121"/>
        <v>-0.19509032201613699</v>
      </c>
      <c r="DR62" s="10">
        <f t="shared" si="122"/>
        <v>0.77301045336272778</v>
      </c>
      <c r="DS62" s="11">
        <f t="shared" si="123"/>
        <v>0.6343932841636567</v>
      </c>
      <c r="DT62" s="10">
        <f t="shared" si="124"/>
        <v>-0.3826834323650713</v>
      </c>
      <c r="DU62" s="11">
        <f t="shared" si="125"/>
        <v>-0.9238795325112944</v>
      </c>
      <c r="DV62" s="10">
        <f t="shared" si="126"/>
        <v>-9.8017140329557703E-2</v>
      </c>
      <c r="DW62" s="11">
        <f t="shared" si="127"/>
        <v>0.99518472667219715</v>
      </c>
      <c r="DX62" s="10">
        <f t="shared" si="128"/>
        <v>0.5555702330196044</v>
      </c>
      <c r="DY62" s="11">
        <f t="shared" si="129"/>
        <v>-0.83146961230254379</v>
      </c>
      <c r="DZ62" s="10">
        <f t="shared" si="130"/>
        <v>-0.88192126434835894</v>
      </c>
      <c r="EA62" s="11">
        <f t="shared" si="131"/>
        <v>0.47139673682599043</v>
      </c>
      <c r="EB62" s="10">
        <f t="shared" si="132"/>
        <v>1</v>
      </c>
      <c r="EC62" s="11">
        <f t="shared" si="133"/>
        <v>1.372122901410755E-14</v>
      </c>
    </row>
    <row r="63" spans="1:133">
      <c r="A63">
        <v>55</v>
      </c>
      <c r="B63" s="6">
        <f>PSK!D61</f>
        <v>-0.38268343236508934</v>
      </c>
      <c r="C63" s="2"/>
      <c r="D63" s="10">
        <f t="shared" si="4"/>
        <v>1</v>
      </c>
      <c r="E63" s="11">
        <f t="shared" si="5"/>
        <v>0</v>
      </c>
      <c r="F63" s="10">
        <f t="shared" si="6"/>
        <v>-0.90398929312344334</v>
      </c>
      <c r="G63" s="11">
        <f t="shared" si="7"/>
        <v>-0.42755509343028203</v>
      </c>
      <c r="H63" s="10">
        <f t="shared" si="8"/>
        <v>0.6343932841636456</v>
      </c>
      <c r="I63" s="11">
        <f t="shared" si="9"/>
        <v>0.77301045336273688</v>
      </c>
      <c r="J63" s="10">
        <f t="shared" si="10"/>
        <v>-0.24298017990326279</v>
      </c>
      <c r="K63" s="11">
        <f t="shared" si="11"/>
        <v>-0.97003125319454431</v>
      </c>
      <c r="L63" s="10">
        <f t="shared" si="12"/>
        <v>-0.19509032201612803</v>
      </c>
      <c r="M63" s="11">
        <f t="shared" si="13"/>
        <v>0.98078528040323054</v>
      </c>
      <c r="N63" s="10">
        <f t="shared" si="14"/>
        <v>0.59569930449243347</v>
      </c>
      <c r="O63" s="11">
        <f t="shared" si="15"/>
        <v>-0.80320753148064483</v>
      </c>
      <c r="P63" s="10">
        <f t="shared" si="16"/>
        <v>-0.88192126434835616</v>
      </c>
      <c r="Q63" s="11">
        <f t="shared" si="17"/>
        <v>0.47139673682599564</v>
      </c>
      <c r="R63" s="10">
        <f t="shared" si="18"/>
        <v>0.99879545620517241</v>
      </c>
      <c r="S63" s="11">
        <f t="shared" si="19"/>
        <v>-4.9067674327418889E-2</v>
      </c>
      <c r="T63" s="10">
        <f t="shared" si="20"/>
        <v>-0.92387953251128696</v>
      </c>
      <c r="U63" s="11">
        <f t="shared" si="21"/>
        <v>-0.38268343236508934</v>
      </c>
      <c r="V63" s="10">
        <f t="shared" si="22"/>
        <v>0.67155895484701844</v>
      </c>
      <c r="W63" s="11">
        <f t="shared" si="23"/>
        <v>0.74095112535495899</v>
      </c>
      <c r="X63" s="10">
        <f t="shared" si="24"/>
        <v>-0.29028467725446211</v>
      </c>
      <c r="Y63" s="11">
        <f t="shared" si="25"/>
        <v>-0.95694033573220894</v>
      </c>
      <c r="Z63" s="10">
        <f t="shared" si="26"/>
        <v>-0.14673047445536591</v>
      </c>
      <c r="AA63" s="11">
        <f t="shared" si="27"/>
        <v>0.98917650996478035</v>
      </c>
      <c r="AB63" s="10">
        <f t="shared" si="28"/>
        <v>0.55557023301960606</v>
      </c>
      <c r="AC63" s="11">
        <f t="shared" si="29"/>
        <v>-0.83146961230254268</v>
      </c>
      <c r="AD63" s="10">
        <f t="shared" si="30"/>
        <v>-0.85772861000027101</v>
      </c>
      <c r="AE63" s="11">
        <f t="shared" si="31"/>
        <v>0.51410274419322355</v>
      </c>
      <c r="AF63" s="10">
        <f t="shared" si="32"/>
        <v>0.99518472667219671</v>
      </c>
      <c r="AG63" s="11">
        <f t="shared" si="33"/>
        <v>-9.8017140329562338E-2</v>
      </c>
      <c r="AH63" s="10">
        <f t="shared" si="34"/>
        <v>-0.94154406518301881</v>
      </c>
      <c r="AI63" s="11">
        <f t="shared" si="35"/>
        <v>-0.33688985339222544</v>
      </c>
      <c r="AJ63" s="10">
        <f t="shared" si="36"/>
        <v>0.70710678118654824</v>
      </c>
      <c r="AK63" s="11">
        <f t="shared" si="37"/>
        <v>0.7071067811865468</v>
      </c>
      <c r="AL63" s="10">
        <f t="shared" si="38"/>
        <v>-0.33688985339222061</v>
      </c>
      <c r="AM63" s="11">
        <f t="shared" si="39"/>
        <v>-0.94154406518302058</v>
      </c>
      <c r="AN63" s="10">
        <f t="shared" si="40"/>
        <v>-9.8017140329560395E-2</v>
      </c>
      <c r="AO63" s="11">
        <f t="shared" si="41"/>
        <v>0.99518472667219693</v>
      </c>
      <c r="AP63" s="10">
        <f t="shared" si="42"/>
        <v>0.51410274419322799</v>
      </c>
      <c r="AQ63" s="11">
        <f t="shared" si="43"/>
        <v>-0.85772861000026834</v>
      </c>
      <c r="AR63" s="10">
        <f t="shared" si="44"/>
        <v>-0.83146961230254557</v>
      </c>
      <c r="AS63" s="11">
        <f t="shared" si="45"/>
        <v>0.55557023301960173</v>
      </c>
      <c r="AT63" s="10">
        <f t="shared" si="46"/>
        <v>0.98917650996478113</v>
      </c>
      <c r="AU63" s="11">
        <f t="shared" si="47"/>
        <v>-0.14673047445536083</v>
      </c>
      <c r="AV63" s="10">
        <f t="shared" si="48"/>
        <v>-0.95694033573220638</v>
      </c>
      <c r="AW63" s="11">
        <f t="shared" si="49"/>
        <v>-0.29028467725447044</v>
      </c>
      <c r="AX63" s="10">
        <f t="shared" si="50"/>
        <v>0.74095112535495322</v>
      </c>
      <c r="AY63" s="11">
        <f t="shared" si="51"/>
        <v>0.67155895484702488</v>
      </c>
      <c r="AZ63" s="10">
        <f t="shared" si="52"/>
        <v>-0.38268343236508129</v>
      </c>
      <c r="BA63" s="11">
        <f t="shared" si="53"/>
        <v>-0.92387953251129029</v>
      </c>
      <c r="BB63" s="10">
        <f t="shared" si="54"/>
        <v>-4.906767432741338E-2</v>
      </c>
      <c r="BC63" s="11">
        <f t="shared" si="55"/>
        <v>0.99879545620517263</v>
      </c>
      <c r="BD63" s="10">
        <f t="shared" si="56"/>
        <v>0.47139673682599387</v>
      </c>
      <c r="BE63" s="11">
        <f t="shared" si="57"/>
        <v>-0.88192126434835705</v>
      </c>
      <c r="BF63" s="10">
        <f t="shared" si="58"/>
        <v>-0.80320753148065105</v>
      </c>
      <c r="BG63" s="11">
        <f t="shared" si="59"/>
        <v>0.59569930449242503</v>
      </c>
      <c r="BH63" s="10">
        <f t="shared" si="60"/>
        <v>0.98078528040322976</v>
      </c>
      <c r="BI63" s="11">
        <f t="shared" si="61"/>
        <v>-0.19509032201613169</v>
      </c>
      <c r="BJ63" s="10">
        <f t="shared" si="62"/>
        <v>-0.97003125319454475</v>
      </c>
      <c r="BK63" s="11">
        <f t="shared" si="63"/>
        <v>-0.24298017990326087</v>
      </c>
      <c r="BL63" s="10">
        <f t="shared" si="64"/>
        <v>0.77301045336272967</v>
      </c>
      <c r="BM63" s="11">
        <f t="shared" si="65"/>
        <v>0.63439328416365437</v>
      </c>
      <c r="BN63" s="10">
        <f t="shared" si="66"/>
        <v>-0.42755509343027137</v>
      </c>
      <c r="BO63" s="11">
        <f t="shared" si="67"/>
        <v>-0.90398929312344845</v>
      </c>
      <c r="BP63" s="10">
        <f t="shared" si="68"/>
        <v>1.9599122672020464E-15</v>
      </c>
      <c r="BQ63" s="11">
        <f t="shared" si="69"/>
        <v>1</v>
      </c>
      <c r="BR63" s="10">
        <f t="shared" si="70"/>
        <v>0.42755509343028064</v>
      </c>
      <c r="BS63" s="11">
        <f t="shared" si="71"/>
        <v>-0.903989293123444</v>
      </c>
      <c r="BT63" s="10">
        <f t="shared" si="72"/>
        <v>-0.77301045336273622</v>
      </c>
      <c r="BU63" s="11">
        <f t="shared" si="73"/>
        <v>0.63439328416364638</v>
      </c>
      <c r="BV63" s="10">
        <f t="shared" si="74"/>
        <v>0.97003125319454719</v>
      </c>
      <c r="BW63" s="11">
        <f t="shared" si="75"/>
        <v>-0.24298017990325088</v>
      </c>
      <c r="BX63" s="10">
        <f t="shared" si="76"/>
        <v>-0.98078528040323054</v>
      </c>
      <c r="BY63" s="11">
        <f t="shared" si="77"/>
        <v>-0.19509032201612786</v>
      </c>
      <c r="BZ63" s="10">
        <f t="shared" si="78"/>
        <v>0.80320753148064494</v>
      </c>
      <c r="CA63" s="11">
        <f t="shared" si="79"/>
        <v>0.59569930449243336</v>
      </c>
      <c r="CB63" s="10">
        <f t="shared" si="80"/>
        <v>-0.47139673682598482</v>
      </c>
      <c r="CC63" s="11">
        <f t="shared" si="81"/>
        <v>-0.88192126434836193</v>
      </c>
      <c r="CD63" s="10">
        <f t="shared" si="82"/>
        <v>4.9067674327417293E-2</v>
      </c>
      <c r="CE63" s="11">
        <f t="shared" si="83"/>
        <v>0.99879545620517241</v>
      </c>
      <c r="CF63" s="10">
        <f t="shared" si="84"/>
        <v>0.38268343236509078</v>
      </c>
      <c r="CG63" s="11">
        <f t="shared" si="85"/>
        <v>-0.92387953251128629</v>
      </c>
      <c r="CH63" s="10">
        <f t="shared" si="86"/>
        <v>-0.74095112535496965</v>
      </c>
      <c r="CI63" s="11">
        <f t="shared" si="87"/>
        <v>0.67155895484700678</v>
      </c>
      <c r="CJ63" s="10">
        <f t="shared" si="88"/>
        <v>0.95694033573220938</v>
      </c>
      <c r="CK63" s="11">
        <f t="shared" si="89"/>
        <v>-0.29028467725446055</v>
      </c>
      <c r="CL63" s="10">
        <f t="shared" si="90"/>
        <v>-0.98917650996478068</v>
      </c>
      <c r="CM63" s="11">
        <f t="shared" si="91"/>
        <v>-0.14673047445536397</v>
      </c>
      <c r="CN63" s="10">
        <f t="shared" si="92"/>
        <v>0.83146961230253591</v>
      </c>
      <c r="CO63" s="11">
        <f t="shared" si="93"/>
        <v>0.55557023301961628</v>
      </c>
      <c r="CP63" s="10">
        <f t="shared" si="94"/>
        <v>-0.51410274419321911</v>
      </c>
      <c r="CQ63" s="11">
        <f t="shared" si="95"/>
        <v>-0.85772861000027367</v>
      </c>
      <c r="CR63" s="10">
        <f t="shared" si="96"/>
        <v>9.8017140329543076E-2</v>
      </c>
      <c r="CS63" s="11">
        <f t="shared" si="97"/>
        <v>0.99518472667219859</v>
      </c>
      <c r="CT63" s="10">
        <f t="shared" si="98"/>
        <v>0.33688985339221023</v>
      </c>
      <c r="CU63" s="11">
        <f t="shared" si="99"/>
        <v>-0.94154406518302425</v>
      </c>
      <c r="CV63" s="10">
        <f t="shared" si="100"/>
        <v>-0.70710678118656056</v>
      </c>
      <c r="CW63" s="11">
        <f t="shared" si="101"/>
        <v>0.70710678118653458</v>
      </c>
      <c r="CX63" s="10">
        <f t="shared" si="102"/>
        <v>0.94154406518302713</v>
      </c>
      <c r="CY63" s="11">
        <f t="shared" si="103"/>
        <v>-0.3368898533922024</v>
      </c>
      <c r="CZ63" s="10">
        <f t="shared" si="104"/>
        <v>-0.99518472667219782</v>
      </c>
      <c r="DA63" s="11">
        <f t="shared" si="105"/>
        <v>-9.8017140329551361E-2</v>
      </c>
      <c r="DB63" s="10">
        <f t="shared" si="106"/>
        <v>0.85772861000026202</v>
      </c>
      <c r="DC63" s="11">
        <f t="shared" si="107"/>
        <v>0.51410274419323843</v>
      </c>
      <c r="DD63" s="10">
        <f t="shared" si="108"/>
        <v>-0.55557023301960928</v>
      </c>
      <c r="DE63" s="11">
        <f t="shared" si="109"/>
        <v>-0.83146961230254046</v>
      </c>
      <c r="DF63" s="10">
        <f t="shared" si="110"/>
        <v>0.1467304744553698</v>
      </c>
      <c r="DG63" s="11">
        <f t="shared" si="111"/>
        <v>0.98917650996477979</v>
      </c>
      <c r="DH63" s="10">
        <f t="shared" si="112"/>
        <v>0.29028467725448215</v>
      </c>
      <c r="DI63" s="11">
        <f t="shared" si="113"/>
        <v>-0.95694033573220283</v>
      </c>
      <c r="DJ63" s="10">
        <f t="shared" si="114"/>
        <v>-0.67155895484701289</v>
      </c>
      <c r="DK63" s="11">
        <f t="shared" si="115"/>
        <v>0.74095112535496399</v>
      </c>
      <c r="DL63" s="10">
        <f t="shared" si="116"/>
        <v>0.92387953251128407</v>
      </c>
      <c r="DM63" s="11">
        <f t="shared" si="117"/>
        <v>-0.38268343236509622</v>
      </c>
      <c r="DN63" s="10">
        <f t="shared" si="118"/>
        <v>-0.99879545620517129</v>
      </c>
      <c r="DO63" s="11">
        <f t="shared" si="119"/>
        <v>-4.906767432743981E-2</v>
      </c>
      <c r="DP63" s="10">
        <f t="shared" si="120"/>
        <v>0.88192126434835794</v>
      </c>
      <c r="DQ63" s="11">
        <f t="shared" si="121"/>
        <v>0.47139673682599215</v>
      </c>
      <c r="DR63" s="10">
        <f t="shared" si="122"/>
        <v>-0.59569930449241515</v>
      </c>
      <c r="DS63" s="11">
        <f t="shared" si="123"/>
        <v>-0.80320753148065838</v>
      </c>
      <c r="DT63" s="10">
        <f t="shared" si="124"/>
        <v>0.19509032201610574</v>
      </c>
      <c r="DU63" s="11">
        <f t="shared" si="125"/>
        <v>0.98078528040323498</v>
      </c>
      <c r="DV63" s="10">
        <f t="shared" si="126"/>
        <v>0.24298017990325899</v>
      </c>
      <c r="DW63" s="11">
        <f t="shared" si="127"/>
        <v>-0.9700312531945452</v>
      </c>
      <c r="DX63" s="10">
        <f t="shared" si="128"/>
        <v>-0.63439328416366381</v>
      </c>
      <c r="DY63" s="11">
        <f t="shared" si="129"/>
        <v>0.77301045336272189</v>
      </c>
      <c r="DZ63" s="10">
        <f t="shared" si="130"/>
        <v>0.90398929312344145</v>
      </c>
      <c r="EA63" s="11">
        <f t="shared" si="131"/>
        <v>-0.42755509343028597</v>
      </c>
      <c r="EB63" s="10">
        <f t="shared" si="132"/>
        <v>-1</v>
      </c>
      <c r="EC63" s="11">
        <f t="shared" si="133"/>
        <v>3.9198245344040927E-15</v>
      </c>
    </row>
    <row r="64" spans="1:133">
      <c r="A64">
        <v>56</v>
      </c>
      <c r="B64" s="6">
        <f>PSK!D62</f>
        <v>8.5760391843603401E-16</v>
      </c>
      <c r="C64" s="2"/>
      <c r="D64" s="10">
        <f t="shared" si="4"/>
        <v>1</v>
      </c>
      <c r="E64" s="11">
        <f t="shared" si="5"/>
        <v>0</v>
      </c>
      <c r="F64" s="10">
        <f t="shared" si="6"/>
        <v>-0.92387953251128674</v>
      </c>
      <c r="G64" s="11">
        <f t="shared" si="7"/>
        <v>-0.38268343236508989</v>
      </c>
      <c r="H64" s="10">
        <f t="shared" si="8"/>
        <v>0.70710678118654735</v>
      </c>
      <c r="I64" s="11">
        <f t="shared" si="9"/>
        <v>0.70710678118654768</v>
      </c>
      <c r="J64" s="10">
        <f t="shared" si="10"/>
        <v>-0.38268343236508989</v>
      </c>
      <c r="K64" s="11">
        <f t="shared" si="11"/>
        <v>-0.92387953251128674</v>
      </c>
      <c r="L64" s="10">
        <f t="shared" si="12"/>
        <v>-4.28801959218017E-16</v>
      </c>
      <c r="M64" s="11">
        <f t="shared" si="13"/>
        <v>1</v>
      </c>
      <c r="N64" s="10">
        <f t="shared" si="14"/>
        <v>0.38268343236509067</v>
      </c>
      <c r="O64" s="11">
        <f t="shared" si="15"/>
        <v>-0.92387953251128641</v>
      </c>
      <c r="P64" s="10">
        <f t="shared" si="16"/>
        <v>-0.70710678118654735</v>
      </c>
      <c r="Q64" s="11">
        <f t="shared" si="17"/>
        <v>0.70710678118654768</v>
      </c>
      <c r="R64" s="10">
        <f t="shared" si="18"/>
        <v>0.92387953251128752</v>
      </c>
      <c r="S64" s="11">
        <f t="shared" si="19"/>
        <v>-0.38268343236508784</v>
      </c>
      <c r="T64" s="10">
        <f t="shared" si="20"/>
        <v>-1</v>
      </c>
      <c r="U64" s="11">
        <f t="shared" si="21"/>
        <v>-8.5760391843603401E-16</v>
      </c>
      <c r="V64" s="10">
        <f t="shared" si="22"/>
        <v>0.92387953251128685</v>
      </c>
      <c r="W64" s="11">
        <f t="shared" si="23"/>
        <v>0.38268343236508945</v>
      </c>
      <c r="X64" s="10">
        <f t="shared" si="24"/>
        <v>-0.70710678118654613</v>
      </c>
      <c r="Y64" s="11">
        <f t="shared" si="25"/>
        <v>-0.70710678118654891</v>
      </c>
      <c r="Z64" s="10">
        <f t="shared" si="26"/>
        <v>0.38268343236508578</v>
      </c>
      <c r="AA64" s="11">
        <f t="shared" si="27"/>
        <v>0.9238795325112884</v>
      </c>
      <c r="AB64" s="10">
        <f t="shared" si="28"/>
        <v>-4.8995096174619945E-16</v>
      </c>
      <c r="AC64" s="11">
        <f t="shared" si="29"/>
        <v>-1</v>
      </c>
      <c r="AD64" s="10">
        <f t="shared" si="30"/>
        <v>-0.3826834323650849</v>
      </c>
      <c r="AE64" s="11">
        <f t="shared" si="31"/>
        <v>0.92387953251128874</v>
      </c>
      <c r="AF64" s="10">
        <f t="shared" si="32"/>
        <v>0.70710678118655046</v>
      </c>
      <c r="AG64" s="11">
        <f t="shared" si="33"/>
        <v>-0.70710678118654458</v>
      </c>
      <c r="AH64" s="10">
        <f t="shared" si="34"/>
        <v>-0.92387953251128929</v>
      </c>
      <c r="AI64" s="11">
        <f t="shared" si="35"/>
        <v>0.38268343236508379</v>
      </c>
      <c r="AJ64" s="10">
        <f t="shared" si="36"/>
        <v>1</v>
      </c>
      <c r="AK64" s="11">
        <f t="shared" si="37"/>
        <v>1.715207836872068E-15</v>
      </c>
      <c r="AL64" s="10">
        <f t="shared" si="38"/>
        <v>-0.92387953251128796</v>
      </c>
      <c r="AM64" s="11">
        <f t="shared" si="39"/>
        <v>-0.38268343236508695</v>
      </c>
      <c r="AN64" s="10">
        <f t="shared" si="40"/>
        <v>0.70710678118654802</v>
      </c>
      <c r="AO64" s="11">
        <f t="shared" si="41"/>
        <v>0.70710678118654702</v>
      </c>
      <c r="AP64" s="10">
        <f t="shared" si="42"/>
        <v>-0.38268343236508173</v>
      </c>
      <c r="AQ64" s="11">
        <f t="shared" si="43"/>
        <v>-0.92387953251129007</v>
      </c>
      <c r="AR64" s="10">
        <f t="shared" si="44"/>
        <v>-3.9203666354903355E-15</v>
      </c>
      <c r="AS64" s="11">
        <f t="shared" si="45"/>
        <v>1</v>
      </c>
      <c r="AT64" s="10">
        <f t="shared" si="46"/>
        <v>0.382683432365089</v>
      </c>
      <c r="AU64" s="11">
        <f t="shared" si="47"/>
        <v>-0.92387953251128707</v>
      </c>
      <c r="AV64" s="10">
        <f t="shared" si="48"/>
        <v>-0.70710678118655357</v>
      </c>
      <c r="AW64" s="11">
        <f t="shared" si="49"/>
        <v>0.70710678118654147</v>
      </c>
      <c r="AX64" s="10">
        <f t="shared" si="50"/>
        <v>0.92387953251128818</v>
      </c>
      <c r="AY64" s="11">
        <f t="shared" si="51"/>
        <v>-0.38268343236508628</v>
      </c>
      <c r="AZ64" s="10">
        <f t="shared" si="52"/>
        <v>-1</v>
      </c>
      <c r="BA64" s="11">
        <f t="shared" si="53"/>
        <v>9.7990192349239891E-16</v>
      </c>
      <c r="BB64" s="10">
        <f t="shared" si="54"/>
        <v>0.92387953251128896</v>
      </c>
      <c r="BC64" s="11">
        <f t="shared" si="55"/>
        <v>0.38268343236508445</v>
      </c>
      <c r="BD64" s="10">
        <f t="shared" si="56"/>
        <v>-0.70710678118655501</v>
      </c>
      <c r="BE64" s="11">
        <f t="shared" si="57"/>
        <v>-0.70710678118654002</v>
      </c>
      <c r="BF64" s="10">
        <f t="shared" si="58"/>
        <v>0.38268343236507768</v>
      </c>
      <c r="BG64" s="11">
        <f t="shared" si="59"/>
        <v>0.92387953251129173</v>
      </c>
      <c r="BH64" s="10">
        <f t="shared" si="60"/>
        <v>8.3306842327268704E-15</v>
      </c>
      <c r="BI64" s="11">
        <f t="shared" si="61"/>
        <v>-1</v>
      </c>
      <c r="BJ64" s="10">
        <f t="shared" si="62"/>
        <v>-0.38268343236509306</v>
      </c>
      <c r="BK64" s="11">
        <f t="shared" si="63"/>
        <v>0.92387953251128541</v>
      </c>
      <c r="BL64" s="10">
        <f t="shared" si="64"/>
        <v>0.70710678118655668</v>
      </c>
      <c r="BM64" s="11">
        <f t="shared" si="65"/>
        <v>-0.70710678118653836</v>
      </c>
      <c r="BN64" s="10">
        <f t="shared" si="66"/>
        <v>-0.92387953251128985</v>
      </c>
      <c r="BO64" s="11">
        <f t="shared" si="67"/>
        <v>0.38268343236508218</v>
      </c>
      <c r="BP64" s="10">
        <f t="shared" si="68"/>
        <v>1</v>
      </c>
      <c r="BQ64" s="11">
        <f t="shared" si="69"/>
        <v>3.430415673744136E-15</v>
      </c>
      <c r="BR64" s="10">
        <f t="shared" si="70"/>
        <v>-0.92387953251128729</v>
      </c>
      <c r="BS64" s="11">
        <f t="shared" si="71"/>
        <v>-0.38268343236508851</v>
      </c>
      <c r="BT64" s="10">
        <f t="shared" si="72"/>
        <v>0.7071067811865519</v>
      </c>
      <c r="BU64" s="11">
        <f t="shared" si="73"/>
        <v>0.70710678118654324</v>
      </c>
      <c r="BV64" s="10">
        <f t="shared" si="74"/>
        <v>-0.38268343236508673</v>
      </c>
      <c r="BW64" s="11">
        <f t="shared" si="75"/>
        <v>-0.92387953251128807</v>
      </c>
      <c r="BX64" s="10">
        <f t="shared" si="76"/>
        <v>1.4698528852385984E-15</v>
      </c>
      <c r="BY64" s="11">
        <f t="shared" si="77"/>
        <v>1</v>
      </c>
      <c r="BZ64" s="10">
        <f t="shared" si="78"/>
        <v>0.38268343236508401</v>
      </c>
      <c r="CA64" s="11">
        <f t="shared" si="79"/>
        <v>-0.92387953251128918</v>
      </c>
      <c r="CB64" s="10">
        <f t="shared" si="80"/>
        <v>-0.70710678118655979</v>
      </c>
      <c r="CC64" s="11">
        <f t="shared" si="81"/>
        <v>0.70710678118653525</v>
      </c>
      <c r="CD64" s="10">
        <f t="shared" si="82"/>
        <v>0.92387953251129162</v>
      </c>
      <c r="CE64" s="11">
        <f t="shared" si="83"/>
        <v>-0.38268343236507812</v>
      </c>
      <c r="CF64" s="10">
        <f t="shared" si="84"/>
        <v>-1</v>
      </c>
      <c r="CG64" s="11">
        <f t="shared" si="85"/>
        <v>-7.840733270980671E-15</v>
      </c>
      <c r="CH64" s="10">
        <f t="shared" si="86"/>
        <v>0.92387953251128019</v>
      </c>
      <c r="CI64" s="11">
        <f t="shared" si="87"/>
        <v>0.38268343236510571</v>
      </c>
      <c r="CJ64" s="10">
        <f t="shared" si="88"/>
        <v>-0.70710678118654868</v>
      </c>
      <c r="CK64" s="11">
        <f t="shared" si="89"/>
        <v>-0.70710678118654635</v>
      </c>
      <c r="CL64" s="10">
        <f t="shared" si="90"/>
        <v>0.38268343236508262</v>
      </c>
      <c r="CM64" s="11">
        <f t="shared" si="91"/>
        <v>0.92387953251128974</v>
      </c>
      <c r="CN64" s="10">
        <f t="shared" si="92"/>
        <v>1.715131942719994E-14</v>
      </c>
      <c r="CO64" s="11">
        <f t="shared" si="93"/>
        <v>-1</v>
      </c>
      <c r="CP64" s="10">
        <f t="shared" si="94"/>
        <v>-0.38268343236508806</v>
      </c>
      <c r="CQ64" s="11">
        <f t="shared" si="95"/>
        <v>0.9238795325112874</v>
      </c>
      <c r="CR64" s="10">
        <f t="shared" si="96"/>
        <v>0.7071067811865529</v>
      </c>
      <c r="CS64" s="11">
        <f t="shared" si="97"/>
        <v>-0.70710678118654213</v>
      </c>
      <c r="CT64" s="10">
        <f t="shared" si="98"/>
        <v>-0.92387953251128785</v>
      </c>
      <c r="CU64" s="11">
        <f t="shared" si="99"/>
        <v>0.38268343236508717</v>
      </c>
      <c r="CV64" s="10">
        <f t="shared" si="100"/>
        <v>1</v>
      </c>
      <c r="CW64" s="11">
        <f t="shared" si="101"/>
        <v>-1.9598038469847978E-15</v>
      </c>
      <c r="CX64" s="10">
        <f t="shared" si="102"/>
        <v>-0.92387953251127841</v>
      </c>
      <c r="CY64" s="11">
        <f t="shared" si="103"/>
        <v>-0.38268343236510982</v>
      </c>
      <c r="CZ64" s="10">
        <f t="shared" si="104"/>
        <v>0.70710678118655568</v>
      </c>
      <c r="DA64" s="11">
        <f t="shared" si="105"/>
        <v>0.70710678118653936</v>
      </c>
      <c r="DB64" s="10">
        <f t="shared" si="106"/>
        <v>-0.38268343236507857</v>
      </c>
      <c r="DC64" s="11">
        <f t="shared" si="107"/>
        <v>-0.9238795325112914</v>
      </c>
      <c r="DD64" s="10">
        <f t="shared" si="108"/>
        <v>2.1070927121169536E-14</v>
      </c>
      <c r="DE64" s="11">
        <f t="shared" si="109"/>
        <v>1</v>
      </c>
      <c r="DF64" s="10">
        <f t="shared" si="110"/>
        <v>0.38268343236509217</v>
      </c>
      <c r="DG64" s="11">
        <f t="shared" si="111"/>
        <v>-0.92387953251128574</v>
      </c>
      <c r="DH64" s="10">
        <f t="shared" si="112"/>
        <v>-0.70710678118656611</v>
      </c>
      <c r="DI64" s="11">
        <f t="shared" si="113"/>
        <v>0.70710678118652903</v>
      </c>
      <c r="DJ64" s="10">
        <f t="shared" si="114"/>
        <v>0.92387953251128407</v>
      </c>
      <c r="DK64" s="11">
        <f t="shared" si="115"/>
        <v>-0.38268343236509622</v>
      </c>
      <c r="DL64" s="10">
        <f t="shared" si="116"/>
        <v>-1</v>
      </c>
      <c r="DM64" s="11">
        <f t="shared" si="117"/>
        <v>-1.6661368465453741E-14</v>
      </c>
      <c r="DN64" s="10">
        <f t="shared" si="118"/>
        <v>0.92387953251128219</v>
      </c>
      <c r="DO64" s="11">
        <f t="shared" si="119"/>
        <v>0.38268343236510077</v>
      </c>
      <c r="DP64" s="10">
        <f t="shared" si="120"/>
        <v>-0.70710678118654247</v>
      </c>
      <c r="DQ64" s="11">
        <f t="shared" si="121"/>
        <v>-0.70710678118655257</v>
      </c>
      <c r="DR64" s="10">
        <f t="shared" si="122"/>
        <v>0.38268343236508762</v>
      </c>
      <c r="DS64" s="11">
        <f t="shared" si="123"/>
        <v>0.92387953251128763</v>
      </c>
      <c r="DT64" s="10">
        <f t="shared" si="124"/>
        <v>2.597195462167301E-14</v>
      </c>
      <c r="DU64" s="11">
        <f t="shared" si="125"/>
        <v>-1</v>
      </c>
      <c r="DV64" s="10">
        <f t="shared" si="126"/>
        <v>-0.38268343236508312</v>
      </c>
      <c r="DW64" s="11">
        <f t="shared" si="127"/>
        <v>0.92387953251128951</v>
      </c>
      <c r="DX64" s="10">
        <f t="shared" si="128"/>
        <v>0.70710678118655912</v>
      </c>
      <c r="DY64" s="11">
        <f t="shared" si="129"/>
        <v>-0.70710678118653592</v>
      </c>
      <c r="DZ64" s="10">
        <f t="shared" si="130"/>
        <v>-0.9238795325112803</v>
      </c>
      <c r="EA64" s="11">
        <f t="shared" si="131"/>
        <v>0.38268343236510527</v>
      </c>
      <c r="EB64" s="10">
        <f t="shared" si="132"/>
        <v>1</v>
      </c>
      <c r="EC64" s="11">
        <f t="shared" si="133"/>
        <v>6.8608313474882721E-15</v>
      </c>
    </row>
    <row r="65" spans="1:133">
      <c r="A65">
        <v>57</v>
      </c>
      <c r="B65" s="6">
        <f>PSK!D63</f>
        <v>-0.38268343236508773</v>
      </c>
      <c r="C65" s="2"/>
      <c r="D65" s="10">
        <f t="shared" si="4"/>
        <v>1</v>
      </c>
      <c r="E65" s="11">
        <f t="shared" si="5"/>
        <v>0</v>
      </c>
      <c r="F65" s="10">
        <f t="shared" si="6"/>
        <v>-0.9415440651830207</v>
      </c>
      <c r="G65" s="11">
        <f t="shared" si="7"/>
        <v>-0.33688985339222033</v>
      </c>
      <c r="H65" s="10">
        <f t="shared" si="8"/>
        <v>0.77301045336273666</v>
      </c>
      <c r="I65" s="11">
        <f t="shared" si="9"/>
        <v>0.63439328416364593</v>
      </c>
      <c r="J65" s="10">
        <f t="shared" si="10"/>
        <v>-0.51410274419322144</v>
      </c>
      <c r="K65" s="11">
        <f t="shared" si="11"/>
        <v>-0.85772861000027223</v>
      </c>
      <c r="L65" s="10">
        <f t="shared" si="12"/>
        <v>0.19509032201612719</v>
      </c>
      <c r="M65" s="11">
        <f t="shared" si="13"/>
        <v>0.98078528040323065</v>
      </c>
      <c r="N65" s="10">
        <f t="shared" si="14"/>
        <v>0.1467304744553618</v>
      </c>
      <c r="O65" s="11">
        <f t="shared" si="15"/>
        <v>-0.98917650996478101</v>
      </c>
      <c r="P65" s="10">
        <f t="shared" si="16"/>
        <v>-0.47139673682599831</v>
      </c>
      <c r="Q65" s="11">
        <f t="shared" si="17"/>
        <v>0.88192126434835472</v>
      </c>
      <c r="R65" s="10">
        <f t="shared" si="18"/>
        <v>0.74095112535496011</v>
      </c>
      <c r="S65" s="11">
        <f t="shared" si="19"/>
        <v>-0.67155895484701733</v>
      </c>
      <c r="T65" s="10">
        <f t="shared" si="20"/>
        <v>-0.92387953251128763</v>
      </c>
      <c r="U65" s="11">
        <f t="shared" si="21"/>
        <v>0.38268343236508773</v>
      </c>
      <c r="V65" s="10">
        <f t="shared" si="22"/>
        <v>0.99879545620517241</v>
      </c>
      <c r="W65" s="11">
        <f t="shared" si="23"/>
        <v>-4.9067674327418639E-2</v>
      </c>
      <c r="X65" s="10">
        <f t="shared" si="24"/>
        <v>-0.95694033573220882</v>
      </c>
      <c r="Y65" s="11">
        <f t="shared" si="25"/>
        <v>-0.29028467725446244</v>
      </c>
      <c r="Z65" s="10">
        <f t="shared" si="26"/>
        <v>0.80320753148064228</v>
      </c>
      <c r="AA65" s="11">
        <f t="shared" si="27"/>
        <v>0.5956993044924368</v>
      </c>
      <c r="AB65" s="10">
        <f t="shared" si="28"/>
        <v>-0.55557023301960096</v>
      </c>
      <c r="AC65" s="11">
        <f t="shared" si="29"/>
        <v>-0.83146961230254612</v>
      </c>
      <c r="AD65" s="10">
        <f t="shared" si="30"/>
        <v>0.24298017990326515</v>
      </c>
      <c r="AE65" s="11">
        <f t="shared" si="31"/>
        <v>0.97003125319454364</v>
      </c>
      <c r="AF65" s="10">
        <f t="shared" si="32"/>
        <v>9.801714032956356E-2</v>
      </c>
      <c r="AG65" s="11">
        <f t="shared" si="33"/>
        <v>-0.9951847266721966</v>
      </c>
      <c r="AH65" s="10">
        <f t="shared" si="34"/>
        <v>-0.42755509343028864</v>
      </c>
      <c r="AI65" s="11">
        <f t="shared" si="35"/>
        <v>0.90398929312344023</v>
      </c>
      <c r="AJ65" s="10">
        <f t="shared" si="36"/>
        <v>0.70710678118655068</v>
      </c>
      <c r="AK65" s="11">
        <f t="shared" si="37"/>
        <v>-0.70710678118654435</v>
      </c>
      <c r="AL65" s="10">
        <f t="shared" si="38"/>
        <v>-0.903989293123444</v>
      </c>
      <c r="AM65" s="11">
        <f t="shared" si="39"/>
        <v>0.42755509343028064</v>
      </c>
      <c r="AN65" s="10">
        <f t="shared" si="40"/>
        <v>0.99518472667219682</v>
      </c>
      <c r="AO65" s="11">
        <f t="shared" si="41"/>
        <v>-9.8017140329561853E-2</v>
      </c>
      <c r="AP65" s="10">
        <f t="shared" si="42"/>
        <v>-0.97003125319454331</v>
      </c>
      <c r="AQ65" s="11">
        <f t="shared" si="43"/>
        <v>-0.24298017990326681</v>
      </c>
      <c r="AR65" s="10">
        <f t="shared" si="44"/>
        <v>0.83146961230254512</v>
      </c>
      <c r="AS65" s="11">
        <f t="shared" si="45"/>
        <v>0.5555702330196024</v>
      </c>
      <c r="AT65" s="10">
        <f t="shared" si="46"/>
        <v>-0.59569930449243547</v>
      </c>
      <c r="AU65" s="11">
        <f t="shared" si="47"/>
        <v>-0.80320753148064328</v>
      </c>
      <c r="AV65" s="10">
        <f t="shared" si="48"/>
        <v>0.290284677254454</v>
      </c>
      <c r="AW65" s="11">
        <f t="shared" si="49"/>
        <v>0.95694033573221138</v>
      </c>
      <c r="AX65" s="10">
        <f t="shared" si="50"/>
        <v>4.9067674327416808E-2</v>
      </c>
      <c r="AY65" s="11">
        <f t="shared" si="51"/>
        <v>-0.99879545620517241</v>
      </c>
      <c r="AZ65" s="10">
        <f t="shared" si="52"/>
        <v>-0.38268343236509261</v>
      </c>
      <c r="BA65" s="11">
        <f t="shared" si="53"/>
        <v>0.92387953251128563</v>
      </c>
      <c r="BB65" s="10">
        <f t="shared" si="54"/>
        <v>0.67155895484701333</v>
      </c>
      <c r="BC65" s="11">
        <f t="shared" si="55"/>
        <v>-0.74095112535496366</v>
      </c>
      <c r="BD65" s="10">
        <f t="shared" si="56"/>
        <v>-0.88192126434835383</v>
      </c>
      <c r="BE65" s="11">
        <f t="shared" si="57"/>
        <v>0.47139673682599992</v>
      </c>
      <c r="BF65" s="10">
        <f t="shared" si="58"/>
        <v>0.98917650996478124</v>
      </c>
      <c r="BG65" s="11">
        <f t="shared" si="59"/>
        <v>-0.14673047445536011</v>
      </c>
      <c r="BH65" s="10">
        <f t="shared" si="60"/>
        <v>-0.98078528040322932</v>
      </c>
      <c r="BI65" s="11">
        <f t="shared" si="61"/>
        <v>-0.1950903220161341</v>
      </c>
      <c r="BJ65" s="10">
        <f t="shared" si="62"/>
        <v>0.85772861000027412</v>
      </c>
      <c r="BK65" s="11">
        <f t="shared" si="63"/>
        <v>0.51410274419321833</v>
      </c>
      <c r="BL65" s="10">
        <f t="shared" si="64"/>
        <v>-0.63439328416363427</v>
      </c>
      <c r="BM65" s="11">
        <f t="shared" si="65"/>
        <v>-0.7730104533627461</v>
      </c>
      <c r="BN65" s="10">
        <f t="shared" si="66"/>
        <v>0.33688985339221578</v>
      </c>
      <c r="BO65" s="11">
        <f t="shared" si="67"/>
        <v>0.94154406518302236</v>
      </c>
      <c r="BP65" s="10">
        <f t="shared" si="68"/>
        <v>8.8207436146903184E-15</v>
      </c>
      <c r="BQ65" s="11">
        <f t="shared" si="69"/>
        <v>-1</v>
      </c>
      <c r="BR65" s="10">
        <f t="shared" si="70"/>
        <v>-0.336889853392219</v>
      </c>
      <c r="BS65" s="11">
        <f t="shared" si="71"/>
        <v>0.94154406518302114</v>
      </c>
      <c r="BT65" s="10">
        <f t="shared" si="72"/>
        <v>0.63439328416364793</v>
      </c>
      <c r="BU65" s="11">
        <f t="shared" si="73"/>
        <v>-0.77301045336273499</v>
      </c>
      <c r="BV65" s="10">
        <f t="shared" si="74"/>
        <v>-0.85772861000027589</v>
      </c>
      <c r="BW65" s="11">
        <f t="shared" si="75"/>
        <v>0.51410274419321533</v>
      </c>
      <c r="BX65" s="10">
        <f t="shared" si="76"/>
        <v>0.98078528040322999</v>
      </c>
      <c r="BY65" s="11">
        <f t="shared" si="77"/>
        <v>-0.19509032201613072</v>
      </c>
      <c r="BZ65" s="10">
        <f t="shared" si="78"/>
        <v>-0.98917650996478068</v>
      </c>
      <c r="CA65" s="11">
        <f t="shared" si="79"/>
        <v>-0.1467304744553635</v>
      </c>
      <c r="CB65" s="10">
        <f t="shared" si="80"/>
        <v>0.88192126434835216</v>
      </c>
      <c r="CC65" s="11">
        <f t="shared" si="81"/>
        <v>0.47139673682600297</v>
      </c>
      <c r="CD65" s="10">
        <f t="shared" si="82"/>
        <v>-0.67155895484701078</v>
      </c>
      <c r="CE65" s="11">
        <f t="shared" si="83"/>
        <v>-0.74095112535496599</v>
      </c>
      <c r="CF65" s="10">
        <f t="shared" si="84"/>
        <v>0.38268343236508945</v>
      </c>
      <c r="CG65" s="11">
        <f t="shared" si="85"/>
        <v>0.92387953251128685</v>
      </c>
      <c r="CH65" s="10">
        <f t="shared" si="86"/>
        <v>-4.9067674327399183E-2</v>
      </c>
      <c r="CI65" s="11">
        <f t="shared" si="87"/>
        <v>-0.99879545620517329</v>
      </c>
      <c r="CJ65" s="10">
        <f t="shared" si="88"/>
        <v>-0.29028467725445728</v>
      </c>
      <c r="CK65" s="11">
        <f t="shared" si="89"/>
        <v>0.95694033573221038</v>
      </c>
      <c r="CL65" s="10">
        <f t="shared" si="90"/>
        <v>0.5956993044924439</v>
      </c>
      <c r="CM65" s="11">
        <f t="shared" si="91"/>
        <v>-0.80320753148063706</v>
      </c>
      <c r="CN65" s="10">
        <f t="shared" si="92"/>
        <v>-0.83146961230255489</v>
      </c>
      <c r="CO65" s="11">
        <f t="shared" si="93"/>
        <v>0.55557023301958774</v>
      </c>
      <c r="CP65" s="10">
        <f t="shared" si="94"/>
        <v>0.97003125319454586</v>
      </c>
      <c r="CQ65" s="11">
        <f t="shared" si="95"/>
        <v>-0.2429801799032566</v>
      </c>
      <c r="CR65" s="10">
        <f t="shared" si="96"/>
        <v>-0.99518472667219715</v>
      </c>
      <c r="CS65" s="11">
        <f t="shared" si="97"/>
        <v>-9.8017140329558189E-2</v>
      </c>
      <c r="CT65" s="10">
        <f t="shared" si="98"/>
        <v>0.90398929312344867</v>
      </c>
      <c r="CU65" s="11">
        <f t="shared" si="99"/>
        <v>0.42755509343027093</v>
      </c>
      <c r="CV65" s="10">
        <f t="shared" si="100"/>
        <v>-0.70710678118654324</v>
      </c>
      <c r="CW65" s="11">
        <f t="shared" si="101"/>
        <v>-0.7071067811865519</v>
      </c>
      <c r="CX65" s="10">
        <f t="shared" si="102"/>
        <v>0.42755509343025982</v>
      </c>
      <c r="CY65" s="11">
        <f t="shared" si="103"/>
        <v>0.90398929312345389</v>
      </c>
      <c r="CZ65" s="10">
        <f t="shared" si="104"/>
        <v>-9.8017140329574287E-2</v>
      </c>
      <c r="DA65" s="11">
        <f t="shared" si="105"/>
        <v>-0.99518472667219549</v>
      </c>
      <c r="DB65" s="10">
        <f t="shared" si="106"/>
        <v>-0.24298017990326848</v>
      </c>
      <c r="DC65" s="11">
        <f t="shared" si="107"/>
        <v>0.97003125319454286</v>
      </c>
      <c r="DD65" s="10">
        <f t="shared" si="108"/>
        <v>0.55557023301959785</v>
      </c>
      <c r="DE65" s="11">
        <f t="shared" si="109"/>
        <v>-0.83146961230254812</v>
      </c>
      <c r="DF65" s="10">
        <f t="shared" si="110"/>
        <v>-0.80320753148065283</v>
      </c>
      <c r="DG65" s="11">
        <f t="shared" si="111"/>
        <v>0.5956993044924227</v>
      </c>
      <c r="DH65" s="10">
        <f t="shared" si="112"/>
        <v>0.95694033573220982</v>
      </c>
      <c r="DI65" s="11">
        <f t="shared" si="113"/>
        <v>-0.29028467725445917</v>
      </c>
      <c r="DJ65" s="10">
        <f t="shared" si="114"/>
        <v>-0.99879545620517274</v>
      </c>
      <c r="DK65" s="11">
        <f t="shared" si="115"/>
        <v>-4.9067674327411423E-2</v>
      </c>
      <c r="DL65" s="10">
        <f t="shared" si="116"/>
        <v>0.92387953251128219</v>
      </c>
      <c r="DM65" s="11">
        <f t="shared" si="117"/>
        <v>0.38268343236510077</v>
      </c>
      <c r="DN65" s="10">
        <f t="shared" si="118"/>
        <v>-0.74095112535495777</v>
      </c>
      <c r="DO65" s="11">
        <f t="shared" si="119"/>
        <v>-0.67155895484701988</v>
      </c>
      <c r="DP65" s="10">
        <f t="shared" si="120"/>
        <v>0.47139673682600469</v>
      </c>
      <c r="DQ65" s="11">
        <f t="shared" si="121"/>
        <v>0.88192126434835127</v>
      </c>
      <c r="DR65" s="10">
        <f t="shared" si="122"/>
        <v>-0.14673047445535137</v>
      </c>
      <c r="DS65" s="11">
        <f t="shared" si="123"/>
        <v>-0.98917650996478246</v>
      </c>
      <c r="DT65" s="10">
        <f t="shared" si="124"/>
        <v>-0.1950903220161567</v>
      </c>
      <c r="DU65" s="11">
        <f t="shared" si="125"/>
        <v>0.98078528040322477</v>
      </c>
      <c r="DV65" s="10">
        <f t="shared" si="126"/>
        <v>0.51410274419321367</v>
      </c>
      <c r="DW65" s="11">
        <f t="shared" si="127"/>
        <v>-0.85772861000027689</v>
      </c>
      <c r="DX65" s="10">
        <f t="shared" si="128"/>
        <v>-0.77301045336274277</v>
      </c>
      <c r="DY65" s="11">
        <f t="shared" si="129"/>
        <v>0.63439328416363849</v>
      </c>
      <c r="DZ65" s="10">
        <f t="shared" si="130"/>
        <v>0.94154406518302047</v>
      </c>
      <c r="EA65" s="11">
        <f t="shared" si="131"/>
        <v>-0.33688985339222083</v>
      </c>
      <c r="EB65" s="10">
        <f t="shared" si="132"/>
        <v>-1</v>
      </c>
      <c r="EC65" s="11">
        <f t="shared" si="133"/>
        <v>-1.7641487229380637E-14</v>
      </c>
    </row>
    <row r="66" spans="1:133">
      <c r="A66">
        <v>58</v>
      </c>
      <c r="B66" s="6">
        <f>PSK!D64</f>
        <v>-0.70710678118654757</v>
      </c>
      <c r="C66" s="2"/>
      <c r="D66" s="10">
        <f t="shared" si="4"/>
        <v>1</v>
      </c>
      <c r="E66" s="11">
        <f t="shared" si="5"/>
        <v>0</v>
      </c>
      <c r="F66" s="10">
        <f t="shared" si="6"/>
        <v>-0.95694033573220882</v>
      </c>
      <c r="G66" s="11">
        <f t="shared" si="7"/>
        <v>-0.29028467725446239</v>
      </c>
      <c r="H66" s="10">
        <f t="shared" si="8"/>
        <v>0.83146961230254524</v>
      </c>
      <c r="I66" s="11">
        <f t="shared" si="9"/>
        <v>0.55557023301960218</v>
      </c>
      <c r="J66" s="10">
        <f t="shared" si="10"/>
        <v>-0.63439328416364482</v>
      </c>
      <c r="K66" s="11">
        <f t="shared" si="11"/>
        <v>-0.77301045336273755</v>
      </c>
      <c r="L66" s="10">
        <f t="shared" si="12"/>
        <v>0.38268343236508978</v>
      </c>
      <c r="M66" s="11">
        <f t="shared" si="13"/>
        <v>0.92387953251128674</v>
      </c>
      <c r="N66" s="10">
        <f t="shared" si="14"/>
        <v>-9.8017140329559715E-2</v>
      </c>
      <c r="O66" s="11">
        <f t="shared" si="15"/>
        <v>-0.99518472667219693</v>
      </c>
      <c r="P66" s="10">
        <f t="shared" si="16"/>
        <v>-0.19509032201613</v>
      </c>
      <c r="Q66" s="11">
        <f t="shared" si="17"/>
        <v>0.9807852804032301</v>
      </c>
      <c r="R66" s="10">
        <f t="shared" si="18"/>
        <v>0.47139673682599842</v>
      </c>
      <c r="S66" s="11">
        <f t="shared" si="19"/>
        <v>-0.88192126434835461</v>
      </c>
      <c r="T66" s="10">
        <f t="shared" si="20"/>
        <v>-0.70710678118654757</v>
      </c>
      <c r="U66" s="11">
        <f t="shared" si="21"/>
        <v>0.70710678118654757</v>
      </c>
      <c r="V66" s="10">
        <f t="shared" si="22"/>
        <v>0.88192126434835627</v>
      </c>
      <c r="W66" s="11">
        <f t="shared" si="23"/>
        <v>-0.47139673682599531</v>
      </c>
      <c r="X66" s="10">
        <f t="shared" si="24"/>
        <v>-0.98078528040323076</v>
      </c>
      <c r="Y66" s="11">
        <f t="shared" si="25"/>
        <v>0.19509032201612653</v>
      </c>
      <c r="Z66" s="10">
        <f t="shared" si="26"/>
        <v>0.99518472667219648</v>
      </c>
      <c r="AA66" s="11">
        <f t="shared" si="27"/>
        <v>9.8017140329565017E-2</v>
      </c>
      <c r="AB66" s="10">
        <f t="shared" si="28"/>
        <v>-0.92387953251128541</v>
      </c>
      <c r="AC66" s="11">
        <f t="shared" si="29"/>
        <v>-0.38268343236509306</v>
      </c>
      <c r="AD66" s="10">
        <f t="shared" si="30"/>
        <v>0.77301045336273977</v>
      </c>
      <c r="AE66" s="11">
        <f t="shared" si="31"/>
        <v>0.63439328416364205</v>
      </c>
      <c r="AF66" s="10">
        <f t="shared" si="32"/>
        <v>-0.55557023301960073</v>
      </c>
      <c r="AG66" s="11">
        <f t="shared" si="33"/>
        <v>-0.83146961230254623</v>
      </c>
      <c r="AH66" s="10">
        <f t="shared" si="34"/>
        <v>0.29028467725445473</v>
      </c>
      <c r="AI66" s="11">
        <f t="shared" si="35"/>
        <v>0.95694033573221116</v>
      </c>
      <c r="AJ66" s="10">
        <f t="shared" si="36"/>
        <v>1.0842021724855044E-19</v>
      </c>
      <c r="AK66" s="11">
        <f t="shared" si="37"/>
        <v>-1</v>
      </c>
      <c r="AL66" s="10">
        <f t="shared" si="38"/>
        <v>-0.2902846772544615</v>
      </c>
      <c r="AM66" s="11">
        <f t="shared" si="39"/>
        <v>0.95694033573220916</v>
      </c>
      <c r="AN66" s="10">
        <f t="shared" si="40"/>
        <v>0.55557023301960662</v>
      </c>
      <c r="AO66" s="11">
        <f t="shared" si="41"/>
        <v>-0.83146961230254224</v>
      </c>
      <c r="AP66" s="10">
        <f t="shared" si="42"/>
        <v>-0.77301045336273977</v>
      </c>
      <c r="AQ66" s="11">
        <f t="shared" si="43"/>
        <v>0.63439328416364205</v>
      </c>
      <c r="AR66" s="10">
        <f t="shared" si="44"/>
        <v>0.92387953251128807</v>
      </c>
      <c r="AS66" s="11">
        <f t="shared" si="45"/>
        <v>-0.38268343236508651</v>
      </c>
      <c r="AT66" s="10">
        <f t="shared" si="46"/>
        <v>-0.99518472667219648</v>
      </c>
      <c r="AU66" s="11">
        <f t="shared" si="47"/>
        <v>9.8017140329565017E-2</v>
      </c>
      <c r="AV66" s="10">
        <f t="shared" si="48"/>
        <v>0.98078528040322877</v>
      </c>
      <c r="AW66" s="11">
        <f t="shared" si="49"/>
        <v>0.19509032201613699</v>
      </c>
      <c r="AX66" s="10">
        <f t="shared" si="50"/>
        <v>-0.88192126434835127</v>
      </c>
      <c r="AY66" s="11">
        <f t="shared" si="51"/>
        <v>-0.47139673682600469</v>
      </c>
      <c r="AZ66" s="10">
        <f t="shared" si="52"/>
        <v>0.70710678118654247</v>
      </c>
      <c r="BA66" s="11">
        <f t="shared" si="53"/>
        <v>0.70710678118655257</v>
      </c>
      <c r="BB66" s="10">
        <f t="shared" si="54"/>
        <v>-0.47139673682599215</v>
      </c>
      <c r="BC66" s="11">
        <f t="shared" si="55"/>
        <v>-0.88192126434835794</v>
      </c>
      <c r="BD66" s="10">
        <f t="shared" si="56"/>
        <v>0.19509032201613699</v>
      </c>
      <c r="BE66" s="11">
        <f t="shared" si="57"/>
        <v>0.98078528040322877</v>
      </c>
      <c r="BF66" s="10">
        <f t="shared" si="58"/>
        <v>9.8017140329565017E-2</v>
      </c>
      <c r="BG66" s="11">
        <f t="shared" si="59"/>
        <v>-0.99518472667219648</v>
      </c>
      <c r="BH66" s="10">
        <f t="shared" si="60"/>
        <v>-0.38268343236509306</v>
      </c>
      <c r="BI66" s="11">
        <f t="shared" si="61"/>
        <v>0.92387953251128541</v>
      </c>
      <c r="BJ66" s="10">
        <f t="shared" si="62"/>
        <v>0.6343932841636476</v>
      </c>
      <c r="BK66" s="11">
        <f t="shared" si="63"/>
        <v>-0.77301045336273522</v>
      </c>
      <c r="BL66" s="10">
        <f t="shared" si="64"/>
        <v>-0.83146961230255412</v>
      </c>
      <c r="BM66" s="11">
        <f t="shared" si="65"/>
        <v>0.55557023301958897</v>
      </c>
      <c r="BN66" s="10">
        <f t="shared" si="66"/>
        <v>0.95694033573220916</v>
      </c>
      <c r="BO66" s="11">
        <f t="shared" si="67"/>
        <v>-0.2902846772544615</v>
      </c>
      <c r="BP66" s="10">
        <f t="shared" si="68"/>
        <v>-1</v>
      </c>
      <c r="BQ66" s="11">
        <f t="shared" si="69"/>
        <v>-2.1684043449710089E-19</v>
      </c>
      <c r="BR66" s="10">
        <f t="shared" si="70"/>
        <v>0.95694033573220916</v>
      </c>
      <c r="BS66" s="11">
        <f t="shared" si="71"/>
        <v>0.2902846772544615</v>
      </c>
      <c r="BT66" s="10">
        <f t="shared" si="72"/>
        <v>-0.83146961230254623</v>
      </c>
      <c r="BU66" s="11">
        <f t="shared" si="73"/>
        <v>-0.55557023301960073</v>
      </c>
      <c r="BV66" s="10">
        <f t="shared" si="74"/>
        <v>0.63439328416363661</v>
      </c>
      <c r="BW66" s="11">
        <f t="shared" si="75"/>
        <v>0.77301045336274432</v>
      </c>
      <c r="BX66" s="10">
        <f t="shared" si="76"/>
        <v>-0.3826834323650799</v>
      </c>
      <c r="BY66" s="11">
        <f t="shared" si="77"/>
        <v>-0.92387953251129085</v>
      </c>
      <c r="BZ66" s="10">
        <f t="shared" si="78"/>
        <v>9.8017140329565017E-2</v>
      </c>
      <c r="CA66" s="11">
        <f t="shared" si="79"/>
        <v>0.99518472667219648</v>
      </c>
      <c r="CB66" s="10">
        <f t="shared" si="80"/>
        <v>0.19509032201613699</v>
      </c>
      <c r="CC66" s="11">
        <f t="shared" si="81"/>
        <v>-0.98078528040322877</v>
      </c>
      <c r="CD66" s="10">
        <f t="shared" si="82"/>
        <v>-0.47139673682600469</v>
      </c>
      <c r="CE66" s="11">
        <f t="shared" si="83"/>
        <v>0.88192126434835127</v>
      </c>
      <c r="CF66" s="10">
        <f t="shared" si="84"/>
        <v>0.70710678118655257</v>
      </c>
      <c r="CG66" s="11">
        <f t="shared" si="85"/>
        <v>-0.70710678118654247</v>
      </c>
      <c r="CH66" s="10">
        <f t="shared" si="86"/>
        <v>-0.88192126434836471</v>
      </c>
      <c r="CI66" s="11">
        <f t="shared" si="87"/>
        <v>0.47139673682597966</v>
      </c>
      <c r="CJ66" s="10">
        <f t="shared" si="88"/>
        <v>0.98078528040322877</v>
      </c>
      <c r="CK66" s="11">
        <f t="shared" si="89"/>
        <v>-0.19509032201613699</v>
      </c>
      <c r="CL66" s="10">
        <f t="shared" si="90"/>
        <v>-0.99518472667219648</v>
      </c>
      <c r="CM66" s="11">
        <f t="shared" si="91"/>
        <v>-9.8017140329565017E-2</v>
      </c>
      <c r="CN66" s="10">
        <f t="shared" si="92"/>
        <v>0.92387953251127997</v>
      </c>
      <c r="CO66" s="11">
        <f t="shared" si="93"/>
        <v>0.38268343236510616</v>
      </c>
      <c r="CP66" s="10">
        <f t="shared" si="94"/>
        <v>-0.77301045336273522</v>
      </c>
      <c r="CQ66" s="11">
        <f t="shared" si="95"/>
        <v>-0.6343932841636476</v>
      </c>
      <c r="CR66" s="10">
        <f t="shared" si="96"/>
        <v>0.55557023301958897</v>
      </c>
      <c r="CS66" s="11">
        <f t="shared" si="97"/>
        <v>0.83146961230255412</v>
      </c>
      <c r="CT66" s="10">
        <f t="shared" si="98"/>
        <v>-0.2902846772544615</v>
      </c>
      <c r="CU66" s="11">
        <f t="shared" si="99"/>
        <v>-0.95694033573220916</v>
      </c>
      <c r="CV66" s="10">
        <f t="shared" si="100"/>
        <v>-1.4211179975853749E-14</v>
      </c>
      <c r="CW66" s="11">
        <f t="shared" si="101"/>
        <v>1</v>
      </c>
      <c r="CX66" s="10">
        <f t="shared" si="102"/>
        <v>0.2902846772544887</v>
      </c>
      <c r="CY66" s="11">
        <f t="shared" si="103"/>
        <v>-0.95694033573220083</v>
      </c>
      <c r="CZ66" s="10">
        <f t="shared" si="104"/>
        <v>-0.55557023301961261</v>
      </c>
      <c r="DA66" s="11">
        <f t="shared" si="105"/>
        <v>0.83146961230253835</v>
      </c>
      <c r="DB66" s="10">
        <f t="shared" si="106"/>
        <v>0.77301045336273522</v>
      </c>
      <c r="DC66" s="11">
        <f t="shared" si="107"/>
        <v>-0.6343932841636476</v>
      </c>
      <c r="DD66" s="10">
        <f t="shared" si="108"/>
        <v>-0.92387953251127997</v>
      </c>
      <c r="DE66" s="11">
        <f t="shared" si="109"/>
        <v>0.38268343236510616</v>
      </c>
      <c r="DF66" s="10">
        <f t="shared" si="110"/>
        <v>0.99518472667219648</v>
      </c>
      <c r="DG66" s="11">
        <f t="shared" si="111"/>
        <v>-9.8017140329565017E-2</v>
      </c>
      <c r="DH66" s="10">
        <f t="shared" si="112"/>
        <v>-0.98078528040322877</v>
      </c>
      <c r="DI66" s="11">
        <f t="shared" si="113"/>
        <v>-0.19509032201613699</v>
      </c>
      <c r="DJ66" s="10">
        <f t="shared" si="114"/>
        <v>0.88192126434835794</v>
      </c>
      <c r="DK66" s="11">
        <f t="shared" si="115"/>
        <v>0.47139673682599215</v>
      </c>
      <c r="DL66" s="10">
        <f t="shared" si="116"/>
        <v>-0.70710678118654247</v>
      </c>
      <c r="DM66" s="11">
        <f t="shared" si="117"/>
        <v>-0.70710678118655257</v>
      </c>
      <c r="DN66" s="10">
        <f t="shared" si="118"/>
        <v>0.47139673682597966</v>
      </c>
      <c r="DO66" s="11">
        <f t="shared" si="119"/>
        <v>0.88192126434836471</v>
      </c>
      <c r="DP66" s="10">
        <f t="shared" si="120"/>
        <v>-0.19509032201612303</v>
      </c>
      <c r="DQ66" s="11">
        <f t="shared" si="121"/>
        <v>-0.98078528040323154</v>
      </c>
      <c r="DR66" s="10">
        <f t="shared" si="122"/>
        <v>-9.8017140329579158E-2</v>
      </c>
      <c r="DS66" s="11">
        <f t="shared" si="123"/>
        <v>0.99518472667219504</v>
      </c>
      <c r="DT66" s="10">
        <f t="shared" si="124"/>
        <v>0.38268343236511931</v>
      </c>
      <c r="DU66" s="11">
        <f t="shared" si="125"/>
        <v>-0.92387953251127453</v>
      </c>
      <c r="DV66" s="10">
        <f t="shared" si="126"/>
        <v>-0.63439328416365859</v>
      </c>
      <c r="DW66" s="11">
        <f t="shared" si="127"/>
        <v>0.77301045336272622</v>
      </c>
      <c r="DX66" s="10">
        <f t="shared" si="128"/>
        <v>0.83146961230254623</v>
      </c>
      <c r="DY66" s="11">
        <f t="shared" si="129"/>
        <v>-0.55557023301960073</v>
      </c>
      <c r="DZ66" s="10">
        <f t="shared" si="130"/>
        <v>-0.95694033573220505</v>
      </c>
      <c r="EA66" s="11">
        <f t="shared" si="131"/>
        <v>0.2902846772544751</v>
      </c>
      <c r="EB66" s="10">
        <f t="shared" si="132"/>
        <v>1</v>
      </c>
      <c r="EC66" s="11">
        <f t="shared" si="133"/>
        <v>4.3368086899420177E-19</v>
      </c>
    </row>
    <row r="67" spans="1:133">
      <c r="A67">
        <v>59</v>
      </c>
      <c r="B67" s="6">
        <f>PSK!D65</f>
        <v>-0.92387953251128629</v>
      </c>
      <c r="C67" s="2"/>
      <c r="D67" s="10">
        <f t="shared" si="4"/>
        <v>1</v>
      </c>
      <c r="E67" s="11">
        <f t="shared" si="5"/>
        <v>0</v>
      </c>
      <c r="F67" s="10">
        <f t="shared" si="6"/>
        <v>-0.97003125319454397</v>
      </c>
      <c r="G67" s="11">
        <f t="shared" si="7"/>
        <v>-0.24298017990326407</v>
      </c>
      <c r="H67" s="10">
        <f t="shared" si="8"/>
        <v>0.88192126434835483</v>
      </c>
      <c r="I67" s="11">
        <f t="shared" si="9"/>
        <v>0.47139673682599792</v>
      </c>
      <c r="J67" s="10">
        <f t="shared" si="10"/>
        <v>-0.74095112535495933</v>
      </c>
      <c r="K67" s="11">
        <f t="shared" si="11"/>
        <v>-0.67155895484701811</v>
      </c>
      <c r="L67" s="10">
        <f t="shared" si="12"/>
        <v>0.55557023301960162</v>
      </c>
      <c r="M67" s="11">
        <f t="shared" si="13"/>
        <v>0.83146961230254557</v>
      </c>
      <c r="N67" s="10">
        <f t="shared" si="14"/>
        <v>-0.33688985339222011</v>
      </c>
      <c r="O67" s="11">
        <f t="shared" si="15"/>
        <v>-0.94154406518302081</v>
      </c>
      <c r="P67" s="10">
        <f t="shared" si="16"/>
        <v>9.8017140329561367E-2</v>
      </c>
      <c r="Q67" s="11">
        <f t="shared" si="17"/>
        <v>0.99518472667219682</v>
      </c>
      <c r="R67" s="10">
        <f t="shared" si="18"/>
        <v>0.14673047445536205</v>
      </c>
      <c r="S67" s="11">
        <f t="shared" si="19"/>
        <v>-0.9891765099647809</v>
      </c>
      <c r="T67" s="10">
        <f t="shared" si="20"/>
        <v>-0.382683432365091</v>
      </c>
      <c r="U67" s="11">
        <f t="shared" si="21"/>
        <v>0.92387953251128629</v>
      </c>
      <c r="V67" s="10">
        <f t="shared" si="22"/>
        <v>0.59569930449243524</v>
      </c>
      <c r="W67" s="11">
        <f t="shared" si="23"/>
        <v>-0.8032075314806435</v>
      </c>
      <c r="X67" s="10">
        <f t="shared" si="24"/>
        <v>-0.77301045336273688</v>
      </c>
      <c r="Y67" s="11">
        <f t="shared" si="25"/>
        <v>0.6343932841636456</v>
      </c>
      <c r="Z67" s="10">
        <f t="shared" si="26"/>
        <v>0.90398929312344523</v>
      </c>
      <c r="AA67" s="11">
        <f t="shared" si="27"/>
        <v>-0.42755509343027803</v>
      </c>
      <c r="AB67" s="10">
        <f t="shared" si="28"/>
        <v>-0.9807852804032301</v>
      </c>
      <c r="AC67" s="11">
        <f t="shared" si="29"/>
        <v>0.19509032201612977</v>
      </c>
      <c r="AD67" s="10">
        <f t="shared" si="30"/>
        <v>0.99879545620517241</v>
      </c>
      <c r="AE67" s="11">
        <f t="shared" si="31"/>
        <v>4.9067674327417543E-2</v>
      </c>
      <c r="AF67" s="10">
        <f t="shared" si="32"/>
        <v>-0.95694033573220871</v>
      </c>
      <c r="AG67" s="11">
        <f t="shared" si="33"/>
        <v>-0.29028467725446294</v>
      </c>
      <c r="AH67" s="10">
        <f t="shared" si="34"/>
        <v>0.85772861000027123</v>
      </c>
      <c r="AI67" s="11">
        <f t="shared" si="35"/>
        <v>0.5141027441932231</v>
      </c>
      <c r="AJ67" s="10">
        <f t="shared" si="36"/>
        <v>-0.70710678118654557</v>
      </c>
      <c r="AK67" s="11">
        <f t="shared" si="37"/>
        <v>-0.70710678118654946</v>
      </c>
      <c r="AL67" s="10">
        <f t="shared" si="38"/>
        <v>0.51410274419322455</v>
      </c>
      <c r="AM67" s="11">
        <f t="shared" si="39"/>
        <v>0.85772861000027034</v>
      </c>
      <c r="AN67" s="10">
        <f t="shared" si="40"/>
        <v>-0.29028467725445778</v>
      </c>
      <c r="AO67" s="11">
        <f t="shared" si="41"/>
        <v>-0.95694033573221027</v>
      </c>
      <c r="AP67" s="10">
        <f t="shared" si="42"/>
        <v>4.9067674327412159E-2</v>
      </c>
      <c r="AQ67" s="11">
        <f t="shared" si="43"/>
        <v>0.99879545620517263</v>
      </c>
      <c r="AR67" s="10">
        <f t="shared" si="44"/>
        <v>0.19509032201612808</v>
      </c>
      <c r="AS67" s="11">
        <f t="shared" si="45"/>
        <v>-0.98078528040323043</v>
      </c>
      <c r="AT67" s="10">
        <f t="shared" si="46"/>
        <v>-0.42755509343028286</v>
      </c>
      <c r="AU67" s="11">
        <f t="shared" si="47"/>
        <v>0.90398929312344301</v>
      </c>
      <c r="AV67" s="10">
        <f t="shared" si="48"/>
        <v>0.63439328416365248</v>
      </c>
      <c r="AW67" s="11">
        <f t="shared" si="49"/>
        <v>-0.77301045336273122</v>
      </c>
      <c r="AX67" s="10">
        <f t="shared" si="50"/>
        <v>-0.80320753148064672</v>
      </c>
      <c r="AY67" s="11">
        <f t="shared" si="51"/>
        <v>0.59569930449243091</v>
      </c>
      <c r="AZ67" s="10">
        <f t="shared" si="52"/>
        <v>0.92387953251128563</v>
      </c>
      <c r="BA67" s="11">
        <f t="shared" si="53"/>
        <v>-0.38268343236509261</v>
      </c>
      <c r="BB67" s="10">
        <f t="shared" si="54"/>
        <v>-0.98917650996478168</v>
      </c>
      <c r="BC67" s="11">
        <f t="shared" si="55"/>
        <v>0.1467304744553567</v>
      </c>
      <c r="BD67" s="10">
        <f t="shared" si="56"/>
        <v>0.99518472667219693</v>
      </c>
      <c r="BE67" s="11">
        <f t="shared" si="57"/>
        <v>9.801714032955966E-2</v>
      </c>
      <c r="BF67" s="10">
        <f t="shared" si="58"/>
        <v>-0.94154406518301836</v>
      </c>
      <c r="BG67" s="11">
        <f t="shared" si="59"/>
        <v>-0.33688985339222682</v>
      </c>
      <c r="BH67" s="10">
        <f t="shared" si="60"/>
        <v>0.83146961230254457</v>
      </c>
      <c r="BI67" s="11">
        <f t="shared" si="61"/>
        <v>0.55557023301960318</v>
      </c>
      <c r="BJ67" s="10">
        <f t="shared" si="62"/>
        <v>-0.67155895484702199</v>
      </c>
      <c r="BK67" s="11">
        <f t="shared" si="63"/>
        <v>-0.74095112535495578</v>
      </c>
      <c r="BL67" s="10">
        <f t="shared" si="64"/>
        <v>0.47139673682599476</v>
      </c>
      <c r="BM67" s="11">
        <f t="shared" si="65"/>
        <v>0.8819212643483566</v>
      </c>
      <c r="BN67" s="10">
        <f t="shared" si="66"/>
        <v>-0.2429801799032528</v>
      </c>
      <c r="BO67" s="11">
        <f t="shared" si="67"/>
        <v>-0.97003125319454675</v>
      </c>
      <c r="BP67" s="10">
        <f t="shared" si="68"/>
        <v>-5.3905447813806795E-15</v>
      </c>
      <c r="BQ67" s="11">
        <f t="shared" si="69"/>
        <v>1</v>
      </c>
      <c r="BR67" s="10">
        <f t="shared" si="70"/>
        <v>0.24298017990326326</v>
      </c>
      <c r="BS67" s="11">
        <f t="shared" si="71"/>
        <v>-0.9700312531945442</v>
      </c>
      <c r="BT67" s="10">
        <f t="shared" si="72"/>
        <v>-0.47139673682599176</v>
      </c>
      <c r="BU67" s="11">
        <f t="shared" si="73"/>
        <v>0.88192126434835816</v>
      </c>
      <c r="BV67" s="10">
        <f t="shared" si="74"/>
        <v>0.67155895484701944</v>
      </c>
      <c r="BW67" s="11">
        <f t="shared" si="75"/>
        <v>-0.74095112535495811</v>
      </c>
      <c r="BX67" s="10">
        <f t="shared" si="76"/>
        <v>-0.83146961230255056</v>
      </c>
      <c r="BY67" s="11">
        <f t="shared" si="77"/>
        <v>0.55557023301959418</v>
      </c>
      <c r="BZ67" s="10">
        <f t="shared" si="78"/>
        <v>0.94154406518302203</v>
      </c>
      <c r="CA67" s="11">
        <f t="shared" si="79"/>
        <v>-0.33688985339221666</v>
      </c>
      <c r="CB67" s="10">
        <f t="shared" si="80"/>
        <v>-0.99518472667219804</v>
      </c>
      <c r="CC67" s="11">
        <f t="shared" si="81"/>
        <v>9.8017140329548932E-2</v>
      </c>
      <c r="CD67" s="10">
        <f t="shared" si="82"/>
        <v>0.98917650996478013</v>
      </c>
      <c r="CE67" s="11">
        <f t="shared" si="83"/>
        <v>0.14673047445536738</v>
      </c>
      <c r="CF67" s="10">
        <f t="shared" si="84"/>
        <v>-0.92387953251128685</v>
      </c>
      <c r="CG67" s="11">
        <f t="shared" si="85"/>
        <v>-0.38268343236508945</v>
      </c>
      <c r="CH67" s="10">
        <f t="shared" si="86"/>
        <v>0.80320753148064028</v>
      </c>
      <c r="CI67" s="11">
        <f t="shared" si="87"/>
        <v>0.59569930449243957</v>
      </c>
      <c r="CJ67" s="10">
        <f t="shared" si="88"/>
        <v>-0.63439328416364416</v>
      </c>
      <c r="CK67" s="11">
        <f t="shared" si="89"/>
        <v>-0.7730104533627381</v>
      </c>
      <c r="CL67" s="10">
        <f t="shared" si="90"/>
        <v>0.42755509343027315</v>
      </c>
      <c r="CM67" s="11">
        <f t="shared" si="91"/>
        <v>0.90398929312344756</v>
      </c>
      <c r="CN67" s="10">
        <f t="shared" si="92"/>
        <v>-0.19509032201611054</v>
      </c>
      <c r="CO67" s="11">
        <f t="shared" si="93"/>
        <v>-0.98078528040323398</v>
      </c>
      <c r="CP67" s="10">
        <f t="shared" si="94"/>
        <v>-4.9067674327415829E-2</v>
      </c>
      <c r="CQ67" s="11">
        <f t="shared" si="95"/>
        <v>0.99879545620517252</v>
      </c>
      <c r="CR67" s="10">
        <f t="shared" si="96"/>
        <v>0.2902846772544681</v>
      </c>
      <c r="CS67" s="11">
        <f t="shared" si="97"/>
        <v>-0.95694033573220716</v>
      </c>
      <c r="CT67" s="10">
        <f t="shared" si="98"/>
        <v>-0.51410274419320945</v>
      </c>
      <c r="CU67" s="11">
        <f t="shared" si="99"/>
        <v>0.85772861000027945</v>
      </c>
      <c r="CV67" s="10">
        <f t="shared" si="100"/>
        <v>0.70710678118654324</v>
      </c>
      <c r="CW67" s="11">
        <f t="shared" si="101"/>
        <v>-0.7071067811865519</v>
      </c>
      <c r="CX67" s="10">
        <f t="shared" si="102"/>
        <v>-0.85772861000027312</v>
      </c>
      <c r="CY67" s="11">
        <f t="shared" si="103"/>
        <v>0.51410274419322</v>
      </c>
      <c r="CZ67" s="10">
        <f t="shared" si="104"/>
        <v>0.95694033573221182</v>
      </c>
      <c r="DA67" s="11">
        <f t="shared" si="105"/>
        <v>-0.29028467725445262</v>
      </c>
      <c r="DB67" s="10">
        <f t="shared" si="106"/>
        <v>-0.99879545620517329</v>
      </c>
      <c r="DC67" s="11">
        <f t="shared" si="107"/>
        <v>4.9067674327399675E-2</v>
      </c>
      <c r="DD67" s="10">
        <f t="shared" si="108"/>
        <v>0.98078528040323087</v>
      </c>
      <c r="DE67" s="11">
        <f t="shared" si="109"/>
        <v>0.19509032201612642</v>
      </c>
      <c r="DF67" s="10">
        <f t="shared" si="110"/>
        <v>-0.90398929312344067</v>
      </c>
      <c r="DG67" s="11">
        <f t="shared" si="111"/>
        <v>-0.42755509343028775</v>
      </c>
      <c r="DH67" s="10">
        <f t="shared" si="112"/>
        <v>0.77301045336272778</v>
      </c>
      <c r="DI67" s="11">
        <f t="shared" si="113"/>
        <v>0.6343932841636567</v>
      </c>
      <c r="DJ67" s="10">
        <f t="shared" si="114"/>
        <v>-0.59569930449243802</v>
      </c>
      <c r="DK67" s="11">
        <f t="shared" si="115"/>
        <v>-0.80320753148064139</v>
      </c>
      <c r="DL67" s="10">
        <f t="shared" si="116"/>
        <v>0.38268343236508762</v>
      </c>
      <c r="DM67" s="11">
        <f t="shared" si="117"/>
        <v>0.92387953251128763</v>
      </c>
      <c r="DN67" s="10">
        <f t="shared" si="118"/>
        <v>-0.14673047445535137</v>
      </c>
      <c r="DO67" s="11">
        <f t="shared" si="119"/>
        <v>-0.98917650996478246</v>
      </c>
      <c r="DP67" s="10">
        <f t="shared" si="120"/>
        <v>-9.8017140329550875E-2</v>
      </c>
      <c r="DQ67" s="11">
        <f t="shared" si="121"/>
        <v>0.99518472667219782</v>
      </c>
      <c r="DR67" s="10">
        <f t="shared" si="122"/>
        <v>0.33688985339221855</v>
      </c>
      <c r="DS67" s="11">
        <f t="shared" si="123"/>
        <v>-0.94154406518302136</v>
      </c>
      <c r="DT67" s="10">
        <f t="shared" si="124"/>
        <v>-0.55557023301960773</v>
      </c>
      <c r="DU67" s="11">
        <f t="shared" si="125"/>
        <v>0.83146961230254157</v>
      </c>
      <c r="DV67" s="10">
        <f t="shared" si="126"/>
        <v>0.74095112535496899</v>
      </c>
      <c r="DW67" s="11">
        <f t="shared" si="127"/>
        <v>-0.67155895484700745</v>
      </c>
      <c r="DX67" s="10">
        <f t="shared" si="128"/>
        <v>-0.88192126434836582</v>
      </c>
      <c r="DY67" s="11">
        <f t="shared" si="129"/>
        <v>0.47139673682597749</v>
      </c>
      <c r="DZ67" s="10">
        <f t="shared" si="130"/>
        <v>0.97003125319454464</v>
      </c>
      <c r="EA67" s="11">
        <f t="shared" si="131"/>
        <v>-0.24298017990326135</v>
      </c>
      <c r="EB67" s="10">
        <f t="shared" si="132"/>
        <v>-1</v>
      </c>
      <c r="EC67" s="11">
        <f t="shared" si="133"/>
        <v>-1.0781089562761359E-14</v>
      </c>
    </row>
    <row r="68" spans="1:133">
      <c r="A68">
        <v>60</v>
      </c>
      <c r="B68" s="6">
        <f>PSK!D66</f>
        <v>-1</v>
      </c>
      <c r="C68" s="2"/>
      <c r="D68" s="10">
        <f t="shared" si="4"/>
        <v>1</v>
      </c>
      <c r="E68" s="11">
        <f t="shared" si="5"/>
        <v>0</v>
      </c>
      <c r="F68" s="10">
        <f t="shared" si="6"/>
        <v>-0.98078528040323043</v>
      </c>
      <c r="G68" s="11">
        <f t="shared" si="7"/>
        <v>-0.19509032201612861</v>
      </c>
      <c r="H68" s="10">
        <f t="shared" si="8"/>
        <v>0.92387953251128652</v>
      </c>
      <c r="I68" s="11">
        <f t="shared" si="9"/>
        <v>0.38268343236509039</v>
      </c>
      <c r="J68" s="10">
        <f t="shared" si="10"/>
        <v>-0.83146961230254512</v>
      </c>
      <c r="K68" s="11">
        <f t="shared" si="11"/>
        <v>-0.55557023301960229</v>
      </c>
      <c r="L68" s="10">
        <f t="shared" si="12"/>
        <v>0.70710678118654657</v>
      </c>
      <c r="M68" s="11">
        <f t="shared" si="13"/>
        <v>0.70710678118654846</v>
      </c>
      <c r="N68" s="10">
        <f t="shared" si="14"/>
        <v>-0.55557023301960151</v>
      </c>
      <c r="O68" s="11">
        <f t="shared" si="15"/>
        <v>-0.83146961230254568</v>
      </c>
      <c r="P68" s="10">
        <f t="shared" si="16"/>
        <v>0.38268343236508956</v>
      </c>
      <c r="Q68" s="11">
        <f t="shared" si="17"/>
        <v>0.92387953251128685</v>
      </c>
      <c r="R68" s="10">
        <f t="shared" si="18"/>
        <v>-0.19509032201612858</v>
      </c>
      <c r="S68" s="11">
        <f t="shared" si="19"/>
        <v>-0.98078528040323043</v>
      </c>
      <c r="T68" s="10">
        <f t="shared" si="20"/>
        <v>-2.6952181805817155E-15</v>
      </c>
      <c r="U68" s="11">
        <f t="shared" si="21"/>
        <v>1</v>
      </c>
      <c r="V68" s="10">
        <f t="shared" si="22"/>
        <v>0.19509032201613036</v>
      </c>
      <c r="W68" s="11">
        <f t="shared" si="23"/>
        <v>-0.98078528040322999</v>
      </c>
      <c r="X68" s="10">
        <f t="shared" si="24"/>
        <v>-0.38268343236509123</v>
      </c>
      <c r="Y68" s="11">
        <f t="shared" si="25"/>
        <v>0.92387953251128618</v>
      </c>
      <c r="Z68" s="10">
        <f t="shared" si="26"/>
        <v>0.55557023301960606</v>
      </c>
      <c r="AA68" s="11">
        <f t="shared" si="27"/>
        <v>-0.83146961230254268</v>
      </c>
      <c r="AB68" s="10">
        <f t="shared" si="28"/>
        <v>-0.70710678118654791</v>
      </c>
      <c r="AC68" s="11">
        <f t="shared" si="29"/>
        <v>0.70710678118654713</v>
      </c>
      <c r="AD68" s="10">
        <f t="shared" si="30"/>
        <v>0.83146961230254324</v>
      </c>
      <c r="AE68" s="11">
        <f t="shared" si="31"/>
        <v>-0.55557023301960518</v>
      </c>
      <c r="AF68" s="10">
        <f t="shared" si="32"/>
        <v>-0.92387953251128652</v>
      </c>
      <c r="AG68" s="11">
        <f t="shared" si="33"/>
        <v>0.38268343236509034</v>
      </c>
      <c r="AH68" s="10">
        <f t="shared" si="34"/>
        <v>0.98078528040323087</v>
      </c>
      <c r="AI68" s="11">
        <f t="shared" si="35"/>
        <v>-0.19509032201612592</v>
      </c>
      <c r="AJ68" s="10">
        <f t="shared" si="36"/>
        <v>-1</v>
      </c>
      <c r="AK68" s="11">
        <f t="shared" si="37"/>
        <v>-5.3904363611634309E-15</v>
      </c>
      <c r="AL68" s="10">
        <f t="shared" si="38"/>
        <v>0.98078528040323021</v>
      </c>
      <c r="AM68" s="11">
        <f t="shared" si="39"/>
        <v>0.19509032201612952</v>
      </c>
      <c r="AN68" s="10">
        <f t="shared" si="40"/>
        <v>-0.92387953251128507</v>
      </c>
      <c r="AO68" s="11">
        <f t="shared" si="41"/>
        <v>-0.38268343236509372</v>
      </c>
      <c r="AP68" s="10">
        <f t="shared" si="42"/>
        <v>0.83146961230254124</v>
      </c>
      <c r="AQ68" s="11">
        <f t="shared" si="43"/>
        <v>0.55557023301960828</v>
      </c>
      <c r="AR68" s="10">
        <f t="shared" si="44"/>
        <v>-0.70710678118654524</v>
      </c>
      <c r="AS68" s="11">
        <f t="shared" si="45"/>
        <v>-0.70710678118654979</v>
      </c>
      <c r="AT68" s="10">
        <f t="shared" si="46"/>
        <v>0.55557023301960295</v>
      </c>
      <c r="AU68" s="11">
        <f t="shared" si="47"/>
        <v>0.83146961230254468</v>
      </c>
      <c r="AV68" s="10">
        <f t="shared" si="48"/>
        <v>-0.38268343236508129</v>
      </c>
      <c r="AW68" s="11">
        <f t="shared" si="49"/>
        <v>-0.92387953251129029</v>
      </c>
      <c r="AX68" s="10">
        <f t="shared" si="50"/>
        <v>0.19509032201611631</v>
      </c>
      <c r="AY68" s="11">
        <f t="shared" si="51"/>
        <v>0.98078528040323287</v>
      </c>
      <c r="AZ68" s="10">
        <f t="shared" si="52"/>
        <v>9.8022718414414456E-16</v>
      </c>
      <c r="BA68" s="11">
        <f t="shared" si="53"/>
        <v>-1</v>
      </c>
      <c r="BB68" s="10">
        <f t="shared" si="54"/>
        <v>-0.19509032201613216</v>
      </c>
      <c r="BC68" s="11">
        <f t="shared" si="55"/>
        <v>0.98078528040322965</v>
      </c>
      <c r="BD68" s="10">
        <f t="shared" si="56"/>
        <v>0.38268343236508312</v>
      </c>
      <c r="BE68" s="11">
        <f t="shared" si="57"/>
        <v>-0.92387953251128951</v>
      </c>
      <c r="BF68" s="10">
        <f t="shared" si="58"/>
        <v>-0.5555702330196105</v>
      </c>
      <c r="BG68" s="11">
        <f t="shared" si="59"/>
        <v>0.83146961230253968</v>
      </c>
      <c r="BH68" s="10">
        <f t="shared" si="60"/>
        <v>0.70710678118654668</v>
      </c>
      <c r="BI68" s="11">
        <f t="shared" si="61"/>
        <v>-0.70710678118654835</v>
      </c>
      <c r="BJ68" s="10">
        <f t="shared" si="62"/>
        <v>-0.83146961230254623</v>
      </c>
      <c r="BK68" s="11">
        <f t="shared" si="63"/>
        <v>0.55557023301960073</v>
      </c>
      <c r="BL68" s="10">
        <f t="shared" si="64"/>
        <v>0.92387953251128863</v>
      </c>
      <c r="BM68" s="11">
        <f t="shared" si="65"/>
        <v>-0.38268343236508534</v>
      </c>
      <c r="BN68" s="10">
        <f t="shared" si="66"/>
        <v>-0.98078528040323198</v>
      </c>
      <c r="BO68" s="11">
        <f t="shared" si="67"/>
        <v>0.19509032201612064</v>
      </c>
      <c r="BP68" s="10">
        <f t="shared" si="68"/>
        <v>1</v>
      </c>
      <c r="BQ68" s="11">
        <f t="shared" si="69"/>
        <v>1.0780872722326862E-14</v>
      </c>
      <c r="BR68" s="10">
        <f t="shared" si="70"/>
        <v>-0.98078528040323054</v>
      </c>
      <c r="BS68" s="11">
        <f t="shared" si="71"/>
        <v>-0.19509032201612786</v>
      </c>
      <c r="BT68" s="10">
        <f t="shared" si="72"/>
        <v>0.92387953251128574</v>
      </c>
      <c r="BU68" s="11">
        <f t="shared" si="73"/>
        <v>0.38268343236509217</v>
      </c>
      <c r="BV68" s="10">
        <f t="shared" si="74"/>
        <v>-0.83146961230254213</v>
      </c>
      <c r="BW68" s="11">
        <f t="shared" si="75"/>
        <v>-0.55557023301960684</v>
      </c>
      <c r="BX68" s="10">
        <f t="shared" si="76"/>
        <v>0.70710678118654147</v>
      </c>
      <c r="BY68" s="11">
        <f t="shared" si="77"/>
        <v>0.70710678118655357</v>
      </c>
      <c r="BZ68" s="10">
        <f t="shared" si="78"/>
        <v>-0.5555702330196044</v>
      </c>
      <c r="CA68" s="11">
        <f t="shared" si="79"/>
        <v>-0.83146961230254379</v>
      </c>
      <c r="CB68" s="10">
        <f t="shared" si="80"/>
        <v>0.38268343236507629</v>
      </c>
      <c r="CC68" s="11">
        <f t="shared" si="81"/>
        <v>0.92387953251129229</v>
      </c>
      <c r="CD68" s="10">
        <f t="shared" si="82"/>
        <v>-0.19509032201612497</v>
      </c>
      <c r="CE68" s="11">
        <f t="shared" si="83"/>
        <v>-0.9807852804032311</v>
      </c>
      <c r="CF68" s="10">
        <f t="shared" si="84"/>
        <v>-6.3706635453075755E-15</v>
      </c>
      <c r="CG68" s="11">
        <f t="shared" si="85"/>
        <v>1</v>
      </c>
      <c r="CH68" s="10">
        <f t="shared" si="86"/>
        <v>0.19509032201613746</v>
      </c>
      <c r="CI68" s="11">
        <f t="shared" si="87"/>
        <v>-0.98078528040322865</v>
      </c>
      <c r="CJ68" s="10">
        <f t="shared" si="88"/>
        <v>-0.38268343236508806</v>
      </c>
      <c r="CK68" s="11">
        <f t="shared" si="89"/>
        <v>0.9238795325112874</v>
      </c>
      <c r="CL68" s="10">
        <f t="shared" si="90"/>
        <v>0.55557023301961506</v>
      </c>
      <c r="CM68" s="11">
        <f t="shared" si="91"/>
        <v>-0.83146961230253669</v>
      </c>
      <c r="CN68" s="10">
        <f t="shared" si="92"/>
        <v>-0.70710678118656056</v>
      </c>
      <c r="CO68" s="11">
        <f t="shared" si="93"/>
        <v>0.70710678118653458</v>
      </c>
      <c r="CP68" s="10">
        <f t="shared" si="94"/>
        <v>0.83146961230254135</v>
      </c>
      <c r="CQ68" s="11">
        <f t="shared" si="95"/>
        <v>-0.55557023301960806</v>
      </c>
      <c r="CR68" s="10">
        <f t="shared" si="96"/>
        <v>-0.92387953251129606</v>
      </c>
      <c r="CS68" s="11">
        <f t="shared" si="97"/>
        <v>0.38268343236506724</v>
      </c>
      <c r="CT68" s="10">
        <f t="shared" si="98"/>
        <v>0.98078528040323021</v>
      </c>
      <c r="CU68" s="11">
        <f t="shared" si="99"/>
        <v>-0.19509032201612928</v>
      </c>
      <c r="CV68" s="10">
        <f t="shared" si="100"/>
        <v>-1</v>
      </c>
      <c r="CW68" s="11">
        <f t="shared" si="101"/>
        <v>-1.9604543682882891E-15</v>
      </c>
      <c r="CX68" s="10">
        <f t="shared" si="102"/>
        <v>0.98078528040322943</v>
      </c>
      <c r="CY68" s="11">
        <f t="shared" si="103"/>
        <v>0.19509032201613313</v>
      </c>
      <c r="CZ68" s="10">
        <f t="shared" si="104"/>
        <v>-0.92387953251128374</v>
      </c>
      <c r="DA68" s="11">
        <f t="shared" si="105"/>
        <v>-0.38268343236509711</v>
      </c>
      <c r="DB68" s="10">
        <f t="shared" si="106"/>
        <v>0.83146961230253913</v>
      </c>
      <c r="DC68" s="11">
        <f t="shared" si="107"/>
        <v>0.55557023301961139</v>
      </c>
      <c r="DD68" s="10">
        <f t="shared" si="108"/>
        <v>-0.70710678118655779</v>
      </c>
      <c r="DE68" s="11">
        <f t="shared" si="109"/>
        <v>-0.70710678118653725</v>
      </c>
      <c r="DF68" s="10">
        <f t="shared" si="110"/>
        <v>0.55557023301958808</v>
      </c>
      <c r="DG68" s="11">
        <f t="shared" si="111"/>
        <v>0.83146961230255467</v>
      </c>
      <c r="DH68" s="10">
        <f t="shared" si="112"/>
        <v>-0.3826834323650713</v>
      </c>
      <c r="DI68" s="11">
        <f t="shared" si="113"/>
        <v>-0.9238795325112944</v>
      </c>
      <c r="DJ68" s="10">
        <f t="shared" si="114"/>
        <v>0.1950903220161336</v>
      </c>
      <c r="DK68" s="11">
        <f t="shared" si="115"/>
        <v>0.98078528040322943</v>
      </c>
      <c r="DL68" s="10">
        <f t="shared" si="116"/>
        <v>-2.4497548087309973E-15</v>
      </c>
      <c r="DM68" s="11">
        <f t="shared" si="117"/>
        <v>-1</v>
      </c>
      <c r="DN68" s="10">
        <f t="shared" si="118"/>
        <v>-0.1950903220161567</v>
      </c>
      <c r="DO68" s="11">
        <f t="shared" si="119"/>
        <v>0.98078528040322477</v>
      </c>
      <c r="DP68" s="10">
        <f t="shared" si="120"/>
        <v>0.38268343236509306</v>
      </c>
      <c r="DQ68" s="11">
        <f t="shared" si="121"/>
        <v>-0.92387953251128541</v>
      </c>
      <c r="DR68" s="10">
        <f t="shared" si="122"/>
        <v>-0.55557023301960773</v>
      </c>
      <c r="DS68" s="11">
        <f t="shared" si="123"/>
        <v>0.83146961230254157</v>
      </c>
      <c r="DT68" s="10">
        <f t="shared" si="124"/>
        <v>0.70710678118655423</v>
      </c>
      <c r="DU68" s="11">
        <f t="shared" si="125"/>
        <v>-0.7071067811865408</v>
      </c>
      <c r="DV68" s="10">
        <f t="shared" si="126"/>
        <v>-0.83146961230255223</v>
      </c>
      <c r="DW68" s="11">
        <f t="shared" si="127"/>
        <v>0.55557023301959174</v>
      </c>
      <c r="DX68" s="10">
        <f t="shared" si="128"/>
        <v>0.92387953251129273</v>
      </c>
      <c r="DY68" s="11">
        <f t="shared" si="129"/>
        <v>-0.3826834323650754</v>
      </c>
      <c r="DZ68" s="10">
        <f t="shared" si="130"/>
        <v>-0.98078528040322854</v>
      </c>
      <c r="EA68" s="11">
        <f t="shared" si="131"/>
        <v>0.19509032201613793</v>
      </c>
      <c r="EB68" s="10">
        <f t="shared" si="132"/>
        <v>1</v>
      </c>
      <c r="EC68" s="11">
        <f t="shared" si="133"/>
        <v>2.1561745444653724E-14</v>
      </c>
    </row>
    <row r="69" spans="1:133">
      <c r="A69">
        <v>61</v>
      </c>
      <c r="B69" s="6">
        <f>PSK!D67</f>
        <v>-0.92387953251128696</v>
      </c>
      <c r="C69" s="2"/>
      <c r="D69" s="10">
        <f t="shared" si="4"/>
        <v>1</v>
      </c>
      <c r="E69" s="11">
        <f t="shared" si="5"/>
        <v>0</v>
      </c>
      <c r="F69" s="10">
        <f t="shared" si="6"/>
        <v>-0.98917650996478101</v>
      </c>
      <c r="G69" s="11">
        <f t="shared" si="7"/>
        <v>-0.1467304744553618</v>
      </c>
      <c r="H69" s="10">
        <f t="shared" si="8"/>
        <v>0.95694033573220882</v>
      </c>
      <c r="I69" s="11">
        <f t="shared" si="9"/>
        <v>0.2902846772544625</v>
      </c>
      <c r="J69" s="10">
        <f t="shared" si="10"/>
        <v>-0.90398929312344312</v>
      </c>
      <c r="K69" s="11">
        <f t="shared" si="11"/>
        <v>-0.42755509343028264</v>
      </c>
      <c r="L69" s="10">
        <f t="shared" si="12"/>
        <v>0.83146961230254512</v>
      </c>
      <c r="M69" s="11">
        <f t="shared" si="13"/>
        <v>0.5555702330196024</v>
      </c>
      <c r="N69" s="10">
        <f t="shared" si="14"/>
        <v>-0.74095112535495922</v>
      </c>
      <c r="O69" s="11">
        <f t="shared" si="15"/>
        <v>-0.67155895484701833</v>
      </c>
      <c r="P69" s="10">
        <f t="shared" si="16"/>
        <v>0.63439328416364449</v>
      </c>
      <c r="Q69" s="11">
        <f t="shared" si="17"/>
        <v>0.77301045336273777</v>
      </c>
      <c r="R69" s="10">
        <f t="shared" si="18"/>
        <v>-0.51410274419322255</v>
      </c>
      <c r="S69" s="11">
        <f t="shared" si="19"/>
        <v>-0.85772861000027156</v>
      </c>
      <c r="T69" s="10">
        <f t="shared" si="20"/>
        <v>0.38268343236508934</v>
      </c>
      <c r="U69" s="11">
        <f t="shared" si="21"/>
        <v>0.92387953251128696</v>
      </c>
      <c r="V69" s="10">
        <f t="shared" si="22"/>
        <v>-0.24298017990326207</v>
      </c>
      <c r="W69" s="11">
        <f t="shared" si="23"/>
        <v>-0.97003125319454442</v>
      </c>
      <c r="X69" s="10">
        <f t="shared" si="24"/>
        <v>9.8017140329560881E-2</v>
      </c>
      <c r="Y69" s="11">
        <f t="shared" si="25"/>
        <v>0.99518472667219682</v>
      </c>
      <c r="Z69" s="10">
        <f t="shared" si="26"/>
        <v>4.9067674327422678E-2</v>
      </c>
      <c r="AA69" s="11">
        <f t="shared" si="27"/>
        <v>-0.99879545620517218</v>
      </c>
      <c r="AB69" s="10">
        <f t="shared" si="28"/>
        <v>-0.19509032201613072</v>
      </c>
      <c r="AC69" s="11">
        <f t="shared" si="29"/>
        <v>0.98078528040322999</v>
      </c>
      <c r="AD69" s="10">
        <f t="shared" si="30"/>
        <v>0.33688985339222038</v>
      </c>
      <c r="AE69" s="11">
        <f t="shared" si="31"/>
        <v>-0.9415440651830207</v>
      </c>
      <c r="AF69" s="10">
        <f t="shared" si="32"/>
        <v>-0.47139673682599603</v>
      </c>
      <c r="AG69" s="11">
        <f t="shared" si="33"/>
        <v>0.88192126434835583</v>
      </c>
      <c r="AH69" s="10">
        <f t="shared" si="34"/>
        <v>0.59569930449243591</v>
      </c>
      <c r="AI69" s="11">
        <f t="shared" si="35"/>
        <v>-0.80320753148064306</v>
      </c>
      <c r="AJ69" s="10">
        <f t="shared" si="36"/>
        <v>-0.70710678118654824</v>
      </c>
      <c r="AK69" s="11">
        <f t="shared" si="37"/>
        <v>0.7071067811865468</v>
      </c>
      <c r="AL69" s="10">
        <f t="shared" si="38"/>
        <v>0.80320753148064417</v>
      </c>
      <c r="AM69" s="11">
        <f t="shared" si="39"/>
        <v>-0.59569930449243425</v>
      </c>
      <c r="AN69" s="10">
        <f t="shared" si="40"/>
        <v>-0.88192126434835683</v>
      </c>
      <c r="AO69" s="11">
        <f t="shared" si="41"/>
        <v>0.47139673682599431</v>
      </c>
      <c r="AP69" s="10">
        <f t="shared" si="42"/>
        <v>0.94154406518302369</v>
      </c>
      <c r="AQ69" s="11">
        <f t="shared" si="43"/>
        <v>-0.33688985339221184</v>
      </c>
      <c r="AR69" s="10">
        <f t="shared" si="44"/>
        <v>-0.98078528040323032</v>
      </c>
      <c r="AS69" s="11">
        <f t="shared" si="45"/>
        <v>0.1950903220161288</v>
      </c>
      <c r="AT69" s="10">
        <f t="shared" si="46"/>
        <v>0.99879545620517229</v>
      </c>
      <c r="AU69" s="11">
        <f t="shared" si="47"/>
        <v>-4.9067674327420721E-2</v>
      </c>
      <c r="AV69" s="10">
        <f t="shared" si="48"/>
        <v>-0.99518472667219593</v>
      </c>
      <c r="AW69" s="11">
        <f t="shared" si="49"/>
        <v>-9.8017140329569902E-2</v>
      </c>
      <c r="AX69" s="10">
        <f t="shared" si="50"/>
        <v>0.9700312531945422</v>
      </c>
      <c r="AY69" s="11">
        <f t="shared" si="51"/>
        <v>0.24298017990327087</v>
      </c>
      <c r="AZ69" s="10">
        <f t="shared" si="52"/>
        <v>-0.92387953251128485</v>
      </c>
      <c r="BA69" s="11">
        <f t="shared" si="53"/>
        <v>-0.38268343236509439</v>
      </c>
      <c r="BB69" s="10">
        <f t="shared" si="54"/>
        <v>0.85772861000027056</v>
      </c>
      <c r="BC69" s="11">
        <f t="shared" si="55"/>
        <v>0.51410274419322421</v>
      </c>
      <c r="BD69" s="10">
        <f t="shared" si="56"/>
        <v>-0.77301045336273655</v>
      </c>
      <c r="BE69" s="11">
        <f t="shared" si="57"/>
        <v>-0.63439328416364604</v>
      </c>
      <c r="BF69" s="10">
        <f t="shared" si="58"/>
        <v>0.671558954847009</v>
      </c>
      <c r="BG69" s="11">
        <f t="shared" si="59"/>
        <v>0.74095112535496765</v>
      </c>
      <c r="BH69" s="10">
        <f t="shared" si="60"/>
        <v>-0.55557023301960518</v>
      </c>
      <c r="BI69" s="11">
        <f t="shared" si="61"/>
        <v>-0.83146961230254324</v>
      </c>
      <c r="BJ69" s="10">
        <f t="shared" si="62"/>
        <v>0.4275550934302873</v>
      </c>
      <c r="BK69" s="11">
        <f t="shared" si="63"/>
        <v>0.9039892931234409</v>
      </c>
      <c r="BL69" s="10">
        <f t="shared" si="64"/>
        <v>-0.29028467725445634</v>
      </c>
      <c r="BM69" s="11">
        <f t="shared" si="65"/>
        <v>-0.95694033573221071</v>
      </c>
      <c r="BN69" s="10">
        <f t="shared" si="66"/>
        <v>0.14673047445535767</v>
      </c>
      <c r="BO69" s="11">
        <f t="shared" si="67"/>
        <v>0.98917650996478157</v>
      </c>
      <c r="BP69" s="10">
        <f t="shared" si="68"/>
        <v>1.9603459480710406E-15</v>
      </c>
      <c r="BQ69" s="11">
        <f t="shared" si="69"/>
        <v>-1</v>
      </c>
      <c r="BR69" s="10">
        <f t="shared" si="70"/>
        <v>-0.14673047445536155</v>
      </c>
      <c r="BS69" s="11">
        <f t="shared" si="71"/>
        <v>0.98917650996478101</v>
      </c>
      <c r="BT69" s="10">
        <f t="shared" si="72"/>
        <v>0.29028467725446011</v>
      </c>
      <c r="BU69" s="11">
        <f t="shared" si="73"/>
        <v>-0.9569403357322096</v>
      </c>
      <c r="BV69" s="10">
        <f t="shared" si="74"/>
        <v>-0.42755509343029086</v>
      </c>
      <c r="BW69" s="11">
        <f t="shared" si="75"/>
        <v>0.90398929312343923</v>
      </c>
      <c r="BX69" s="10">
        <f t="shared" si="76"/>
        <v>0.55557023301960851</v>
      </c>
      <c r="BY69" s="11">
        <f t="shared" si="77"/>
        <v>-0.83146961230254102</v>
      </c>
      <c r="BZ69" s="10">
        <f t="shared" si="78"/>
        <v>-0.67155895484702244</v>
      </c>
      <c r="CA69" s="11">
        <f t="shared" si="79"/>
        <v>0.74095112535495544</v>
      </c>
      <c r="CB69" s="10">
        <f t="shared" si="80"/>
        <v>0.77301045336274798</v>
      </c>
      <c r="CC69" s="11">
        <f t="shared" si="81"/>
        <v>-0.63439328416363205</v>
      </c>
      <c r="CD69" s="10">
        <f t="shared" si="82"/>
        <v>-0.85772861000027256</v>
      </c>
      <c r="CE69" s="11">
        <f t="shared" si="83"/>
        <v>0.51410274419322077</v>
      </c>
      <c r="CF69" s="10">
        <f t="shared" si="84"/>
        <v>0.92387953251128629</v>
      </c>
      <c r="CG69" s="11">
        <f t="shared" si="85"/>
        <v>-0.38268343236509078</v>
      </c>
      <c r="CH69" s="10">
        <f t="shared" si="86"/>
        <v>-0.97003125319454664</v>
      </c>
      <c r="CI69" s="11">
        <f t="shared" si="87"/>
        <v>0.24298017990325327</v>
      </c>
      <c r="CJ69" s="10">
        <f t="shared" si="88"/>
        <v>0.99518472667219637</v>
      </c>
      <c r="CK69" s="11">
        <f t="shared" si="89"/>
        <v>-9.8017140329566002E-2</v>
      </c>
      <c r="CL69" s="10">
        <f t="shared" si="90"/>
        <v>-0.99879545620517141</v>
      </c>
      <c r="CM69" s="11">
        <f t="shared" si="91"/>
        <v>-4.9067674327438832E-2</v>
      </c>
      <c r="CN69" s="10">
        <f t="shared" si="92"/>
        <v>0.98078528040322677</v>
      </c>
      <c r="CO69" s="11">
        <f t="shared" si="93"/>
        <v>0.19509032201614659</v>
      </c>
      <c r="CP69" s="10">
        <f t="shared" si="94"/>
        <v>-0.9415440651830248</v>
      </c>
      <c r="CQ69" s="11">
        <f t="shared" si="95"/>
        <v>-0.33688985339220884</v>
      </c>
      <c r="CR69" s="10">
        <f t="shared" si="96"/>
        <v>0.88192126434834828</v>
      </c>
      <c r="CS69" s="11">
        <f t="shared" si="97"/>
        <v>0.4713967368260103</v>
      </c>
      <c r="CT69" s="10">
        <f t="shared" si="98"/>
        <v>-0.8032075314806546</v>
      </c>
      <c r="CU69" s="11">
        <f t="shared" si="99"/>
        <v>-0.59569930449242037</v>
      </c>
      <c r="CV69" s="10">
        <f t="shared" si="100"/>
        <v>0.70710678118654047</v>
      </c>
      <c r="CW69" s="11">
        <f t="shared" si="101"/>
        <v>0.70710678118655468</v>
      </c>
      <c r="CX69" s="10">
        <f t="shared" si="102"/>
        <v>-0.59569930449242703</v>
      </c>
      <c r="CY69" s="11">
        <f t="shared" si="103"/>
        <v>-0.80320753148064961</v>
      </c>
      <c r="CZ69" s="10">
        <f t="shared" si="104"/>
        <v>0.47139673682599259</v>
      </c>
      <c r="DA69" s="11">
        <f t="shared" si="105"/>
        <v>0.88192126434835771</v>
      </c>
      <c r="DB69" s="10">
        <f t="shared" si="106"/>
        <v>-0.33688985339221666</v>
      </c>
      <c r="DC69" s="11">
        <f t="shared" si="107"/>
        <v>-0.94154406518302203</v>
      </c>
      <c r="DD69" s="10">
        <f t="shared" si="108"/>
        <v>0.19509032201612689</v>
      </c>
      <c r="DE69" s="11">
        <f t="shared" si="109"/>
        <v>0.98078528040323076</v>
      </c>
      <c r="DF69" s="10">
        <f t="shared" si="110"/>
        <v>-4.9067674327418764E-2</v>
      </c>
      <c r="DG69" s="11">
        <f t="shared" si="111"/>
        <v>-0.99879545620517241</v>
      </c>
      <c r="DH69" s="10">
        <f t="shared" si="112"/>
        <v>-9.8017140329585986E-2</v>
      </c>
      <c r="DI69" s="11">
        <f t="shared" si="113"/>
        <v>0.99518472667219438</v>
      </c>
      <c r="DJ69" s="10">
        <f t="shared" si="114"/>
        <v>0.24298017990325899</v>
      </c>
      <c r="DK69" s="11">
        <f t="shared" si="115"/>
        <v>-0.9700312531945452</v>
      </c>
      <c r="DL69" s="10">
        <f t="shared" si="116"/>
        <v>-0.38268343236508312</v>
      </c>
      <c r="DM69" s="11">
        <f t="shared" si="117"/>
        <v>0.92387953251128951</v>
      </c>
      <c r="DN69" s="10">
        <f t="shared" si="118"/>
        <v>0.51410274419323809</v>
      </c>
      <c r="DO69" s="11">
        <f t="shared" si="119"/>
        <v>-0.85772861000026224</v>
      </c>
      <c r="DP69" s="10">
        <f t="shared" si="120"/>
        <v>-0.63439328416363661</v>
      </c>
      <c r="DQ69" s="11">
        <f t="shared" si="121"/>
        <v>0.77301045336274432</v>
      </c>
      <c r="DR69" s="10">
        <f t="shared" si="122"/>
        <v>0.74095112535496899</v>
      </c>
      <c r="DS69" s="11">
        <f t="shared" si="123"/>
        <v>-0.67155895484700745</v>
      </c>
      <c r="DT69" s="10">
        <f t="shared" si="124"/>
        <v>-0.83146961230255223</v>
      </c>
      <c r="DU69" s="11">
        <f t="shared" si="125"/>
        <v>0.55557023301959174</v>
      </c>
      <c r="DV69" s="10">
        <f t="shared" si="126"/>
        <v>0.90398929312344778</v>
      </c>
      <c r="DW69" s="11">
        <f t="shared" si="127"/>
        <v>-0.4275550934302727</v>
      </c>
      <c r="DX69" s="10">
        <f t="shared" si="128"/>
        <v>-0.95694033573221127</v>
      </c>
      <c r="DY69" s="11">
        <f t="shared" si="129"/>
        <v>0.2902846772544545</v>
      </c>
      <c r="DZ69" s="10">
        <f t="shared" si="130"/>
        <v>0.9891765099647819</v>
      </c>
      <c r="EA69" s="11">
        <f t="shared" si="131"/>
        <v>-0.14673047445535572</v>
      </c>
      <c r="EB69" s="10">
        <f t="shared" si="132"/>
        <v>-1</v>
      </c>
      <c r="EC69" s="11">
        <f t="shared" si="133"/>
        <v>-3.9206918961420811E-15</v>
      </c>
    </row>
    <row r="70" spans="1:133">
      <c r="A70">
        <v>62</v>
      </c>
      <c r="B70" s="6">
        <f>PSK!D68</f>
        <v>-0.70710678118654879</v>
      </c>
      <c r="C70" s="2"/>
      <c r="D70" s="10">
        <f t="shared" si="4"/>
        <v>1</v>
      </c>
      <c r="E70" s="11">
        <f t="shared" si="5"/>
        <v>0</v>
      </c>
      <c r="F70" s="10">
        <f t="shared" si="6"/>
        <v>-0.99518472667219682</v>
      </c>
      <c r="G70" s="11">
        <f t="shared" si="7"/>
        <v>-9.8017140329560826E-2</v>
      </c>
      <c r="H70" s="10">
        <f t="shared" si="8"/>
        <v>0.98078528040323032</v>
      </c>
      <c r="I70" s="11">
        <f t="shared" si="9"/>
        <v>0.19509032201612872</v>
      </c>
      <c r="J70" s="10">
        <f t="shared" si="10"/>
        <v>-0.95694033573220849</v>
      </c>
      <c r="K70" s="11">
        <f t="shared" si="11"/>
        <v>-0.29028467725446344</v>
      </c>
      <c r="L70" s="10">
        <f t="shared" si="12"/>
        <v>0.92387953251128641</v>
      </c>
      <c r="M70" s="11">
        <f t="shared" si="13"/>
        <v>0.38268343236509061</v>
      </c>
      <c r="N70" s="10">
        <f t="shared" si="14"/>
        <v>-0.88192126434835472</v>
      </c>
      <c r="O70" s="11">
        <f t="shared" si="15"/>
        <v>-0.47139673682599825</v>
      </c>
      <c r="P70" s="10">
        <f t="shared" si="16"/>
        <v>0.83146961230254401</v>
      </c>
      <c r="Q70" s="11">
        <f t="shared" si="17"/>
        <v>0.55557023301960407</v>
      </c>
      <c r="R70" s="10">
        <f t="shared" si="18"/>
        <v>-0.77301045336273566</v>
      </c>
      <c r="S70" s="11">
        <f t="shared" si="19"/>
        <v>-0.63439328416364704</v>
      </c>
      <c r="T70" s="10">
        <f t="shared" si="20"/>
        <v>0.70710678118654624</v>
      </c>
      <c r="U70" s="11">
        <f t="shared" si="21"/>
        <v>0.70710678118654879</v>
      </c>
      <c r="V70" s="10">
        <f t="shared" si="22"/>
        <v>-0.63439328416364427</v>
      </c>
      <c r="W70" s="11">
        <f t="shared" si="23"/>
        <v>-0.77301045336273799</v>
      </c>
      <c r="X70" s="10">
        <f t="shared" si="24"/>
        <v>0.55557023301960107</v>
      </c>
      <c r="Y70" s="11">
        <f t="shared" si="25"/>
        <v>0.83146961230254601</v>
      </c>
      <c r="Z70" s="10">
        <f t="shared" si="26"/>
        <v>-0.47139673682599348</v>
      </c>
      <c r="AA70" s="11">
        <f t="shared" si="27"/>
        <v>-0.88192126434835727</v>
      </c>
      <c r="AB70" s="10">
        <f t="shared" si="28"/>
        <v>0.38268343236508556</v>
      </c>
      <c r="AC70" s="11">
        <f t="shared" si="29"/>
        <v>0.92387953251128851</v>
      </c>
      <c r="AD70" s="10">
        <f t="shared" si="30"/>
        <v>-0.29028467725446505</v>
      </c>
      <c r="AE70" s="11">
        <f t="shared" si="31"/>
        <v>-0.95694033573220805</v>
      </c>
      <c r="AF70" s="10">
        <f t="shared" si="32"/>
        <v>0.19509032201612425</v>
      </c>
      <c r="AG70" s="11">
        <f t="shared" si="33"/>
        <v>0.98078528040323121</v>
      </c>
      <c r="AH70" s="10">
        <f t="shared" si="34"/>
        <v>-9.8017140329556732E-2</v>
      </c>
      <c r="AI70" s="11">
        <f t="shared" si="35"/>
        <v>-0.99518472667219726</v>
      </c>
      <c r="AJ70" s="10">
        <f t="shared" si="36"/>
        <v>-3.6753369445086115E-15</v>
      </c>
      <c r="AK70" s="11">
        <f t="shared" si="37"/>
        <v>1</v>
      </c>
      <c r="AL70" s="10">
        <f t="shared" si="38"/>
        <v>9.8017140329556982E-2</v>
      </c>
      <c r="AM70" s="11">
        <f t="shared" si="39"/>
        <v>-0.99518472667219726</v>
      </c>
      <c r="AN70" s="10">
        <f t="shared" si="40"/>
        <v>-0.19509032201613144</v>
      </c>
      <c r="AO70" s="11">
        <f t="shared" si="41"/>
        <v>0.98078528040322976</v>
      </c>
      <c r="AP70" s="10">
        <f t="shared" si="42"/>
        <v>0.29028467725446527</v>
      </c>
      <c r="AQ70" s="11">
        <f t="shared" si="43"/>
        <v>-0.95694033573220794</v>
      </c>
      <c r="AR70" s="10">
        <f t="shared" si="44"/>
        <v>-0.38268343236509239</v>
      </c>
      <c r="AS70" s="11">
        <f t="shared" si="45"/>
        <v>0.92387953251128563</v>
      </c>
      <c r="AT70" s="10">
        <f t="shared" si="46"/>
        <v>0.47139673682599992</v>
      </c>
      <c r="AU70" s="11">
        <f t="shared" si="47"/>
        <v>-0.88192126434835383</v>
      </c>
      <c r="AV70" s="10">
        <f t="shared" si="48"/>
        <v>-0.55557023301961017</v>
      </c>
      <c r="AW70" s="11">
        <f t="shared" si="49"/>
        <v>0.83146961230254002</v>
      </c>
      <c r="AX70" s="10">
        <f t="shared" si="50"/>
        <v>0.63439328416364715</v>
      </c>
      <c r="AY70" s="11">
        <f t="shared" si="51"/>
        <v>-0.77301045336273555</v>
      </c>
      <c r="AZ70" s="10">
        <f t="shared" si="52"/>
        <v>-0.7071067811865539</v>
      </c>
      <c r="BA70" s="11">
        <f t="shared" si="53"/>
        <v>0.70710678118654113</v>
      </c>
      <c r="BB70" s="10">
        <f t="shared" si="54"/>
        <v>0.7730104533627381</v>
      </c>
      <c r="BC70" s="11">
        <f t="shared" si="55"/>
        <v>-0.63439328416364416</v>
      </c>
      <c r="BD70" s="10">
        <f t="shared" si="56"/>
        <v>-0.83146961230254213</v>
      </c>
      <c r="BE70" s="11">
        <f t="shared" si="57"/>
        <v>0.55557023301960684</v>
      </c>
      <c r="BF70" s="10">
        <f t="shared" si="58"/>
        <v>0.8819212643483556</v>
      </c>
      <c r="BG70" s="11">
        <f t="shared" si="59"/>
        <v>-0.47139673682599648</v>
      </c>
      <c r="BH70" s="10">
        <f t="shared" si="60"/>
        <v>-0.92387953251128985</v>
      </c>
      <c r="BI70" s="11">
        <f t="shared" si="61"/>
        <v>0.38268343236508218</v>
      </c>
      <c r="BJ70" s="10">
        <f t="shared" si="62"/>
        <v>0.95694033573220916</v>
      </c>
      <c r="BK70" s="11">
        <f t="shared" si="63"/>
        <v>-0.2902846772544615</v>
      </c>
      <c r="BL70" s="10">
        <f t="shared" si="64"/>
        <v>-0.98078528040323198</v>
      </c>
      <c r="BM70" s="11">
        <f t="shared" si="65"/>
        <v>0.19509032201612064</v>
      </c>
      <c r="BN70" s="10">
        <f t="shared" si="66"/>
        <v>0.99518472667219693</v>
      </c>
      <c r="BO70" s="11">
        <f t="shared" si="67"/>
        <v>-9.8017140329560146E-2</v>
      </c>
      <c r="BP70" s="10">
        <f t="shared" si="68"/>
        <v>-1</v>
      </c>
      <c r="BQ70" s="11">
        <f t="shared" si="69"/>
        <v>-7.350673889017223E-15</v>
      </c>
      <c r="BR70" s="10">
        <f t="shared" si="70"/>
        <v>0.99518472667219693</v>
      </c>
      <c r="BS70" s="11">
        <f t="shared" si="71"/>
        <v>9.8017140329560631E-2</v>
      </c>
      <c r="BT70" s="10">
        <f t="shared" si="72"/>
        <v>-0.98078528040323187</v>
      </c>
      <c r="BU70" s="11">
        <f t="shared" si="73"/>
        <v>-0.19509032201612111</v>
      </c>
      <c r="BV70" s="10">
        <f t="shared" si="74"/>
        <v>0.95694033573220483</v>
      </c>
      <c r="BW70" s="11">
        <f t="shared" si="75"/>
        <v>0.2902846772544756</v>
      </c>
      <c r="BX70" s="10">
        <f t="shared" si="76"/>
        <v>-0.9238795325112843</v>
      </c>
      <c r="BY70" s="11">
        <f t="shared" si="77"/>
        <v>-0.38268343236509578</v>
      </c>
      <c r="BZ70" s="10">
        <f t="shared" si="78"/>
        <v>0.88192126434835538</v>
      </c>
      <c r="CA70" s="11">
        <f t="shared" si="79"/>
        <v>0.47139673682599692</v>
      </c>
      <c r="CB70" s="10">
        <f t="shared" si="80"/>
        <v>-0.83146961230254191</v>
      </c>
      <c r="CC70" s="11">
        <f t="shared" si="81"/>
        <v>-0.55557023301960728</v>
      </c>
      <c r="CD70" s="10">
        <f t="shared" si="82"/>
        <v>0.77301045336272878</v>
      </c>
      <c r="CE70" s="11">
        <f t="shared" si="83"/>
        <v>0.63439328416365548</v>
      </c>
      <c r="CF70" s="10">
        <f t="shared" si="84"/>
        <v>-0.70710678118654358</v>
      </c>
      <c r="CG70" s="11">
        <f t="shared" si="85"/>
        <v>-0.70710678118655146</v>
      </c>
      <c r="CH70" s="10">
        <f t="shared" si="86"/>
        <v>0.63439328416363583</v>
      </c>
      <c r="CI70" s="11">
        <f t="shared" si="87"/>
        <v>0.77301045336274488</v>
      </c>
      <c r="CJ70" s="10">
        <f t="shared" si="88"/>
        <v>-0.55557023301959785</v>
      </c>
      <c r="CK70" s="11">
        <f t="shared" si="89"/>
        <v>-0.83146961230254812</v>
      </c>
      <c r="CL70" s="10">
        <f t="shared" si="90"/>
        <v>0.47139673682599953</v>
      </c>
      <c r="CM70" s="11">
        <f t="shared" si="91"/>
        <v>0.88192126434835405</v>
      </c>
      <c r="CN70" s="10">
        <f t="shared" si="92"/>
        <v>-0.38268343236507224</v>
      </c>
      <c r="CO70" s="11">
        <f t="shared" si="93"/>
        <v>-0.92387953251129407</v>
      </c>
      <c r="CP70" s="10">
        <f t="shared" si="94"/>
        <v>0.29028467725445117</v>
      </c>
      <c r="CQ70" s="11">
        <f t="shared" si="95"/>
        <v>0.95694033573221227</v>
      </c>
      <c r="CR70" s="10">
        <f t="shared" si="96"/>
        <v>-0.195090322016124</v>
      </c>
      <c r="CS70" s="11">
        <f t="shared" si="97"/>
        <v>-0.98078528040323132</v>
      </c>
      <c r="CT70" s="10">
        <f t="shared" si="98"/>
        <v>9.801714032956356E-2</v>
      </c>
      <c r="CU70" s="11">
        <f t="shared" si="99"/>
        <v>0.9951847266721966</v>
      </c>
      <c r="CV70" s="10">
        <f t="shared" si="100"/>
        <v>1.8131438191126836E-14</v>
      </c>
      <c r="CW70" s="11">
        <f t="shared" si="101"/>
        <v>-1</v>
      </c>
      <c r="CX70" s="10">
        <f t="shared" si="102"/>
        <v>-9.8017140329571359E-2</v>
      </c>
      <c r="CY70" s="11">
        <f t="shared" si="103"/>
        <v>0.99518472667219582</v>
      </c>
      <c r="CZ70" s="10">
        <f t="shared" si="104"/>
        <v>0.19509032201613169</v>
      </c>
      <c r="DA70" s="11">
        <f t="shared" si="105"/>
        <v>-0.98078528040322976</v>
      </c>
      <c r="DB70" s="10">
        <f t="shared" si="106"/>
        <v>-0.29028467725445872</v>
      </c>
      <c r="DC70" s="11">
        <f t="shared" si="107"/>
        <v>0.95694033573220993</v>
      </c>
      <c r="DD70" s="10">
        <f t="shared" si="108"/>
        <v>0.38268343236507946</v>
      </c>
      <c r="DE70" s="11">
        <f t="shared" si="109"/>
        <v>-0.92387953251129107</v>
      </c>
      <c r="DF70" s="10">
        <f t="shared" si="110"/>
        <v>-0.47139673682600641</v>
      </c>
      <c r="DG70" s="11">
        <f t="shared" si="111"/>
        <v>0.88192126434835039</v>
      </c>
      <c r="DH70" s="10">
        <f t="shared" si="112"/>
        <v>0.5555702330196044</v>
      </c>
      <c r="DI70" s="11">
        <f t="shared" si="113"/>
        <v>-0.83146961230254379</v>
      </c>
      <c r="DJ70" s="10">
        <f t="shared" si="114"/>
        <v>-0.63439328416364182</v>
      </c>
      <c r="DK70" s="11">
        <f t="shared" si="115"/>
        <v>0.77301045336273988</v>
      </c>
      <c r="DL70" s="10">
        <f t="shared" si="116"/>
        <v>0.70710678118655912</v>
      </c>
      <c r="DM70" s="11">
        <f t="shared" si="117"/>
        <v>-0.70710678118653592</v>
      </c>
      <c r="DN70" s="10">
        <f t="shared" si="118"/>
        <v>-0.77301045336274277</v>
      </c>
      <c r="DO70" s="11">
        <f t="shared" si="119"/>
        <v>0.63439328416363849</v>
      </c>
      <c r="DP70" s="10">
        <f t="shared" si="120"/>
        <v>0.83146961230254623</v>
      </c>
      <c r="DQ70" s="11">
        <f t="shared" si="121"/>
        <v>-0.55557023301960073</v>
      </c>
      <c r="DR70" s="10">
        <f t="shared" si="122"/>
        <v>-0.88192126434836582</v>
      </c>
      <c r="DS70" s="11">
        <f t="shared" si="123"/>
        <v>0.47139673682597749</v>
      </c>
      <c r="DT70" s="10">
        <f t="shared" si="124"/>
        <v>0.92387953251129273</v>
      </c>
      <c r="DU70" s="11">
        <f t="shared" si="125"/>
        <v>-0.3826834323650754</v>
      </c>
      <c r="DV70" s="10">
        <f t="shared" si="126"/>
        <v>-0.95694033573221127</v>
      </c>
      <c r="DW70" s="11">
        <f t="shared" si="127"/>
        <v>0.2902846772544545</v>
      </c>
      <c r="DX70" s="10">
        <f t="shared" si="128"/>
        <v>0.98078528040323065</v>
      </c>
      <c r="DY70" s="11">
        <f t="shared" si="129"/>
        <v>-0.19509032201612736</v>
      </c>
      <c r="DZ70" s="10">
        <f t="shared" si="130"/>
        <v>-0.99518472667219626</v>
      </c>
      <c r="EA70" s="11">
        <f t="shared" si="131"/>
        <v>9.8017140329566974E-2</v>
      </c>
      <c r="EB70" s="10">
        <f t="shared" si="132"/>
        <v>1</v>
      </c>
      <c r="EC70" s="11">
        <f t="shared" si="133"/>
        <v>1.4701347778034446E-14</v>
      </c>
    </row>
    <row r="71" spans="1:133">
      <c r="A71">
        <v>63</v>
      </c>
      <c r="B71" s="6">
        <f>PSK!D69</f>
        <v>-0.38268343236508945</v>
      </c>
      <c r="C71" s="2"/>
      <c r="D71" s="10">
        <f t="shared" si="4"/>
        <v>1</v>
      </c>
      <c r="E71" s="11">
        <f t="shared" si="5"/>
        <v>0</v>
      </c>
      <c r="F71" s="10">
        <f t="shared" si="6"/>
        <v>-0.99879545620517241</v>
      </c>
      <c r="G71" s="11">
        <f t="shared" si="7"/>
        <v>-4.9067674327417966E-2</v>
      </c>
      <c r="H71" s="10">
        <f t="shared" si="8"/>
        <v>0.99518472667219693</v>
      </c>
      <c r="I71" s="11">
        <f t="shared" si="9"/>
        <v>9.8017140329560506E-2</v>
      </c>
      <c r="J71" s="10">
        <f t="shared" si="10"/>
        <v>-0.98917650996478101</v>
      </c>
      <c r="K71" s="11">
        <f t="shared" si="11"/>
        <v>-0.14673047445536161</v>
      </c>
      <c r="L71" s="10">
        <f t="shared" si="12"/>
        <v>0.98078528040323043</v>
      </c>
      <c r="M71" s="11">
        <f t="shared" si="13"/>
        <v>0.19509032201612808</v>
      </c>
      <c r="N71" s="10">
        <f t="shared" si="14"/>
        <v>-0.97003125319454409</v>
      </c>
      <c r="O71" s="11">
        <f t="shared" si="15"/>
        <v>-0.24298017990326368</v>
      </c>
      <c r="P71" s="10">
        <f t="shared" si="16"/>
        <v>0.95694033573220894</v>
      </c>
      <c r="Q71" s="11">
        <f t="shared" si="17"/>
        <v>0.29028467725446211</v>
      </c>
      <c r="R71" s="10">
        <f t="shared" si="18"/>
        <v>-0.94154406518302025</v>
      </c>
      <c r="S71" s="11">
        <f t="shared" si="19"/>
        <v>-0.33688985339222144</v>
      </c>
      <c r="T71" s="10">
        <f t="shared" si="20"/>
        <v>0.92387953251128685</v>
      </c>
      <c r="U71" s="11">
        <f t="shared" si="21"/>
        <v>0.38268343236508945</v>
      </c>
      <c r="V71" s="10">
        <f t="shared" si="22"/>
        <v>-0.90398929312344278</v>
      </c>
      <c r="W71" s="11">
        <f t="shared" si="23"/>
        <v>-0.42755509343028331</v>
      </c>
      <c r="X71" s="10">
        <f t="shared" si="24"/>
        <v>0.88192126434835527</v>
      </c>
      <c r="Y71" s="11">
        <f t="shared" si="25"/>
        <v>0.47139673682599725</v>
      </c>
      <c r="Z71" s="10">
        <f t="shared" si="26"/>
        <v>-0.85772861000026956</v>
      </c>
      <c r="AA71" s="11">
        <f t="shared" si="27"/>
        <v>-0.51410274419322588</v>
      </c>
      <c r="AB71" s="10">
        <f t="shared" si="28"/>
        <v>0.83146961230254557</v>
      </c>
      <c r="AC71" s="11">
        <f t="shared" si="29"/>
        <v>0.55557023301960173</v>
      </c>
      <c r="AD71" s="10">
        <f t="shared" si="30"/>
        <v>-0.80320753148064417</v>
      </c>
      <c r="AE71" s="11">
        <f t="shared" si="31"/>
        <v>-0.59569930449243425</v>
      </c>
      <c r="AF71" s="10">
        <f t="shared" si="32"/>
        <v>0.77301045336273511</v>
      </c>
      <c r="AG71" s="11">
        <f t="shared" si="33"/>
        <v>0.63439328416364771</v>
      </c>
      <c r="AH71" s="10">
        <f t="shared" si="34"/>
        <v>-0.740951125354956</v>
      </c>
      <c r="AI71" s="11">
        <f t="shared" si="35"/>
        <v>-0.67155895484702188</v>
      </c>
      <c r="AJ71" s="10">
        <f t="shared" si="36"/>
        <v>0.70710678118654802</v>
      </c>
      <c r="AK71" s="11">
        <f t="shared" si="37"/>
        <v>0.70710678118654702</v>
      </c>
      <c r="AL71" s="10">
        <f t="shared" si="38"/>
        <v>-0.67155895484701766</v>
      </c>
      <c r="AM71" s="11">
        <f t="shared" si="39"/>
        <v>-0.74095112535495977</v>
      </c>
      <c r="AN71" s="10">
        <f t="shared" si="40"/>
        <v>0.63439328416364338</v>
      </c>
      <c r="AO71" s="11">
        <f t="shared" si="41"/>
        <v>0.77301045336273866</v>
      </c>
      <c r="AP71" s="10">
        <f t="shared" si="42"/>
        <v>-0.5956993044924298</v>
      </c>
      <c r="AQ71" s="11">
        <f t="shared" si="43"/>
        <v>-0.80320753148064761</v>
      </c>
      <c r="AR71" s="10">
        <f t="shared" si="44"/>
        <v>0.55557023301960295</v>
      </c>
      <c r="AS71" s="11">
        <f t="shared" si="45"/>
        <v>0.83146961230254468</v>
      </c>
      <c r="AT71" s="10">
        <f t="shared" si="46"/>
        <v>-0.5141027441932271</v>
      </c>
      <c r="AU71" s="11">
        <f t="shared" si="47"/>
        <v>-0.85772861000026879</v>
      </c>
      <c r="AV71" s="10">
        <f t="shared" si="48"/>
        <v>0.47139673682598915</v>
      </c>
      <c r="AW71" s="11">
        <f t="shared" si="49"/>
        <v>0.8819212643483596</v>
      </c>
      <c r="AX71" s="10">
        <f t="shared" si="50"/>
        <v>-0.42755509343027182</v>
      </c>
      <c r="AY71" s="11">
        <f t="shared" si="51"/>
        <v>-0.90398929312344822</v>
      </c>
      <c r="AZ71" s="10">
        <f t="shared" si="52"/>
        <v>0.38268343236509078</v>
      </c>
      <c r="BA71" s="11">
        <f t="shared" si="53"/>
        <v>0.92387953251128629</v>
      </c>
      <c r="BB71" s="10">
        <f t="shared" si="54"/>
        <v>-0.33688985339221944</v>
      </c>
      <c r="BC71" s="11">
        <f t="shared" si="55"/>
        <v>-0.94154406518302103</v>
      </c>
      <c r="BD71" s="10">
        <f t="shared" si="56"/>
        <v>0.29028467725446011</v>
      </c>
      <c r="BE71" s="11">
        <f t="shared" si="57"/>
        <v>0.9569403357322096</v>
      </c>
      <c r="BF71" s="10">
        <f t="shared" si="58"/>
        <v>-0.24298017990325993</v>
      </c>
      <c r="BG71" s="11">
        <f t="shared" si="59"/>
        <v>-0.97003125319454497</v>
      </c>
      <c r="BH71" s="10">
        <f t="shared" si="60"/>
        <v>0.19509032201612256</v>
      </c>
      <c r="BI71" s="11">
        <f t="shared" si="61"/>
        <v>0.98078528040323154</v>
      </c>
      <c r="BJ71" s="10">
        <f t="shared" si="62"/>
        <v>-0.14673047445536835</v>
      </c>
      <c r="BK71" s="11">
        <f t="shared" si="63"/>
        <v>-0.98917650996478002</v>
      </c>
      <c r="BL71" s="10">
        <f t="shared" si="64"/>
        <v>9.8017140329551361E-2</v>
      </c>
      <c r="BM71" s="11">
        <f t="shared" si="65"/>
        <v>0.99518472667219782</v>
      </c>
      <c r="BN71" s="10">
        <f t="shared" si="66"/>
        <v>-4.9067674327407017E-2</v>
      </c>
      <c r="BO71" s="11">
        <f t="shared" si="67"/>
        <v>-0.99879545620517296</v>
      </c>
      <c r="BP71" s="10">
        <f t="shared" si="68"/>
        <v>1.4698528852385984E-15</v>
      </c>
      <c r="BQ71" s="11">
        <f t="shared" si="69"/>
        <v>1</v>
      </c>
      <c r="BR71" s="10">
        <f t="shared" si="70"/>
        <v>4.9067674327418272E-2</v>
      </c>
      <c r="BS71" s="11">
        <f t="shared" si="71"/>
        <v>-0.99879545620517241</v>
      </c>
      <c r="BT71" s="10">
        <f t="shared" si="72"/>
        <v>-9.8017140329562588E-2</v>
      </c>
      <c r="BU71" s="11">
        <f t="shared" si="73"/>
        <v>0.99518472667219671</v>
      </c>
      <c r="BV71" s="10">
        <f t="shared" si="74"/>
        <v>0.14673047445536544</v>
      </c>
      <c r="BW71" s="11">
        <f t="shared" si="75"/>
        <v>-0.98917650996478046</v>
      </c>
      <c r="BX71" s="10">
        <f t="shared" si="76"/>
        <v>-0.1950903220161336</v>
      </c>
      <c r="BY71" s="11">
        <f t="shared" si="77"/>
        <v>0.98078528040322943</v>
      </c>
      <c r="BZ71" s="10">
        <f t="shared" si="78"/>
        <v>0.24298017990327087</v>
      </c>
      <c r="CA71" s="11">
        <f t="shared" si="79"/>
        <v>-0.9700312531945422</v>
      </c>
      <c r="CB71" s="10">
        <f t="shared" si="80"/>
        <v>-0.29028467725447088</v>
      </c>
      <c r="CC71" s="11">
        <f t="shared" si="81"/>
        <v>0.95694033573220627</v>
      </c>
      <c r="CD71" s="10">
        <f t="shared" si="82"/>
        <v>0.3368898533922301</v>
      </c>
      <c r="CE71" s="11">
        <f t="shared" si="83"/>
        <v>-0.94154406518301714</v>
      </c>
      <c r="CF71" s="10">
        <f t="shared" si="84"/>
        <v>-0.38268343236508806</v>
      </c>
      <c r="CG71" s="11">
        <f t="shared" si="85"/>
        <v>0.9238795325112874</v>
      </c>
      <c r="CH71" s="10">
        <f t="shared" si="86"/>
        <v>0.42755509343029485</v>
      </c>
      <c r="CI71" s="11">
        <f t="shared" si="87"/>
        <v>-0.90398929312343734</v>
      </c>
      <c r="CJ71" s="10">
        <f t="shared" si="88"/>
        <v>-0.47139673682598654</v>
      </c>
      <c r="CK71" s="11">
        <f t="shared" si="89"/>
        <v>0.88192126434836093</v>
      </c>
      <c r="CL71" s="10">
        <f t="shared" si="90"/>
        <v>0.51410274419322466</v>
      </c>
      <c r="CM71" s="11">
        <f t="shared" si="91"/>
        <v>-0.85772861000027034</v>
      </c>
      <c r="CN71" s="10">
        <f t="shared" si="92"/>
        <v>-0.55557023301961828</v>
      </c>
      <c r="CO71" s="11">
        <f t="shared" si="93"/>
        <v>0.83146961230253447</v>
      </c>
      <c r="CP71" s="10">
        <f t="shared" si="94"/>
        <v>0.5956993044924388</v>
      </c>
      <c r="CQ71" s="11">
        <f t="shared" si="95"/>
        <v>-0.80320753148064084</v>
      </c>
      <c r="CR71" s="10">
        <f t="shared" si="96"/>
        <v>-0.63439328416366314</v>
      </c>
      <c r="CS71" s="11">
        <f t="shared" si="97"/>
        <v>0.77301045336272256</v>
      </c>
      <c r="CT71" s="10">
        <f t="shared" si="98"/>
        <v>0.67155895484700501</v>
      </c>
      <c r="CU71" s="11">
        <f t="shared" si="99"/>
        <v>-0.74095112535497132</v>
      </c>
      <c r="CV71" s="10">
        <f t="shared" si="100"/>
        <v>-0.70710678118654602</v>
      </c>
      <c r="CW71" s="11">
        <f t="shared" si="101"/>
        <v>0.70710678118654913</v>
      </c>
      <c r="CX71" s="10">
        <f t="shared" si="102"/>
        <v>0.74095112535496832</v>
      </c>
      <c r="CY71" s="11">
        <f t="shared" si="103"/>
        <v>-0.67155895484700823</v>
      </c>
      <c r="CZ71" s="10">
        <f t="shared" si="104"/>
        <v>-0.77301045336273777</v>
      </c>
      <c r="DA71" s="11">
        <f t="shared" si="105"/>
        <v>0.63439328416364449</v>
      </c>
      <c r="DB71" s="10">
        <f t="shared" si="106"/>
        <v>0.80320753148065516</v>
      </c>
      <c r="DC71" s="11">
        <f t="shared" si="107"/>
        <v>-0.59569930449241948</v>
      </c>
      <c r="DD71" s="10">
        <f t="shared" si="108"/>
        <v>-0.8314696123025479</v>
      </c>
      <c r="DE71" s="11">
        <f t="shared" si="109"/>
        <v>0.55557023301959829</v>
      </c>
      <c r="DF71" s="10">
        <f t="shared" si="110"/>
        <v>0.85772861000026812</v>
      </c>
      <c r="DG71" s="11">
        <f t="shared" si="111"/>
        <v>-0.51410274419322843</v>
      </c>
      <c r="DH71" s="10">
        <f t="shared" si="112"/>
        <v>-0.88192126434835894</v>
      </c>
      <c r="DI71" s="11">
        <f t="shared" si="113"/>
        <v>0.47139673682599043</v>
      </c>
      <c r="DJ71" s="10">
        <f t="shared" si="114"/>
        <v>0.90398929312344145</v>
      </c>
      <c r="DK71" s="11">
        <f t="shared" si="115"/>
        <v>-0.42755509343028597</v>
      </c>
      <c r="DL71" s="10">
        <f t="shared" si="116"/>
        <v>-0.92387953251129118</v>
      </c>
      <c r="DM71" s="11">
        <f t="shared" si="117"/>
        <v>0.38268343236507901</v>
      </c>
      <c r="DN71" s="10">
        <f t="shared" si="118"/>
        <v>0.94154406518303002</v>
      </c>
      <c r="DO71" s="11">
        <f t="shared" si="119"/>
        <v>-0.33688985339219407</v>
      </c>
      <c r="DP71" s="10">
        <f t="shared" si="120"/>
        <v>-0.95694033573220505</v>
      </c>
      <c r="DQ71" s="11">
        <f t="shared" si="121"/>
        <v>0.2902846772544751</v>
      </c>
      <c r="DR71" s="10">
        <f t="shared" si="122"/>
        <v>0.97003125319454464</v>
      </c>
      <c r="DS71" s="11">
        <f t="shared" si="123"/>
        <v>-0.24298017990326135</v>
      </c>
      <c r="DT71" s="10">
        <f t="shared" si="124"/>
        <v>-0.98078528040323409</v>
      </c>
      <c r="DU71" s="11">
        <f t="shared" si="125"/>
        <v>0.19509032201611007</v>
      </c>
      <c r="DV71" s="10">
        <f t="shared" si="126"/>
        <v>0.9891765099647819</v>
      </c>
      <c r="DW71" s="11">
        <f t="shared" si="127"/>
        <v>-0.14673047445535572</v>
      </c>
      <c r="DX71" s="10">
        <f t="shared" si="128"/>
        <v>-0.99518472667219904</v>
      </c>
      <c r="DY71" s="11">
        <f t="shared" si="129"/>
        <v>9.8017140329538691E-2</v>
      </c>
      <c r="DZ71" s="10">
        <f t="shared" si="130"/>
        <v>0.99879545620517285</v>
      </c>
      <c r="EA71" s="11">
        <f t="shared" si="131"/>
        <v>-4.9067674327408488E-2</v>
      </c>
      <c r="EB71" s="10">
        <f t="shared" si="132"/>
        <v>-1</v>
      </c>
      <c r="EC71" s="11">
        <f t="shared" si="133"/>
        <v>2.9397057704771967E-15</v>
      </c>
    </row>
    <row r="72" spans="1:133">
      <c r="A72">
        <v>64</v>
      </c>
      <c r="B72" s="6">
        <f>PSK!D70</f>
        <v>-9.8011876392689601E-16</v>
      </c>
      <c r="C72" s="2"/>
      <c r="D72" s="10">
        <f t="shared" si="4"/>
        <v>1</v>
      </c>
      <c r="E72" s="11">
        <f t="shared" si="5"/>
        <v>0</v>
      </c>
      <c r="F72" s="10">
        <f t="shared" si="6"/>
        <v>-1</v>
      </c>
      <c r="G72" s="11">
        <f t="shared" si="7"/>
        <v>-1.22514845490862E-16</v>
      </c>
      <c r="H72" s="10">
        <f t="shared" si="8"/>
        <v>1</v>
      </c>
      <c r="I72" s="11">
        <f t="shared" si="9"/>
        <v>2.45029690981724E-16</v>
      </c>
      <c r="J72" s="10">
        <f t="shared" si="10"/>
        <v>-1</v>
      </c>
      <c r="K72" s="11">
        <f t="shared" si="11"/>
        <v>-3.67544536472586E-16</v>
      </c>
      <c r="L72" s="10">
        <f t="shared" si="12"/>
        <v>1</v>
      </c>
      <c r="M72" s="11">
        <f t="shared" si="13"/>
        <v>4.90059381963448E-16</v>
      </c>
      <c r="N72" s="10">
        <f t="shared" si="14"/>
        <v>-1</v>
      </c>
      <c r="O72" s="11">
        <f t="shared" si="15"/>
        <v>-6.1257422745431001E-16</v>
      </c>
      <c r="P72" s="10">
        <f t="shared" si="16"/>
        <v>1</v>
      </c>
      <c r="Q72" s="11">
        <f t="shared" si="17"/>
        <v>7.3508907294517201E-16</v>
      </c>
      <c r="R72" s="10">
        <f t="shared" si="18"/>
        <v>-1</v>
      </c>
      <c r="S72" s="11">
        <f t="shared" si="19"/>
        <v>-8.5760391843603401E-16</v>
      </c>
      <c r="T72" s="10">
        <f t="shared" si="20"/>
        <v>1</v>
      </c>
      <c r="U72" s="11">
        <f t="shared" si="21"/>
        <v>9.8011876392689601E-16</v>
      </c>
      <c r="V72" s="10">
        <f t="shared" si="22"/>
        <v>-1</v>
      </c>
      <c r="W72" s="11">
        <f t="shared" si="23"/>
        <v>-1.102633609417758E-15</v>
      </c>
      <c r="X72" s="10">
        <f t="shared" si="24"/>
        <v>1</v>
      </c>
      <c r="Y72" s="11">
        <f t="shared" si="25"/>
        <v>1.22514845490862E-15</v>
      </c>
      <c r="Z72" s="10">
        <f t="shared" si="26"/>
        <v>-1</v>
      </c>
      <c r="AA72" s="11">
        <f t="shared" si="27"/>
        <v>-4.9003769791999829E-15</v>
      </c>
      <c r="AB72" s="10">
        <f t="shared" si="28"/>
        <v>1</v>
      </c>
      <c r="AC72" s="11">
        <f t="shared" si="29"/>
        <v>1.470178145890344E-15</v>
      </c>
      <c r="AD72" s="10">
        <f t="shared" si="30"/>
        <v>-1</v>
      </c>
      <c r="AE72" s="11">
        <f t="shared" si="31"/>
        <v>1.9600206874192949E-15</v>
      </c>
      <c r="AF72" s="10">
        <f t="shared" si="32"/>
        <v>1</v>
      </c>
      <c r="AG72" s="11">
        <f t="shared" si="33"/>
        <v>1.715207836872068E-15</v>
      </c>
      <c r="AH72" s="10">
        <f t="shared" si="34"/>
        <v>-1</v>
      </c>
      <c r="AI72" s="11">
        <f t="shared" si="35"/>
        <v>-5.3904363611634309E-15</v>
      </c>
      <c r="AJ72" s="10">
        <f t="shared" si="36"/>
        <v>1</v>
      </c>
      <c r="AK72" s="11">
        <f t="shared" si="37"/>
        <v>1.960237527853792E-15</v>
      </c>
      <c r="AL72" s="10">
        <f t="shared" si="38"/>
        <v>-1</v>
      </c>
      <c r="AM72" s="11">
        <f t="shared" si="39"/>
        <v>1.4699613054558469E-15</v>
      </c>
      <c r="AN72" s="10">
        <f t="shared" si="40"/>
        <v>1</v>
      </c>
      <c r="AO72" s="11">
        <f t="shared" si="41"/>
        <v>2.205267218835516E-15</v>
      </c>
      <c r="AP72" s="10">
        <f t="shared" si="42"/>
        <v>-1</v>
      </c>
      <c r="AQ72" s="11">
        <f t="shared" si="43"/>
        <v>-5.8804957431268789E-15</v>
      </c>
      <c r="AR72" s="10">
        <f t="shared" si="44"/>
        <v>1</v>
      </c>
      <c r="AS72" s="11">
        <f t="shared" si="45"/>
        <v>2.45029690981724E-15</v>
      </c>
      <c r="AT72" s="10">
        <f t="shared" si="46"/>
        <v>-1</v>
      </c>
      <c r="AU72" s="11">
        <f t="shared" si="47"/>
        <v>9.7990192349239891E-16</v>
      </c>
      <c r="AV72" s="10">
        <f t="shared" si="48"/>
        <v>1</v>
      </c>
      <c r="AW72" s="11">
        <f t="shared" si="49"/>
        <v>9.8007539583999659E-15</v>
      </c>
      <c r="AX72" s="10">
        <f t="shared" si="50"/>
        <v>-1</v>
      </c>
      <c r="AY72" s="11">
        <f t="shared" si="51"/>
        <v>-6.370555125090327E-15</v>
      </c>
      <c r="AZ72" s="10">
        <f t="shared" si="52"/>
        <v>1</v>
      </c>
      <c r="BA72" s="11">
        <f t="shared" si="53"/>
        <v>2.940356291780688E-15</v>
      </c>
      <c r="BB72" s="10">
        <f t="shared" si="54"/>
        <v>-1</v>
      </c>
      <c r="BC72" s="11">
        <f t="shared" si="55"/>
        <v>4.898425415289509E-16</v>
      </c>
      <c r="BD72" s="10">
        <f t="shared" si="56"/>
        <v>1</v>
      </c>
      <c r="BE72" s="11">
        <f t="shared" si="57"/>
        <v>-3.9200413748385898E-15</v>
      </c>
      <c r="BF72" s="10">
        <f t="shared" si="58"/>
        <v>-1</v>
      </c>
      <c r="BG72" s="11">
        <f t="shared" si="59"/>
        <v>-6.860614507053775E-15</v>
      </c>
      <c r="BH72" s="10">
        <f t="shared" si="60"/>
        <v>1</v>
      </c>
      <c r="BI72" s="11">
        <f t="shared" si="61"/>
        <v>3.430415673744136E-15</v>
      </c>
      <c r="BJ72" s="10">
        <f t="shared" si="62"/>
        <v>-1</v>
      </c>
      <c r="BK72" s="11">
        <f t="shared" si="63"/>
        <v>-2.1684043449710089E-19</v>
      </c>
      <c r="BL72" s="10">
        <f t="shared" si="64"/>
        <v>1</v>
      </c>
      <c r="BM72" s="11">
        <f t="shared" si="65"/>
        <v>1.0780872722326862E-14</v>
      </c>
      <c r="BN72" s="10">
        <f t="shared" si="66"/>
        <v>-1</v>
      </c>
      <c r="BO72" s="11">
        <f t="shared" si="67"/>
        <v>-7.350673889017223E-15</v>
      </c>
      <c r="BP72" s="10">
        <f t="shared" si="68"/>
        <v>1</v>
      </c>
      <c r="BQ72" s="11">
        <f t="shared" si="69"/>
        <v>3.920475055707584E-15</v>
      </c>
      <c r="BR72" s="10">
        <f t="shared" si="70"/>
        <v>-1</v>
      </c>
      <c r="BS72" s="11">
        <f t="shared" si="71"/>
        <v>-4.9027622239794511E-16</v>
      </c>
      <c r="BT72" s="10">
        <f t="shared" si="72"/>
        <v>1</v>
      </c>
      <c r="BU72" s="11">
        <f t="shared" si="73"/>
        <v>-2.9399226109116938E-15</v>
      </c>
      <c r="BV72" s="10">
        <f t="shared" si="74"/>
        <v>-1</v>
      </c>
      <c r="BW72" s="11">
        <f t="shared" si="75"/>
        <v>-7.840733270980671E-15</v>
      </c>
      <c r="BX72" s="10">
        <f t="shared" si="76"/>
        <v>1</v>
      </c>
      <c r="BY72" s="11">
        <f t="shared" si="77"/>
        <v>4.410534437671032E-15</v>
      </c>
      <c r="BZ72" s="10">
        <f t="shared" si="78"/>
        <v>-1</v>
      </c>
      <c r="CA72" s="11">
        <f t="shared" si="79"/>
        <v>-9.8033560436139311E-16</v>
      </c>
      <c r="CB72" s="10">
        <f t="shared" si="80"/>
        <v>1</v>
      </c>
      <c r="CC72" s="11">
        <f t="shared" si="81"/>
        <v>1.1760991486253758E-14</v>
      </c>
      <c r="CD72" s="10">
        <f t="shared" si="82"/>
        <v>-1</v>
      </c>
      <c r="CE72" s="11">
        <f t="shared" si="83"/>
        <v>-8.330792652944119E-15</v>
      </c>
      <c r="CF72" s="10">
        <f t="shared" si="84"/>
        <v>1</v>
      </c>
      <c r="CG72" s="11">
        <f t="shared" si="85"/>
        <v>4.90059381963448E-15</v>
      </c>
      <c r="CH72" s="10">
        <f t="shared" si="86"/>
        <v>-1</v>
      </c>
      <c r="CI72" s="11">
        <f t="shared" si="87"/>
        <v>-1.5681249701526845E-14</v>
      </c>
      <c r="CJ72" s="10">
        <f t="shared" si="88"/>
        <v>1</v>
      </c>
      <c r="CK72" s="11">
        <f t="shared" si="89"/>
        <v>-1.9598038469847978E-15</v>
      </c>
      <c r="CL72" s="10">
        <f t="shared" si="90"/>
        <v>-1</v>
      </c>
      <c r="CM72" s="11">
        <f t="shared" si="91"/>
        <v>-8.820852034907567E-15</v>
      </c>
      <c r="CN72" s="10">
        <f t="shared" si="92"/>
        <v>1</v>
      </c>
      <c r="CO72" s="11">
        <f t="shared" si="93"/>
        <v>1.9601507916799932E-14</v>
      </c>
      <c r="CP72" s="10">
        <f t="shared" si="94"/>
        <v>-1</v>
      </c>
      <c r="CQ72" s="11">
        <f t="shared" si="95"/>
        <v>-1.9604543682882891E-15</v>
      </c>
      <c r="CR72" s="10">
        <f t="shared" si="96"/>
        <v>1</v>
      </c>
      <c r="CS72" s="11">
        <f t="shared" si="97"/>
        <v>1.2741110250180654E-14</v>
      </c>
      <c r="CT72" s="10">
        <f t="shared" si="98"/>
        <v>-1</v>
      </c>
      <c r="CU72" s="11">
        <f t="shared" si="99"/>
        <v>4.8999432983309887E-15</v>
      </c>
      <c r="CV72" s="10">
        <f t="shared" si="100"/>
        <v>1</v>
      </c>
      <c r="CW72" s="11">
        <f t="shared" si="101"/>
        <v>5.8807125835613761E-15</v>
      </c>
      <c r="CX72" s="10">
        <f t="shared" si="102"/>
        <v>-1</v>
      </c>
      <c r="CY72" s="11">
        <f t="shared" si="103"/>
        <v>-1.6661368465453741E-14</v>
      </c>
      <c r="CZ72" s="10">
        <f t="shared" si="104"/>
        <v>1</v>
      </c>
      <c r="DA72" s="11">
        <f t="shared" si="105"/>
        <v>-9.7968508305790181E-16</v>
      </c>
      <c r="DB72" s="10">
        <f t="shared" si="106"/>
        <v>-1</v>
      </c>
      <c r="DC72" s="11">
        <f t="shared" si="107"/>
        <v>-9.800970798834463E-15</v>
      </c>
      <c r="DD72" s="10">
        <f t="shared" si="108"/>
        <v>1</v>
      </c>
      <c r="DE72" s="11">
        <f t="shared" si="109"/>
        <v>-7.8400827496771797E-15</v>
      </c>
      <c r="DF72" s="10">
        <f t="shared" si="110"/>
        <v>-1</v>
      </c>
      <c r="DG72" s="11">
        <f t="shared" si="111"/>
        <v>-2.9405731322151851E-15</v>
      </c>
      <c r="DH72" s="10">
        <f t="shared" si="112"/>
        <v>1</v>
      </c>
      <c r="DI72" s="11">
        <f t="shared" si="113"/>
        <v>1.372122901410755E-14</v>
      </c>
      <c r="DJ72" s="10">
        <f t="shared" si="114"/>
        <v>-1</v>
      </c>
      <c r="DK72" s="11">
        <f t="shared" si="115"/>
        <v>3.9198245344040927E-15</v>
      </c>
      <c r="DL72" s="10">
        <f t="shared" si="116"/>
        <v>1</v>
      </c>
      <c r="DM72" s="11">
        <f t="shared" si="117"/>
        <v>6.8608313474882721E-15</v>
      </c>
      <c r="DN72" s="10">
        <f t="shared" si="118"/>
        <v>-1</v>
      </c>
      <c r="DO72" s="11">
        <f t="shared" si="119"/>
        <v>-1.7641487229380637E-14</v>
      </c>
      <c r="DP72" s="10">
        <f t="shared" si="120"/>
        <v>1</v>
      </c>
      <c r="DQ72" s="11">
        <f t="shared" si="121"/>
        <v>4.3368086899420177E-19</v>
      </c>
      <c r="DR72" s="10">
        <f t="shared" si="122"/>
        <v>-1</v>
      </c>
      <c r="DS72" s="11">
        <f t="shared" si="123"/>
        <v>-1.0781089562761359E-14</v>
      </c>
      <c r="DT72" s="10">
        <f t="shared" si="124"/>
        <v>1</v>
      </c>
      <c r="DU72" s="11">
        <f t="shared" si="125"/>
        <v>2.1561745444653724E-14</v>
      </c>
      <c r="DV72" s="10">
        <f t="shared" si="126"/>
        <v>-1</v>
      </c>
      <c r="DW72" s="11">
        <f t="shared" si="127"/>
        <v>-3.9206918961420811E-15</v>
      </c>
      <c r="DX72" s="10">
        <f t="shared" si="128"/>
        <v>1</v>
      </c>
      <c r="DY72" s="11">
        <f t="shared" si="129"/>
        <v>1.4701347778034446E-14</v>
      </c>
      <c r="DZ72" s="10">
        <f t="shared" si="130"/>
        <v>-1</v>
      </c>
      <c r="EA72" s="11">
        <f t="shared" si="131"/>
        <v>2.9397057704771967E-15</v>
      </c>
      <c r="EB72" s="10">
        <f t="shared" si="132"/>
        <v>1</v>
      </c>
      <c r="EC72" s="11">
        <f t="shared" si="133"/>
        <v>7.8409501114151681E-15</v>
      </c>
    </row>
    <row r="73" spans="1:133">
      <c r="A73">
        <v>65</v>
      </c>
      <c r="B73" s="6">
        <f>PSK!D71</f>
        <v>0.38268343236508762</v>
      </c>
      <c r="C73" s="2"/>
      <c r="D73" s="10">
        <f t="shared" ref="D73:D135" si="134">COS((2*PI()*$D$6/128)*A73)</f>
        <v>1</v>
      </c>
      <c r="E73" s="11">
        <f t="shared" ref="E73:E135" si="135">-SIN((2*PI()*$D$6/128)*A73)</f>
        <v>0</v>
      </c>
      <c r="F73" s="10">
        <f t="shared" ref="F73:F135" si="136">COS((2*PI()*$F$6/128)*A73)</f>
        <v>-0.99879545620517241</v>
      </c>
      <c r="G73" s="11">
        <f t="shared" ref="G73:G135" si="137">-SIN((2*PI()*$F$6/128)*$A73)</f>
        <v>4.9067674327417724E-2</v>
      </c>
      <c r="H73" s="10">
        <f t="shared" ref="H73:H135" si="138">COS((2*PI()*$H$6/128)*$A73)</f>
        <v>0.99518472667219693</v>
      </c>
      <c r="I73" s="11">
        <f t="shared" ref="I73:I135" si="139">-SIN((2*PI()*$H$6/128)*$A73)</f>
        <v>-9.8017140329560021E-2</v>
      </c>
      <c r="J73" s="10">
        <f t="shared" ref="J73:J135" si="140">COS((2*PI()*$J$6/128)*$A73)</f>
        <v>-0.98917650996478113</v>
      </c>
      <c r="K73" s="11">
        <f t="shared" ref="K73:K135" si="141">-SIN((2*PI()*$J$6/128)*$A73)</f>
        <v>0.14673047445536089</v>
      </c>
      <c r="L73" s="10">
        <f t="shared" ref="L73:L135" si="142">COS((2*PI()*$L$6/128)*$A73)</f>
        <v>0.98078528040323065</v>
      </c>
      <c r="M73" s="11">
        <f t="shared" ref="M73:M135" si="143">-SIN((2*PI()*$L$6/128)*$A73)</f>
        <v>-0.19509032201612714</v>
      </c>
      <c r="N73" s="10">
        <f t="shared" ref="N73:N135" si="144">COS((2*PI()*$N$6/128)*$A73)</f>
        <v>-0.97003125319454431</v>
      </c>
      <c r="O73" s="11">
        <f t="shared" ref="O73:O135" si="145">-SIN((2*PI()*$N$6/128)*$A73)</f>
        <v>0.24298017990326248</v>
      </c>
      <c r="P73" s="10">
        <f t="shared" ref="P73:P135" si="146">COS((2*PI()*$P$6/128)*$A73)</f>
        <v>0.95694033573220938</v>
      </c>
      <c r="Q73" s="11">
        <f t="shared" ref="Q73:Q135" si="147">-SIN((2*PI()*$P$6/128)*$A73)</f>
        <v>-0.29028467725446072</v>
      </c>
      <c r="R73" s="10">
        <f t="shared" ref="R73:R135" si="148">COS((2*PI()*$R$6/128)*$A73)</f>
        <v>-0.94154406518302092</v>
      </c>
      <c r="S73" s="11">
        <f t="shared" ref="S73:S135" si="149">-SIN((2*PI()*$R$6/128)*$A73)</f>
        <v>0.33688985339221983</v>
      </c>
      <c r="T73" s="10">
        <f t="shared" ref="T73:T135" si="150">COS((2*PI()*$T$6/128)*$A73)</f>
        <v>0.92387953251128763</v>
      </c>
      <c r="U73" s="11">
        <f t="shared" ref="U73:U135" si="151">-SIN((2*PI()*$T$6/128)*$A73)</f>
        <v>-0.38268343236508762</v>
      </c>
      <c r="V73" s="10">
        <f t="shared" ref="V73:V135" si="152">COS((2*PI()*$V$6/128)*$A73)</f>
        <v>-0.90398929312344367</v>
      </c>
      <c r="W73" s="11">
        <f t="shared" ref="W73:W135" si="153">-SIN((2*PI()*$V$6/128)*$A73)</f>
        <v>0.42755509343028131</v>
      </c>
      <c r="X73" s="10">
        <f t="shared" ref="X73:X135" si="154">COS((2*PI()*$X$6/128)*$A73)</f>
        <v>0.88192126434835638</v>
      </c>
      <c r="Y73" s="11">
        <f t="shared" ref="Y73:Y135" si="155">-SIN((2*PI()*$X$6/128)*$A73)</f>
        <v>-0.47139673682599509</v>
      </c>
      <c r="Z73" s="10">
        <f t="shared" ref="Z73:Z135" si="156">COS((2*PI()*$Z$6/128)*$A73)</f>
        <v>-0.85772861000027467</v>
      </c>
      <c r="AA73" s="11">
        <f t="shared" ref="AA73:AA135" si="157">-SIN((2*PI()*$Z$6/128)*$A73)</f>
        <v>0.51410274419321744</v>
      </c>
      <c r="AB73" s="10">
        <f t="shared" ref="AB73:AB135" si="158">COS((2*PI()*$AB$6/128)*A73)</f>
        <v>0.83146961230254712</v>
      </c>
      <c r="AC73" s="11">
        <f t="shared" ref="AC73:AC135" si="159">-SIN((2*PI()*$AB$6/128)*$A73)</f>
        <v>-0.55557023301959929</v>
      </c>
      <c r="AD73" s="10">
        <f t="shared" ref="AD73:AD135" si="160">COS((2*PI()*$AD$6/128)*$A73)</f>
        <v>-0.80320753148064183</v>
      </c>
      <c r="AE73" s="11">
        <f t="shared" ref="AE73:AE135" si="161">-SIN((2*PI()*$AD$6/128)*$A73)</f>
        <v>0.59569930449243746</v>
      </c>
      <c r="AF73" s="10">
        <f t="shared" ref="AF73:AF135" si="162">COS((2*PI()*$AF$6/128)*$A73)</f>
        <v>0.77301045336273733</v>
      </c>
      <c r="AG73" s="11">
        <f t="shared" ref="AG73:AG135" si="163">-SIN((2*PI()*$AF$6/128)*$A73)</f>
        <v>-0.63439328416364504</v>
      </c>
      <c r="AH73" s="10">
        <f t="shared" ref="AH73:AH135" si="164">COS((2*PI()*$AH$6/128)*$A73)</f>
        <v>-0.74095112535496321</v>
      </c>
      <c r="AI73" s="11">
        <f t="shared" ref="AI73:AI135" si="165">-SIN((2*PI()*$AH$6/128)*$A73)</f>
        <v>0.67155895484701389</v>
      </c>
      <c r="AJ73" s="10">
        <f t="shared" ref="AJ73:AJ135" si="166">COS((2*PI()*$AJ$6/128)*$A73)</f>
        <v>0.70710678118655079</v>
      </c>
      <c r="AK73" s="11">
        <f t="shared" ref="AK73:AK135" si="167">-SIN((2*PI()*$AJ$6/128)*$A73)</f>
        <v>-0.70710678118654424</v>
      </c>
      <c r="AL73" s="10">
        <f t="shared" ref="AL73:AL135" si="168">COS((2*PI()*$AL$6/128)*$A73)</f>
        <v>-0.67155895484701544</v>
      </c>
      <c r="AM73" s="11">
        <f t="shared" ref="AM73:AM135" si="169">-SIN((2*PI()*$AL$6/128)*$A73)</f>
        <v>0.74095112535496177</v>
      </c>
      <c r="AN73" s="10">
        <f t="shared" ref="AN73:AN135" si="170">COS((2*PI()*$AN$6/128)*$A73)</f>
        <v>0.63439328416364682</v>
      </c>
      <c r="AO73" s="11">
        <f t="shared" ref="AO73:AO135" si="171">-SIN((2*PI()*$AN$6/128)*$A73)</f>
        <v>-0.77301045336273588</v>
      </c>
      <c r="AP73" s="10">
        <f t="shared" ref="AP73:AP135" si="172">COS((2*PI()*$AP$6/128)*$A73)</f>
        <v>-0.59569930449243924</v>
      </c>
      <c r="AQ73" s="11">
        <f t="shared" ref="AQ73:AQ135" si="173">-SIN((2*PI()*$AP$6/128)*$A73)</f>
        <v>0.80320753148064061</v>
      </c>
      <c r="AR73" s="10">
        <f t="shared" ref="AR73:AR135" si="174">COS((2*PI()*$AR$6/128)*$A73)</f>
        <v>0.55557023301960706</v>
      </c>
      <c r="AS73" s="11">
        <f t="shared" ref="AS73:AS135" si="175">-SIN((2*PI()*$AR$6/128)*$A73)</f>
        <v>-0.83146961230254202</v>
      </c>
      <c r="AT73" s="10">
        <f t="shared" ref="AT73:AT135" si="176">COS((2*PI()*$AT$6/128)*$A73)</f>
        <v>-0.51410274419322544</v>
      </c>
      <c r="AU73" s="11">
        <f t="shared" ref="AU73:AU135" si="177">-SIN((2*PI()*$AT$6/128)*$A73)</f>
        <v>0.85772861000026979</v>
      </c>
      <c r="AV73" s="10">
        <f t="shared" ref="AV73:AV135" si="178">COS((2*PI()*$AV$6/128)*$A73)</f>
        <v>0.47139673682600641</v>
      </c>
      <c r="AW73" s="11">
        <f t="shared" ref="AW73:AW135" si="179">-SIN((2*PI()*$AV$6/128)*$A73)</f>
        <v>-0.88192126434835039</v>
      </c>
      <c r="AX73" s="10">
        <f t="shared" ref="AX73:AX135" si="180">COS((2*PI()*$AX$6/128)*A73)</f>
        <v>-0.42755509343028331</v>
      </c>
      <c r="AY73" s="11">
        <f t="shared" ref="AY73:AY135" si="181">-SIN((2*PI()*$AX$6/128)*$A73)</f>
        <v>0.90398929312344278</v>
      </c>
      <c r="AZ73" s="10">
        <f t="shared" ref="AZ73:AZ135" si="182">COS((2*PI()*$AZ$6/128)*$A73)</f>
        <v>0.38268343236509622</v>
      </c>
      <c r="BA73" s="11">
        <f t="shared" ref="BA73:BA135" si="183">-SIN((2*PI()*$AZ$6/128)*$A73)</f>
        <v>-0.92387953251128407</v>
      </c>
      <c r="BB73" s="10">
        <f t="shared" ref="BB73:BB135" si="184">COS((2*PI()*$BB$6/128)*$A73)</f>
        <v>-0.33688985339221855</v>
      </c>
      <c r="BC73" s="11">
        <f t="shared" ref="BC73:BC135" si="185">-SIN((2*PI()*$BB$6/128)*$A73)</f>
        <v>0.94154406518302136</v>
      </c>
      <c r="BD73" s="10">
        <f t="shared" ref="BD73:BD135" si="186">COS((2*PI()*$BD$6/128)*$A73)</f>
        <v>0.29028467725445262</v>
      </c>
      <c r="BE73" s="11">
        <f t="shared" ref="BE73:BE135" si="187">-SIN((2*PI()*$BD$6/128)*$A73)</f>
        <v>-0.95694033573221182</v>
      </c>
      <c r="BF73" s="10">
        <f t="shared" ref="BF73:BF135" si="188">COS((2*PI()*$BF$6/128)*$A73)</f>
        <v>-0.24298017990327322</v>
      </c>
      <c r="BG73" s="11">
        <f t="shared" ref="BG73:BG135" si="189">-SIN((2*PI()*$BF$6/128)*$A73)</f>
        <v>0.97003125319454164</v>
      </c>
      <c r="BH73" s="10">
        <f t="shared" ref="BH73:BH135" si="190">COS((2*PI()*$BH$6/128)*$A73)</f>
        <v>0.1950903220161293</v>
      </c>
      <c r="BI73" s="11">
        <f t="shared" ref="BI73:BI135" si="191">-SIN((2*PI()*$BH$6/128)*$A73)</f>
        <v>-0.98078528040323021</v>
      </c>
      <c r="BJ73" s="10">
        <f t="shared" ref="BJ73:BJ135" si="192">COS((2*PI()*$BJ$6/128)*$A73)</f>
        <v>-0.14673047445536835</v>
      </c>
      <c r="BK73" s="11">
        <f t="shared" ref="BK73:BK135" si="193">-SIN((2*PI()*$BJ$6/128)*$A73)</f>
        <v>0.98917650996478002</v>
      </c>
      <c r="BL73" s="10">
        <f t="shared" ref="BL73:BL135" si="194">COS((2*PI()*$BL$6/128)*$A73)</f>
        <v>9.801714032957283E-2</v>
      </c>
      <c r="BM73" s="11">
        <f t="shared" ref="BM73:BM135" si="195">-SIN((2*PI()*$BL$6/128)*$A73)</f>
        <v>-0.99518472667219571</v>
      </c>
      <c r="BN73" s="10">
        <f t="shared" ref="BN73:BN135" si="196">COS((2*PI()*$BN$6/128)*$A73)</f>
        <v>-4.9067674327421699E-2</v>
      </c>
      <c r="BO73" s="11">
        <f t="shared" ref="BO73:BO135" si="197">-SIN((2*PI()*$BN$6/128)*$A73)</f>
        <v>0.99879545620517218</v>
      </c>
      <c r="BP73" s="10">
        <f t="shared" ref="BP73:BP135" si="198">COS((2*PI()*$BP$6/128)*$A73)</f>
        <v>9.3108029966537664E-15</v>
      </c>
      <c r="BQ73" s="11">
        <f t="shared" ref="BQ73:BQ135" si="199">-SIN((2*PI()*$BP$6/128)*$A73)</f>
        <v>-1</v>
      </c>
      <c r="BR73" s="10">
        <f t="shared" ref="BR73:BR135" si="200">COS((2*PI()*$BR$6/128)*$A73)</f>
        <v>4.9067674327417293E-2</v>
      </c>
      <c r="BS73" s="11">
        <f t="shared" ref="BS73:BS135" si="201">-SIN((2*PI()*$BR$6/128)*$A73)</f>
        <v>0.99879545620517241</v>
      </c>
      <c r="BT73" s="10">
        <f t="shared" ref="BT73:BT135" si="202">COS((2*PI()*$BT$6/128)*A73)</f>
        <v>-9.8017140329568431E-2</v>
      </c>
      <c r="BU73" s="11">
        <f t="shared" ref="BU73:BU135" si="203">-SIN((2*PI()*$BT$6/128)*$A73)</f>
        <v>-0.99518472667219615</v>
      </c>
      <c r="BV73" s="10">
        <f t="shared" ref="BV73:BV135" si="204">COS((2*PI()*$BV$6/128)*$A73)</f>
        <v>0.14673047445534992</v>
      </c>
      <c r="BW73" s="11">
        <f t="shared" ref="BW73:BW135" si="205">-SIN((2*PI()*$BV$6/128)*$A73)</f>
        <v>0.98917650996478268</v>
      </c>
      <c r="BX73" s="10">
        <f t="shared" ref="BX73:BX135" si="206">COS((2*PI()*$BX$6/128)*$A73)</f>
        <v>-0.19509032201612497</v>
      </c>
      <c r="BY73" s="11">
        <f t="shared" ref="BY73:BY135" si="207">-SIN((2*PI()*$BX$6/128)*$A73)</f>
        <v>-0.9807852804032311</v>
      </c>
      <c r="BZ73" s="10">
        <f t="shared" ref="BZ73:BZ135" si="208">COS((2*PI()*$BZ$6/128)*$A73)</f>
        <v>0.24298017990326895</v>
      </c>
      <c r="CA73" s="11">
        <f t="shared" ref="CA73:CA135" si="209">-SIN((2*PI()*$BZ$6/128)*$A73)</f>
        <v>0.97003125319454275</v>
      </c>
      <c r="CB73" s="10">
        <f t="shared" ref="CB73:CB135" si="210">COS((2*PI()*$CB$6/128)*$A73)</f>
        <v>-0.2902846772544484</v>
      </c>
      <c r="CC73" s="11">
        <f t="shared" ref="CC73:CC135" si="211">-SIN((2*PI()*$CB$6/128)*$A73)</f>
        <v>-0.95694033573221315</v>
      </c>
      <c r="CD73" s="10">
        <f t="shared" ref="CD73:CD135" si="212">COS((2*PI()*$CD$6/128)*$A73)</f>
        <v>0.33688985339221439</v>
      </c>
      <c r="CE73" s="11">
        <f t="shared" ref="CE73:CE135" si="213">-SIN((2*PI()*$CD$6/128)*$A73)</f>
        <v>0.9415440651830228</v>
      </c>
      <c r="CF73" s="10">
        <f t="shared" ref="CF73:CF135" si="214">COS((2*PI()*$CF$6/128)*$A73)</f>
        <v>-0.38268343236507901</v>
      </c>
      <c r="CG73" s="11">
        <f t="shared" ref="CG73:CG135" si="215">-SIN((2*PI()*$CF$6/128)*$A73)</f>
        <v>-0.92387953251129118</v>
      </c>
      <c r="CH73" s="10">
        <f t="shared" ref="CH73:CH135" si="216">COS((2*PI()*$CH$6/128)*$A73)</f>
        <v>0.42755509343027936</v>
      </c>
      <c r="CI73" s="11">
        <f t="shared" ref="CI73:CI135" si="217">-SIN((2*PI()*$CH$6/128)*$A73)</f>
        <v>0.90398929312344467</v>
      </c>
      <c r="CJ73" s="10">
        <f t="shared" ref="CJ73:CJ135" si="218">COS((2*PI()*$CJ$6/128)*$A73)</f>
        <v>-0.47139673682598998</v>
      </c>
      <c r="CK73" s="11">
        <f t="shared" ref="CK73:CK135" si="219">-SIN((2*PI()*$CJ$6/128)*$A73)</f>
        <v>-0.88192126434835916</v>
      </c>
      <c r="CL73" s="10">
        <f t="shared" ref="CL73:CL135" si="220">COS((2*PI()*$CL$6/128)*$A73)</f>
        <v>0.51410274419320945</v>
      </c>
      <c r="CM73" s="11">
        <f t="shared" ref="CM73:CM135" si="221">-SIN((2*PI()*$CL$6/128)*$A73)</f>
        <v>0.85772861000027945</v>
      </c>
      <c r="CN73" s="10">
        <f t="shared" ref="CN73:CN135" si="222">COS((2*PI()*$CN$6/128)*$A73)</f>
        <v>-0.55557023301958564</v>
      </c>
      <c r="CO73" s="11">
        <f t="shared" ref="CO73:CO135" si="223">-SIN((2*PI()*$CN$6/128)*$A73)</f>
        <v>-0.83146961230255634</v>
      </c>
      <c r="CP73" s="10">
        <f t="shared" ref="CP73:CP135" si="224">COS((2*PI()*$CP$6/128)*A73)</f>
        <v>0.59569930449243569</v>
      </c>
      <c r="CQ73" s="11">
        <f t="shared" ref="CQ73:CQ135" si="225">-SIN((2*PI()*$CP$6/128)*$A73)</f>
        <v>0.80320753148064317</v>
      </c>
      <c r="CR73" s="10">
        <f t="shared" ref="CR73:CR135" si="226">COS((2*PI()*$CR$6/128)*$A73)</f>
        <v>-0.63439328416364338</v>
      </c>
      <c r="CS73" s="11">
        <f t="shared" ref="CS73:CS135" si="227">-SIN((2*PI()*$CR$6/128)*$A73)</f>
        <v>-0.77301045336273866</v>
      </c>
      <c r="CT73" s="10">
        <f t="shared" ref="CT73:CT135" si="228">COS((2*PI()*$CT$6/128)*$A73)</f>
        <v>0.67155895484701222</v>
      </c>
      <c r="CU73" s="11">
        <f t="shared" ref="CU73:CU135" si="229">-SIN((2*PI()*$CT$6/128)*$A73)</f>
        <v>0.74095112535496466</v>
      </c>
      <c r="CV73" s="10">
        <f t="shared" ref="CV73:CV135" si="230">COS((2*PI()*$CV$6/128)*$A73)</f>
        <v>-0.70710678118653769</v>
      </c>
      <c r="CW73" s="11">
        <f t="shared" ref="CW73:CW135" si="231">-SIN((2*PI()*$CV$6/128)*$A73)</f>
        <v>-0.70710678118655745</v>
      </c>
      <c r="CX73" s="10">
        <f t="shared" ref="CX73:CX135" si="232">COS((2*PI()*$CX$6/128)*$A73)</f>
        <v>0.74095112535494589</v>
      </c>
      <c r="CY73" s="11">
        <f t="shared" ref="CY73:CY135" si="233">-SIN((2*PI()*$CX$6/128)*$A73)</f>
        <v>0.67155895484703287</v>
      </c>
      <c r="CZ73" s="10">
        <f t="shared" ref="CZ73:CZ135" si="234">COS((2*PI()*$CZ$6/128)*$A73)</f>
        <v>-0.77301045336273899</v>
      </c>
      <c r="DA73" s="11">
        <f t="shared" ref="DA73:DA135" si="235">-SIN((2*PI()*$CZ$6/128)*$A73)</f>
        <v>-0.63439328416364305</v>
      </c>
      <c r="DB73" s="10">
        <f t="shared" ref="DB73:DB135" si="236">COS((2*PI()*$DB$6/128)*$A73)</f>
        <v>0.8032075314806435</v>
      </c>
      <c r="DC73" s="11">
        <f t="shared" ref="DC73:DC135" si="237">-SIN((2*PI()*$DB$6/128)*$A73)</f>
        <v>0.59569930449243524</v>
      </c>
      <c r="DD73" s="10">
        <f t="shared" ref="DD73:DD135" si="238">COS((2*PI()*$DD$6/128)*$A73)</f>
        <v>-0.83146961230255656</v>
      </c>
      <c r="DE73" s="11">
        <f t="shared" ref="DE73:DE135" si="239">-SIN((2*PI()*$DD$6/128)*$A73)</f>
        <v>-0.5555702330195853</v>
      </c>
      <c r="DF73" s="10">
        <f t="shared" ref="DF73:DF135" si="240">COS((2*PI()*$DF$6/128)*$A73)</f>
        <v>0.85772861000026501</v>
      </c>
      <c r="DG73" s="11">
        <f t="shared" ref="DG73:DG135" si="241">-SIN((2*PI()*$DF$6/128)*$A73)</f>
        <v>0.51410274419323343</v>
      </c>
      <c r="DH73" s="10">
        <f t="shared" ref="DH73:DH135" si="242">COS((2*PI()*$DH$6/128)*$A73)</f>
        <v>-0.88192126434834595</v>
      </c>
      <c r="DI73" s="11">
        <f t="shared" ref="DI73:DI135" si="243">-SIN((2*PI()*$DH$6/128)*$A73)</f>
        <v>-0.47139673682601463</v>
      </c>
      <c r="DJ73" s="10">
        <f t="shared" ref="DJ73:DJ135" si="244">COS((2*PI()*$DJ$6/128)*$A73)</f>
        <v>0.90398929312344489</v>
      </c>
      <c r="DK73" s="11">
        <f t="shared" ref="DK73:DK135" si="245">-SIN((2*PI()*$DJ$6/128)*$A73)</f>
        <v>0.42755509343027892</v>
      </c>
      <c r="DL73" s="10">
        <f t="shared" ref="DL73:DL135" si="246">COS((2*PI()*$DL$6/128)*A73)</f>
        <v>-0.92387953251128596</v>
      </c>
      <c r="DM73" s="11">
        <f t="shared" ref="DM73:DM135" si="247">-SIN((2*PI()*$DL$6/128)*$A73)</f>
        <v>-0.38268343236509167</v>
      </c>
      <c r="DN73" s="10">
        <f t="shared" ref="DN73:DN135" si="248">COS((2*PI()*$DN$6/128)*$A73)</f>
        <v>0.94154406518301814</v>
      </c>
      <c r="DO73" s="11">
        <f t="shared" ref="DO73:DO135" si="249">-SIN((2*PI()*$DN$6/128)*$A73)</f>
        <v>0.33688985339222732</v>
      </c>
      <c r="DP73" s="10">
        <f t="shared" ref="DP73:DP135" si="250">COS((2*PI()*$DP$6/128)*$A73)</f>
        <v>-0.95694033573220505</v>
      </c>
      <c r="DQ73" s="11">
        <f t="shared" ref="DQ73:DQ135" si="251">-SIN((2*PI()*$DP$6/128)*$A73)</f>
        <v>-0.2902846772544751</v>
      </c>
      <c r="DR73" s="10">
        <f t="shared" ref="DR73:DR135" si="252">COS((2*PI()*$DR$6/128)*$A73)</f>
        <v>0.97003125319453942</v>
      </c>
      <c r="DS73" s="11">
        <f t="shared" ref="DS73:DS135" si="253">-SIN((2*PI()*$DR$6/128)*$A73)</f>
        <v>0.24298017990328227</v>
      </c>
      <c r="DT73" s="10">
        <f t="shared" ref="DT73:DT135" si="254">COS((2*PI()*$DT$6/128)*$A73)</f>
        <v>-0.98078528040322566</v>
      </c>
      <c r="DU73" s="11">
        <f t="shared" ref="DU73:DU135" si="255">-SIN((2*PI()*$DT$6/128)*$A73)</f>
        <v>-0.19509032201615237</v>
      </c>
      <c r="DV73" s="10">
        <f t="shared" ref="DV73:DV135" si="256">COS((2*PI()*$DV$6/128)*$A73)</f>
        <v>0.98917650996478068</v>
      </c>
      <c r="DW73" s="11">
        <f t="shared" ref="DW73:DW135" si="257">-SIN((2*PI()*$DV$6/128)*$A73)</f>
        <v>0.1467304744553635</v>
      </c>
      <c r="DX73" s="10">
        <f t="shared" ref="DX73:DX135" si="258">COS((2*PI()*$DX$6/128)*$A73)</f>
        <v>-0.99518472667219615</v>
      </c>
      <c r="DY73" s="11">
        <f t="shared" ref="DY73:DY135" si="259">-SIN((2*PI()*$DX$6/128)*$A73)</f>
        <v>-9.8017140329567945E-2</v>
      </c>
      <c r="DZ73" s="10">
        <f t="shared" ref="DZ73:DZ135" si="260">COS((2*PI()*$DZ$6/128)*$A73)</f>
        <v>0.99879545620517318</v>
      </c>
      <c r="EA73" s="11">
        <f t="shared" ref="EA73:EA135" si="261">-SIN((2*PI()*$DZ$6/128)*$A73)</f>
        <v>4.9067674327402611E-2</v>
      </c>
      <c r="EB73" s="10">
        <f t="shared" ref="EB73:EB135" si="262">COS((2*PI()*$EB$6/128)*$A73)</f>
        <v>-1</v>
      </c>
      <c r="EC73" s="11">
        <f t="shared" ref="EC73:EC135" si="263">-SIN((2*PI()*$EB$6/128)*$A73)</f>
        <v>-1.8621605993307533E-14</v>
      </c>
    </row>
    <row r="74" spans="1:133">
      <c r="A74">
        <v>66</v>
      </c>
      <c r="B74" s="6">
        <f>PSK!D72</f>
        <v>0.70710678118654746</v>
      </c>
      <c r="C74" s="2"/>
      <c r="D74" s="10">
        <f t="shared" si="134"/>
        <v>1</v>
      </c>
      <c r="E74" s="11">
        <f t="shared" si="135"/>
        <v>0</v>
      </c>
      <c r="F74" s="10">
        <f t="shared" si="136"/>
        <v>-0.99518472667219693</v>
      </c>
      <c r="G74" s="11">
        <f t="shared" si="137"/>
        <v>9.801714032956059E-2</v>
      </c>
      <c r="H74" s="10">
        <f t="shared" si="138"/>
        <v>0.98078528040323043</v>
      </c>
      <c r="I74" s="11">
        <f t="shared" si="139"/>
        <v>-0.19509032201612825</v>
      </c>
      <c r="J74" s="10">
        <f t="shared" si="140"/>
        <v>-0.95694033573220871</v>
      </c>
      <c r="K74" s="11">
        <f t="shared" si="141"/>
        <v>0.29028467725446278</v>
      </c>
      <c r="L74" s="10">
        <f t="shared" si="142"/>
        <v>0.92387953251128674</v>
      </c>
      <c r="M74" s="11">
        <f t="shared" si="143"/>
        <v>-0.38268343236508973</v>
      </c>
      <c r="N74" s="10">
        <f t="shared" si="144"/>
        <v>-0.88192126434835616</v>
      </c>
      <c r="O74" s="11">
        <f t="shared" si="145"/>
        <v>0.47139673682599564</v>
      </c>
      <c r="P74" s="10">
        <f t="shared" si="146"/>
        <v>0.83146961230254479</v>
      </c>
      <c r="Q74" s="11">
        <f t="shared" si="147"/>
        <v>-0.55557023301960284</v>
      </c>
      <c r="R74" s="10">
        <f t="shared" si="148"/>
        <v>-0.77301045336273677</v>
      </c>
      <c r="S74" s="11">
        <f t="shared" si="149"/>
        <v>0.63439328416364571</v>
      </c>
      <c r="T74" s="10">
        <f t="shared" si="150"/>
        <v>0.70710678118654757</v>
      </c>
      <c r="U74" s="11">
        <f t="shared" si="151"/>
        <v>-0.70710678118654746</v>
      </c>
      <c r="V74" s="10">
        <f t="shared" si="152"/>
        <v>-0.63439328416364593</v>
      </c>
      <c r="W74" s="11">
        <f t="shared" si="153"/>
        <v>0.77301045336273655</v>
      </c>
      <c r="X74" s="10">
        <f t="shared" si="154"/>
        <v>0.55557023301960606</v>
      </c>
      <c r="Y74" s="11">
        <f t="shared" si="155"/>
        <v>-0.83146961230254268</v>
      </c>
      <c r="Z74" s="10">
        <f t="shared" si="156"/>
        <v>-0.47139673682600208</v>
      </c>
      <c r="AA74" s="11">
        <f t="shared" si="157"/>
        <v>0.88192126434835261</v>
      </c>
      <c r="AB74" s="10">
        <f t="shared" si="158"/>
        <v>0.38268343236508828</v>
      </c>
      <c r="AC74" s="11">
        <f t="shared" si="159"/>
        <v>-0.9238795325112874</v>
      </c>
      <c r="AD74" s="10">
        <f t="shared" si="160"/>
        <v>-0.29028467725446128</v>
      </c>
      <c r="AE74" s="11">
        <f t="shared" si="161"/>
        <v>0.95694033573220916</v>
      </c>
      <c r="AF74" s="10">
        <f t="shared" si="162"/>
        <v>0.19509032201612761</v>
      </c>
      <c r="AG74" s="11">
        <f t="shared" si="163"/>
        <v>-0.98078528040323054</v>
      </c>
      <c r="AH74" s="10">
        <f t="shared" si="164"/>
        <v>-9.8017140329567459E-2</v>
      </c>
      <c r="AI74" s="11">
        <f t="shared" si="165"/>
        <v>0.99518472667219626</v>
      </c>
      <c r="AJ74" s="10">
        <f t="shared" si="166"/>
        <v>2.4513811119897255E-16</v>
      </c>
      <c r="AK74" s="11">
        <f t="shared" si="167"/>
        <v>-1</v>
      </c>
      <c r="AL74" s="10">
        <f t="shared" si="168"/>
        <v>9.8017140329559896E-2</v>
      </c>
      <c r="AM74" s="11">
        <f t="shared" si="169"/>
        <v>0.99518472667219693</v>
      </c>
      <c r="AN74" s="10">
        <f t="shared" si="170"/>
        <v>-0.19509032201612714</v>
      </c>
      <c r="AO74" s="11">
        <f t="shared" si="171"/>
        <v>-0.98078528040323065</v>
      </c>
      <c r="AP74" s="10">
        <f t="shared" si="172"/>
        <v>0.290284677254454</v>
      </c>
      <c r="AQ74" s="11">
        <f t="shared" si="173"/>
        <v>0.95694033573221138</v>
      </c>
      <c r="AR74" s="10">
        <f t="shared" si="174"/>
        <v>-0.38268343236508129</v>
      </c>
      <c r="AS74" s="11">
        <f t="shared" si="175"/>
        <v>-0.92387953251129029</v>
      </c>
      <c r="AT74" s="10">
        <f t="shared" si="176"/>
        <v>0.47139673682600169</v>
      </c>
      <c r="AU74" s="11">
        <f t="shared" si="177"/>
        <v>0.88192126434835283</v>
      </c>
      <c r="AV74" s="10">
        <f t="shared" si="178"/>
        <v>-0.55557023301959385</v>
      </c>
      <c r="AW74" s="11">
        <f t="shared" si="179"/>
        <v>-0.8314696123025509</v>
      </c>
      <c r="AX74" s="10">
        <f t="shared" si="180"/>
        <v>0.63439328416363738</v>
      </c>
      <c r="AY74" s="11">
        <f t="shared" si="181"/>
        <v>0.77301045336274365</v>
      </c>
      <c r="AZ74" s="10">
        <f t="shared" si="182"/>
        <v>-0.70710678118654979</v>
      </c>
      <c r="BA74" s="11">
        <f t="shared" si="183"/>
        <v>-0.70710678118654524</v>
      </c>
      <c r="BB74" s="10">
        <f t="shared" si="184"/>
        <v>0.77301045336273866</v>
      </c>
      <c r="BC74" s="11">
        <f t="shared" si="185"/>
        <v>0.63439328416364338</v>
      </c>
      <c r="BD74" s="10">
        <f t="shared" si="186"/>
        <v>-0.83146961230254646</v>
      </c>
      <c r="BE74" s="11">
        <f t="shared" si="187"/>
        <v>-0.55557023301960029</v>
      </c>
      <c r="BF74" s="10">
        <f t="shared" si="188"/>
        <v>0.88192126434834917</v>
      </c>
      <c r="BG74" s="11">
        <f t="shared" si="189"/>
        <v>0.47139673682600858</v>
      </c>
      <c r="BH74" s="10">
        <f t="shared" si="190"/>
        <v>-0.92387953251128729</v>
      </c>
      <c r="BI74" s="11">
        <f t="shared" si="191"/>
        <v>-0.38268343236508851</v>
      </c>
      <c r="BJ74" s="10">
        <f t="shared" si="192"/>
        <v>0.95694033573220916</v>
      </c>
      <c r="BK74" s="11">
        <f t="shared" si="193"/>
        <v>0.2902846772544615</v>
      </c>
      <c r="BL74" s="10">
        <f t="shared" si="194"/>
        <v>-0.98078528040322777</v>
      </c>
      <c r="BM74" s="11">
        <f t="shared" si="195"/>
        <v>-0.19509032201614179</v>
      </c>
      <c r="BN74" s="10">
        <f t="shared" si="196"/>
        <v>0.99518472667219549</v>
      </c>
      <c r="BO74" s="11">
        <f t="shared" si="197"/>
        <v>9.8017140329574773E-2</v>
      </c>
      <c r="BP74" s="10">
        <f t="shared" si="198"/>
        <v>-1</v>
      </c>
      <c r="BQ74" s="11">
        <f t="shared" si="199"/>
        <v>-4.9027622239794511E-16</v>
      </c>
      <c r="BR74" s="10">
        <f t="shared" si="200"/>
        <v>0.99518472667219693</v>
      </c>
      <c r="BS74" s="11">
        <f t="shared" si="201"/>
        <v>-9.801714032955966E-2</v>
      </c>
      <c r="BT74" s="10">
        <f t="shared" si="202"/>
        <v>-0.98078528040323076</v>
      </c>
      <c r="BU74" s="11">
        <f t="shared" si="203"/>
        <v>0.19509032201612689</v>
      </c>
      <c r="BV74" s="10">
        <f t="shared" si="204"/>
        <v>0.95694033573220938</v>
      </c>
      <c r="BW74" s="11">
        <f t="shared" si="205"/>
        <v>-0.29028467725446055</v>
      </c>
      <c r="BX74" s="10">
        <f t="shared" si="206"/>
        <v>-0.92387953251128763</v>
      </c>
      <c r="BY74" s="11">
        <f t="shared" si="207"/>
        <v>0.38268343236508762</v>
      </c>
      <c r="BZ74" s="10">
        <f t="shared" si="208"/>
        <v>0.88192126434835638</v>
      </c>
      <c r="CA74" s="11">
        <f t="shared" si="209"/>
        <v>-0.4713967368259952</v>
      </c>
      <c r="CB74" s="10">
        <f t="shared" si="210"/>
        <v>-0.83146961230255489</v>
      </c>
      <c r="CC74" s="11">
        <f t="shared" si="211"/>
        <v>0.55557023301958774</v>
      </c>
      <c r="CD74" s="10">
        <f t="shared" si="212"/>
        <v>0.77301045336273932</v>
      </c>
      <c r="CE74" s="11">
        <f t="shared" si="213"/>
        <v>-0.6343932841636426</v>
      </c>
      <c r="CF74" s="10">
        <f t="shared" si="214"/>
        <v>-0.70710678118656056</v>
      </c>
      <c r="CG74" s="11">
        <f t="shared" si="215"/>
        <v>0.70710678118653458</v>
      </c>
      <c r="CH74" s="10">
        <f t="shared" si="216"/>
        <v>0.63439328416366003</v>
      </c>
      <c r="CI74" s="11">
        <f t="shared" si="217"/>
        <v>-0.773010453362725</v>
      </c>
      <c r="CJ74" s="10">
        <f t="shared" si="218"/>
        <v>-0.55557023301959463</v>
      </c>
      <c r="CK74" s="11">
        <f t="shared" si="219"/>
        <v>0.83146961230255034</v>
      </c>
      <c r="CL74" s="10">
        <f t="shared" si="220"/>
        <v>0.47139673682601507</v>
      </c>
      <c r="CM74" s="11">
        <f t="shared" si="221"/>
        <v>-0.88192126434834572</v>
      </c>
      <c r="CN74" s="10">
        <f t="shared" si="222"/>
        <v>-0.38268343236510843</v>
      </c>
      <c r="CO74" s="11">
        <f t="shared" si="223"/>
        <v>0.92387953251127897</v>
      </c>
      <c r="CP74" s="10">
        <f t="shared" si="224"/>
        <v>0.29028467725445495</v>
      </c>
      <c r="CQ74" s="11">
        <f t="shared" si="225"/>
        <v>-0.95694033573221116</v>
      </c>
      <c r="CR74" s="10">
        <f t="shared" si="226"/>
        <v>-0.19509032201614898</v>
      </c>
      <c r="CS74" s="11">
        <f t="shared" si="227"/>
        <v>0.98078528040322632</v>
      </c>
      <c r="CT74" s="10">
        <f t="shared" si="228"/>
        <v>9.8017140329553804E-2</v>
      </c>
      <c r="CU74" s="11">
        <f t="shared" si="229"/>
        <v>-0.99518472667219759</v>
      </c>
      <c r="CV74" s="10">
        <f t="shared" si="230"/>
        <v>6.3700130240040842E-15</v>
      </c>
      <c r="CW74" s="11">
        <f t="shared" si="231"/>
        <v>1</v>
      </c>
      <c r="CX74" s="10">
        <f t="shared" si="232"/>
        <v>-9.8017140329538205E-2</v>
      </c>
      <c r="CY74" s="11">
        <f t="shared" si="233"/>
        <v>-0.99518472667219904</v>
      </c>
      <c r="CZ74" s="10">
        <f t="shared" si="234"/>
        <v>0.1950903220161336</v>
      </c>
      <c r="DA74" s="11">
        <f t="shared" si="235"/>
        <v>0.98078528040322943</v>
      </c>
      <c r="DB74" s="10">
        <f t="shared" si="236"/>
        <v>-0.29028467725443996</v>
      </c>
      <c r="DC74" s="11">
        <f t="shared" si="237"/>
        <v>-0.95694033573221571</v>
      </c>
      <c r="DD74" s="10">
        <f t="shared" si="238"/>
        <v>0.38268343236509395</v>
      </c>
      <c r="DE74" s="11">
        <f t="shared" si="239"/>
        <v>0.92387953251128507</v>
      </c>
      <c r="DF74" s="10">
        <f t="shared" si="240"/>
        <v>-0.47139673682600125</v>
      </c>
      <c r="DG74" s="11">
        <f t="shared" si="241"/>
        <v>-0.88192126434835316</v>
      </c>
      <c r="DH74" s="10">
        <f t="shared" si="242"/>
        <v>0.55557023301958164</v>
      </c>
      <c r="DI74" s="11">
        <f t="shared" si="243"/>
        <v>0.831469612302559</v>
      </c>
      <c r="DJ74" s="10">
        <f t="shared" si="244"/>
        <v>-0.63439328416364793</v>
      </c>
      <c r="DK74" s="11">
        <f t="shared" si="245"/>
        <v>-0.77301045336273499</v>
      </c>
      <c r="DL74" s="10">
        <f t="shared" si="246"/>
        <v>0.70710678118654946</v>
      </c>
      <c r="DM74" s="11">
        <f t="shared" si="247"/>
        <v>0.70710678118654557</v>
      </c>
      <c r="DN74" s="10">
        <f t="shared" si="248"/>
        <v>-0.77301045336272034</v>
      </c>
      <c r="DO74" s="11">
        <f t="shared" si="249"/>
        <v>-0.63439328416366569</v>
      </c>
      <c r="DP74" s="10">
        <f t="shared" si="250"/>
        <v>0.83146961230254623</v>
      </c>
      <c r="DQ74" s="11">
        <f t="shared" si="251"/>
        <v>0.55557023301960073</v>
      </c>
      <c r="DR74" s="10">
        <f t="shared" si="252"/>
        <v>-0.8819212643483556</v>
      </c>
      <c r="DS74" s="11">
        <f t="shared" si="253"/>
        <v>-0.47139673682599648</v>
      </c>
      <c r="DT74" s="10">
        <f t="shared" si="254"/>
        <v>0.92387953251127619</v>
      </c>
      <c r="DU74" s="11">
        <f t="shared" si="255"/>
        <v>0.38268343236511526</v>
      </c>
      <c r="DV74" s="10">
        <f t="shared" si="256"/>
        <v>-0.95694033573220894</v>
      </c>
      <c r="DW74" s="11">
        <f t="shared" si="257"/>
        <v>-0.290284677254462</v>
      </c>
      <c r="DX74" s="10">
        <f t="shared" si="258"/>
        <v>0.98078528040322488</v>
      </c>
      <c r="DY74" s="11">
        <f t="shared" si="259"/>
        <v>0.1950903220161562</v>
      </c>
      <c r="DZ74" s="10">
        <f t="shared" si="260"/>
        <v>-0.99518472667219682</v>
      </c>
      <c r="EA74" s="11">
        <f t="shared" si="261"/>
        <v>-9.8017140329561117E-2</v>
      </c>
      <c r="EB74" s="10">
        <f t="shared" si="262"/>
        <v>1</v>
      </c>
      <c r="EC74" s="11">
        <f t="shared" si="263"/>
        <v>9.8055244479589021E-16</v>
      </c>
    </row>
    <row r="75" spans="1:133">
      <c r="A75">
        <v>67</v>
      </c>
      <c r="B75" s="6">
        <f>PSK!D73</f>
        <v>0.92387953251128618</v>
      </c>
      <c r="C75" s="2"/>
      <c r="D75" s="10">
        <f t="shared" si="134"/>
        <v>1</v>
      </c>
      <c r="E75" s="11">
        <f t="shared" si="135"/>
        <v>0</v>
      </c>
      <c r="F75" s="10">
        <f t="shared" si="136"/>
        <v>-0.98917650996478101</v>
      </c>
      <c r="G75" s="11">
        <f t="shared" si="137"/>
        <v>0.14673047445536158</v>
      </c>
      <c r="H75" s="10">
        <f t="shared" si="138"/>
        <v>0.95694033573220894</v>
      </c>
      <c r="I75" s="11">
        <f t="shared" si="139"/>
        <v>-0.290284677254462</v>
      </c>
      <c r="J75" s="10">
        <f t="shared" si="140"/>
        <v>-0.90398929312344334</v>
      </c>
      <c r="K75" s="11">
        <f t="shared" si="141"/>
        <v>0.42755509343028197</v>
      </c>
      <c r="L75" s="10">
        <f t="shared" si="142"/>
        <v>0.83146961230254568</v>
      </c>
      <c r="M75" s="11">
        <f t="shared" si="143"/>
        <v>-0.55557023301960162</v>
      </c>
      <c r="N75" s="10">
        <f t="shared" si="144"/>
        <v>-0.74095112535495999</v>
      </c>
      <c r="O75" s="11">
        <f t="shared" si="145"/>
        <v>0.67155895484701744</v>
      </c>
      <c r="P75" s="10">
        <f t="shared" si="146"/>
        <v>0.63439328416364571</v>
      </c>
      <c r="Q75" s="11">
        <f t="shared" si="147"/>
        <v>-0.77301045336273677</v>
      </c>
      <c r="R75" s="10">
        <f t="shared" si="148"/>
        <v>-0.51410274419322399</v>
      </c>
      <c r="S75" s="11">
        <f t="shared" si="149"/>
        <v>0.85772861000027067</v>
      </c>
      <c r="T75" s="10">
        <f t="shared" si="150"/>
        <v>0.38268343236509111</v>
      </c>
      <c r="U75" s="11">
        <f t="shared" si="151"/>
        <v>-0.92387953251128618</v>
      </c>
      <c r="V75" s="10">
        <f t="shared" si="152"/>
        <v>-0.2429801799032642</v>
      </c>
      <c r="W75" s="11">
        <f t="shared" si="153"/>
        <v>0.97003125319454386</v>
      </c>
      <c r="X75" s="10">
        <f t="shared" si="154"/>
        <v>9.801714032956331E-2</v>
      </c>
      <c r="Y75" s="11">
        <f t="shared" si="155"/>
        <v>-0.9951847266721966</v>
      </c>
      <c r="Z75" s="10">
        <f t="shared" si="156"/>
        <v>4.9067674327412887E-2</v>
      </c>
      <c r="AA75" s="11">
        <f t="shared" si="157"/>
        <v>0.99879545620517263</v>
      </c>
      <c r="AB75" s="10">
        <f t="shared" si="158"/>
        <v>-0.19509032201612786</v>
      </c>
      <c r="AC75" s="11">
        <f t="shared" si="159"/>
        <v>-0.98078528040323054</v>
      </c>
      <c r="AD75" s="10">
        <f t="shared" si="160"/>
        <v>0.33688985339222405</v>
      </c>
      <c r="AE75" s="11">
        <f t="shared" si="161"/>
        <v>0.94154406518301936</v>
      </c>
      <c r="AF75" s="10">
        <f t="shared" si="162"/>
        <v>-0.47139673682599303</v>
      </c>
      <c r="AG75" s="11">
        <f t="shared" si="163"/>
        <v>-0.88192126434835749</v>
      </c>
      <c r="AH75" s="10">
        <f t="shared" si="164"/>
        <v>0.59569930449242725</v>
      </c>
      <c r="AI75" s="11">
        <f t="shared" si="165"/>
        <v>0.80320753148064949</v>
      </c>
      <c r="AJ75" s="10">
        <f t="shared" si="166"/>
        <v>-0.70710678118654546</v>
      </c>
      <c r="AK75" s="11">
        <f t="shared" si="167"/>
        <v>-0.70710678118654957</v>
      </c>
      <c r="AL75" s="10">
        <f t="shared" si="168"/>
        <v>0.80320753148064594</v>
      </c>
      <c r="AM75" s="11">
        <f t="shared" si="169"/>
        <v>0.59569930449243191</v>
      </c>
      <c r="AN75" s="10">
        <f t="shared" si="170"/>
        <v>-0.88192126434835472</v>
      </c>
      <c r="AO75" s="11">
        <f t="shared" si="171"/>
        <v>-0.4713967368259982</v>
      </c>
      <c r="AP75" s="10">
        <f t="shared" si="172"/>
        <v>0.94154406518301981</v>
      </c>
      <c r="AQ75" s="11">
        <f t="shared" si="173"/>
        <v>0.33688985339222294</v>
      </c>
      <c r="AR75" s="10">
        <f t="shared" si="174"/>
        <v>-0.98078528040322943</v>
      </c>
      <c r="AS75" s="11">
        <f t="shared" si="175"/>
        <v>-0.1950903220161336</v>
      </c>
      <c r="AT75" s="10">
        <f t="shared" si="176"/>
        <v>0.99879545620517241</v>
      </c>
      <c r="AU75" s="11">
        <f t="shared" si="177"/>
        <v>4.9067674327418764E-2</v>
      </c>
      <c r="AV75" s="10">
        <f t="shared" si="178"/>
        <v>-0.99518472667219793</v>
      </c>
      <c r="AW75" s="11">
        <f t="shared" si="179"/>
        <v>9.801714032955039E-2</v>
      </c>
      <c r="AX75" s="10">
        <f t="shared" si="180"/>
        <v>0.97003125319454531</v>
      </c>
      <c r="AY75" s="11">
        <f t="shared" si="181"/>
        <v>-0.24298017990325849</v>
      </c>
      <c r="AZ75" s="10">
        <f t="shared" si="182"/>
        <v>-0.92387953251128707</v>
      </c>
      <c r="BA75" s="11">
        <f t="shared" si="183"/>
        <v>0.382683432365089</v>
      </c>
      <c r="BB75" s="10">
        <f t="shared" si="184"/>
        <v>0.85772861000027012</v>
      </c>
      <c r="BC75" s="11">
        <f t="shared" si="185"/>
        <v>-0.51410274419322499</v>
      </c>
      <c r="BD75" s="10">
        <f t="shared" si="186"/>
        <v>-0.77301045336273155</v>
      </c>
      <c r="BE75" s="11">
        <f t="shared" si="187"/>
        <v>0.63439328416365215</v>
      </c>
      <c r="BF75" s="10">
        <f t="shared" si="188"/>
        <v>0.67155895484701911</v>
      </c>
      <c r="BG75" s="11">
        <f t="shared" si="189"/>
        <v>-0.74095112535495844</v>
      </c>
      <c r="BH75" s="10">
        <f t="shared" si="190"/>
        <v>-0.55557023301961095</v>
      </c>
      <c r="BI75" s="11">
        <f t="shared" si="191"/>
        <v>0.83146961230253946</v>
      </c>
      <c r="BJ75" s="10">
        <f t="shared" si="192"/>
        <v>0.4275550934302873</v>
      </c>
      <c r="BK75" s="11">
        <f t="shared" si="193"/>
        <v>-0.9039892931234409</v>
      </c>
      <c r="BL75" s="10">
        <f t="shared" si="194"/>
        <v>-0.29028467725447699</v>
      </c>
      <c r="BM75" s="11">
        <f t="shared" si="195"/>
        <v>0.95694033573220438</v>
      </c>
      <c r="BN75" s="10">
        <f t="shared" si="196"/>
        <v>0.14673047445537221</v>
      </c>
      <c r="BO75" s="11">
        <f t="shared" si="197"/>
        <v>-0.98917650996477946</v>
      </c>
      <c r="BP75" s="10">
        <f t="shared" si="198"/>
        <v>-5.8806041633441275E-15</v>
      </c>
      <c r="BQ75" s="11">
        <f t="shared" si="199"/>
        <v>1</v>
      </c>
      <c r="BR75" s="10">
        <f t="shared" si="200"/>
        <v>-0.14673047445536058</v>
      </c>
      <c r="BS75" s="11">
        <f t="shared" si="201"/>
        <v>-0.98917650996478113</v>
      </c>
      <c r="BT75" s="10">
        <f t="shared" si="202"/>
        <v>0.29028467725446572</v>
      </c>
      <c r="BU75" s="11">
        <f t="shared" si="203"/>
        <v>0.95694033573220783</v>
      </c>
      <c r="BV75" s="10">
        <f t="shared" si="204"/>
        <v>-0.4275550934302767</v>
      </c>
      <c r="BW75" s="11">
        <f t="shared" si="205"/>
        <v>-0.90398929312344589</v>
      </c>
      <c r="BX75" s="10">
        <f t="shared" si="206"/>
        <v>0.55557023301960118</v>
      </c>
      <c r="BY75" s="11">
        <f t="shared" si="207"/>
        <v>0.8314696123025459</v>
      </c>
      <c r="BZ75" s="10">
        <f t="shared" si="208"/>
        <v>-0.67155895484702088</v>
      </c>
      <c r="CA75" s="11">
        <f t="shared" si="209"/>
        <v>-0.74095112535495677</v>
      </c>
      <c r="CB75" s="10">
        <f t="shared" si="210"/>
        <v>0.77301045336273311</v>
      </c>
      <c r="CC75" s="11">
        <f t="shared" si="211"/>
        <v>0.63439328416365026</v>
      </c>
      <c r="CD75" s="10">
        <f t="shared" si="212"/>
        <v>-0.85772861000026401</v>
      </c>
      <c r="CE75" s="11">
        <f t="shared" si="213"/>
        <v>-0.51410274419323509</v>
      </c>
      <c r="CF75" s="10">
        <f t="shared" si="214"/>
        <v>0.92387953251128263</v>
      </c>
      <c r="CG75" s="11">
        <f t="shared" si="215"/>
        <v>0.38268343236509983</v>
      </c>
      <c r="CH75" s="10">
        <f t="shared" si="216"/>
        <v>-0.97003125319454253</v>
      </c>
      <c r="CI75" s="11">
        <f t="shared" si="217"/>
        <v>-0.24298017990326989</v>
      </c>
      <c r="CJ75" s="10">
        <f t="shared" si="218"/>
        <v>0.99518472667219671</v>
      </c>
      <c r="CK75" s="11">
        <f t="shared" si="219"/>
        <v>9.8017140329562102E-2</v>
      </c>
      <c r="CL75" s="10">
        <f t="shared" si="220"/>
        <v>-0.99879545620517218</v>
      </c>
      <c r="CM75" s="11">
        <f t="shared" si="221"/>
        <v>4.9067674327421214E-2</v>
      </c>
      <c r="CN75" s="10">
        <f t="shared" si="222"/>
        <v>0.98078528040323443</v>
      </c>
      <c r="CO75" s="11">
        <f t="shared" si="223"/>
        <v>-0.19509032201610815</v>
      </c>
      <c r="CP75" s="10">
        <f t="shared" si="224"/>
        <v>-0.94154406518302614</v>
      </c>
      <c r="CQ75" s="11">
        <f t="shared" si="225"/>
        <v>0.33688985339220517</v>
      </c>
      <c r="CR75" s="10">
        <f t="shared" si="226"/>
        <v>0.88192126434836027</v>
      </c>
      <c r="CS75" s="11">
        <f t="shared" si="227"/>
        <v>-0.47139673682598782</v>
      </c>
      <c r="CT75" s="10">
        <f t="shared" si="228"/>
        <v>-0.80320753148064872</v>
      </c>
      <c r="CU75" s="11">
        <f t="shared" si="229"/>
        <v>0.59569930449242814</v>
      </c>
      <c r="CV75" s="10">
        <f t="shared" si="230"/>
        <v>0.70710678118654868</v>
      </c>
      <c r="CW75" s="11">
        <f t="shared" si="231"/>
        <v>-0.70710678118654635</v>
      </c>
      <c r="CX75" s="10">
        <f t="shared" si="232"/>
        <v>-0.59569930449245379</v>
      </c>
      <c r="CY75" s="11">
        <f t="shared" si="233"/>
        <v>0.80320753148062973</v>
      </c>
      <c r="CZ75" s="10">
        <f t="shared" si="234"/>
        <v>0.47139673682599087</v>
      </c>
      <c r="DA75" s="11">
        <f t="shared" si="235"/>
        <v>-0.8819212643483586</v>
      </c>
      <c r="DB75" s="10">
        <f t="shared" si="236"/>
        <v>-0.33688985339223515</v>
      </c>
      <c r="DC75" s="11">
        <f t="shared" si="237"/>
        <v>0.94154406518301537</v>
      </c>
      <c r="DD75" s="10">
        <f t="shared" si="238"/>
        <v>0.19509032201611151</v>
      </c>
      <c r="DE75" s="11">
        <f t="shared" si="239"/>
        <v>-0.98078528040323376</v>
      </c>
      <c r="DF75" s="10">
        <f t="shared" si="240"/>
        <v>-4.9067674327424635E-2</v>
      </c>
      <c r="DG75" s="11">
        <f t="shared" si="241"/>
        <v>0.99879545620517207</v>
      </c>
      <c r="DH75" s="10">
        <f t="shared" si="242"/>
        <v>-9.8017140329558675E-2</v>
      </c>
      <c r="DI75" s="11">
        <f t="shared" si="243"/>
        <v>-0.99518472667219704</v>
      </c>
      <c r="DJ75" s="10">
        <f t="shared" si="244"/>
        <v>0.24298017990326659</v>
      </c>
      <c r="DK75" s="11">
        <f t="shared" si="245"/>
        <v>0.97003125319454331</v>
      </c>
      <c r="DL75" s="10">
        <f t="shared" si="246"/>
        <v>-0.38268343236507041</v>
      </c>
      <c r="DM75" s="11">
        <f t="shared" si="247"/>
        <v>-0.92387953251129473</v>
      </c>
      <c r="DN75" s="10">
        <f t="shared" si="248"/>
        <v>0.51410274419320778</v>
      </c>
      <c r="DO75" s="11">
        <f t="shared" si="249"/>
        <v>0.85772861000028044</v>
      </c>
      <c r="DP75" s="10">
        <f t="shared" si="250"/>
        <v>-0.63439328416363661</v>
      </c>
      <c r="DQ75" s="11">
        <f t="shared" si="251"/>
        <v>-0.77301045336274432</v>
      </c>
      <c r="DR75" s="10">
        <f t="shared" si="252"/>
        <v>0.74095112535495444</v>
      </c>
      <c r="DS75" s="11">
        <f t="shared" si="253"/>
        <v>0.67155895484702344</v>
      </c>
      <c r="DT75" s="10">
        <f t="shared" si="254"/>
        <v>-0.83146961230252825</v>
      </c>
      <c r="DU75" s="11">
        <f t="shared" si="255"/>
        <v>-0.5555702330196276</v>
      </c>
      <c r="DV75" s="10">
        <f t="shared" si="256"/>
        <v>0.90398929312344445</v>
      </c>
      <c r="DW75" s="11">
        <f t="shared" si="257"/>
        <v>0.42755509343027981</v>
      </c>
      <c r="DX75" s="10">
        <f t="shared" si="258"/>
        <v>-0.95694033573220272</v>
      </c>
      <c r="DY75" s="11">
        <f t="shared" si="259"/>
        <v>-0.29028467725448259</v>
      </c>
      <c r="DZ75" s="10">
        <f t="shared" si="260"/>
        <v>0.98917650996478268</v>
      </c>
      <c r="EA75" s="11">
        <f t="shared" si="261"/>
        <v>0.14673047445534992</v>
      </c>
      <c r="EB75" s="10">
        <f t="shared" si="262"/>
        <v>-1</v>
      </c>
      <c r="EC75" s="11">
        <f t="shared" si="263"/>
        <v>-1.1761208326688255E-14</v>
      </c>
    </row>
    <row r="76" spans="1:133">
      <c r="A76">
        <v>68</v>
      </c>
      <c r="B76" s="6">
        <f>PSK!D74</f>
        <v>1</v>
      </c>
      <c r="C76" s="2"/>
      <c r="D76" s="10">
        <f t="shared" si="134"/>
        <v>1</v>
      </c>
      <c r="E76" s="11">
        <f t="shared" si="135"/>
        <v>0</v>
      </c>
      <c r="F76" s="10">
        <f t="shared" si="136"/>
        <v>-0.98078528040323043</v>
      </c>
      <c r="G76" s="11">
        <f t="shared" si="137"/>
        <v>0.19509032201612836</v>
      </c>
      <c r="H76" s="10">
        <f t="shared" si="138"/>
        <v>0.92387953251128674</v>
      </c>
      <c r="I76" s="11">
        <f t="shared" si="139"/>
        <v>-0.38268343236508995</v>
      </c>
      <c r="J76" s="10">
        <f t="shared" si="140"/>
        <v>-0.83146961230254557</v>
      </c>
      <c r="K76" s="11">
        <f t="shared" si="141"/>
        <v>0.55557023301960173</v>
      </c>
      <c r="L76" s="10">
        <f t="shared" si="142"/>
        <v>0.70710678118654724</v>
      </c>
      <c r="M76" s="11">
        <f t="shared" si="143"/>
        <v>-0.70710678118654779</v>
      </c>
      <c r="N76" s="10">
        <f t="shared" si="144"/>
        <v>-0.55557023301960262</v>
      </c>
      <c r="O76" s="11">
        <f t="shared" si="145"/>
        <v>0.83146961230254501</v>
      </c>
      <c r="P76" s="10">
        <f t="shared" si="146"/>
        <v>0.38268343236509089</v>
      </c>
      <c r="Q76" s="11">
        <f t="shared" si="147"/>
        <v>-0.92387953251128629</v>
      </c>
      <c r="R76" s="10">
        <f t="shared" si="148"/>
        <v>-0.19509032201613025</v>
      </c>
      <c r="S76" s="11">
        <f t="shared" si="149"/>
        <v>0.9807852804032301</v>
      </c>
      <c r="T76" s="10">
        <f t="shared" si="150"/>
        <v>-7.3498065272792346E-16</v>
      </c>
      <c r="U76" s="11">
        <f t="shared" si="151"/>
        <v>-1</v>
      </c>
      <c r="V76" s="10">
        <f t="shared" si="152"/>
        <v>0.19509032201612822</v>
      </c>
      <c r="W76" s="11">
        <f t="shared" si="153"/>
        <v>0.98078528040323043</v>
      </c>
      <c r="X76" s="10">
        <f t="shared" si="154"/>
        <v>-0.382683432365089</v>
      </c>
      <c r="Y76" s="11">
        <f t="shared" si="155"/>
        <v>-0.92387953251128707</v>
      </c>
      <c r="Z76" s="10">
        <f t="shared" si="156"/>
        <v>0.55557023301959785</v>
      </c>
      <c r="AA76" s="11">
        <f t="shared" si="157"/>
        <v>0.83146961230254812</v>
      </c>
      <c r="AB76" s="10">
        <f t="shared" si="158"/>
        <v>-0.7071067811865458</v>
      </c>
      <c r="AC76" s="11">
        <f t="shared" si="159"/>
        <v>-0.70710678118654924</v>
      </c>
      <c r="AD76" s="10">
        <f t="shared" si="160"/>
        <v>0.83146961230254546</v>
      </c>
      <c r="AE76" s="11">
        <f t="shared" si="161"/>
        <v>0.55557023301960196</v>
      </c>
      <c r="AF76" s="10">
        <f t="shared" si="162"/>
        <v>-0.92387953251128518</v>
      </c>
      <c r="AG76" s="11">
        <f t="shared" si="163"/>
        <v>-0.3826834323650935</v>
      </c>
      <c r="AH76" s="10">
        <f t="shared" si="164"/>
        <v>0.98078528040322877</v>
      </c>
      <c r="AI76" s="11">
        <f t="shared" si="165"/>
        <v>0.19509032201613649</v>
      </c>
      <c r="AJ76" s="10">
        <f t="shared" si="166"/>
        <v>-1</v>
      </c>
      <c r="AK76" s="11">
        <f t="shared" si="167"/>
        <v>1.4699613054558469E-15</v>
      </c>
      <c r="AL76" s="10">
        <f t="shared" si="168"/>
        <v>0.98078528040322965</v>
      </c>
      <c r="AM76" s="11">
        <f t="shared" si="169"/>
        <v>-0.19509032201613241</v>
      </c>
      <c r="AN76" s="10">
        <f t="shared" si="170"/>
        <v>-0.92387953251128685</v>
      </c>
      <c r="AO76" s="11">
        <f t="shared" si="171"/>
        <v>0.38268343236508967</v>
      </c>
      <c r="AP76" s="10">
        <f t="shared" si="172"/>
        <v>0.83146961230254768</v>
      </c>
      <c r="AQ76" s="11">
        <f t="shared" si="173"/>
        <v>-0.55557023301959851</v>
      </c>
      <c r="AR76" s="10">
        <f t="shared" si="174"/>
        <v>-0.70710678118654868</v>
      </c>
      <c r="AS76" s="11">
        <f t="shared" si="175"/>
        <v>0.70710678118654635</v>
      </c>
      <c r="AT76" s="10">
        <f t="shared" si="176"/>
        <v>0.55557023301959541</v>
      </c>
      <c r="AU76" s="11">
        <f t="shared" si="177"/>
        <v>-0.83146961230254979</v>
      </c>
      <c r="AV76" s="10">
        <f t="shared" si="178"/>
        <v>-0.38268343236509939</v>
      </c>
      <c r="AW76" s="11">
        <f t="shared" si="179"/>
        <v>0.92387953251128274</v>
      </c>
      <c r="AX76" s="10">
        <f t="shared" si="180"/>
        <v>0.1950903220161288</v>
      </c>
      <c r="AY76" s="11">
        <f t="shared" si="181"/>
        <v>-0.98078528040323032</v>
      </c>
      <c r="AZ76" s="10">
        <f t="shared" si="182"/>
        <v>-4.9004853994172315E-15</v>
      </c>
      <c r="BA76" s="11">
        <f t="shared" si="183"/>
        <v>1</v>
      </c>
      <c r="BB76" s="10">
        <f t="shared" si="184"/>
        <v>-0.19509032201613313</v>
      </c>
      <c r="BC76" s="11">
        <f t="shared" si="185"/>
        <v>-0.98078528040322943</v>
      </c>
      <c r="BD76" s="10">
        <f t="shared" si="186"/>
        <v>0.38268343236509034</v>
      </c>
      <c r="BE76" s="11">
        <f t="shared" si="187"/>
        <v>0.92387953251128652</v>
      </c>
      <c r="BF76" s="10">
        <f t="shared" si="188"/>
        <v>-0.55557023301959907</v>
      </c>
      <c r="BG76" s="11">
        <f t="shared" si="189"/>
        <v>-0.83146961230254735</v>
      </c>
      <c r="BH76" s="10">
        <f t="shared" si="190"/>
        <v>0.7071067811865418</v>
      </c>
      <c r="BI76" s="11">
        <f t="shared" si="191"/>
        <v>0.70710678118655323</v>
      </c>
      <c r="BJ76" s="10">
        <f t="shared" si="192"/>
        <v>-0.83146961230254623</v>
      </c>
      <c r="BK76" s="11">
        <f t="shared" si="193"/>
        <v>-0.55557023301960073</v>
      </c>
      <c r="BL76" s="10">
        <f t="shared" si="194"/>
        <v>0.9238795325112803</v>
      </c>
      <c r="BM76" s="11">
        <f t="shared" si="195"/>
        <v>0.38268343236510527</v>
      </c>
      <c r="BN76" s="10">
        <f t="shared" si="196"/>
        <v>-0.9807852804032291</v>
      </c>
      <c r="BO76" s="11">
        <f t="shared" si="197"/>
        <v>-0.19509032201613505</v>
      </c>
      <c r="BP76" s="10">
        <f t="shared" si="198"/>
        <v>1</v>
      </c>
      <c r="BQ76" s="11">
        <f t="shared" si="199"/>
        <v>-2.9399226109116938E-15</v>
      </c>
      <c r="BR76" s="10">
        <f t="shared" si="200"/>
        <v>-0.98078528040323076</v>
      </c>
      <c r="BS76" s="11">
        <f t="shared" si="201"/>
        <v>0.19509032201612689</v>
      </c>
      <c r="BT76" s="10">
        <f t="shared" si="202"/>
        <v>0.92387953251128352</v>
      </c>
      <c r="BU76" s="11">
        <f t="shared" si="203"/>
        <v>-0.38268343236509755</v>
      </c>
      <c r="BV76" s="10">
        <f t="shared" si="204"/>
        <v>-0.8314696123025509</v>
      </c>
      <c r="BW76" s="11">
        <f t="shared" si="205"/>
        <v>0.55557023301959385</v>
      </c>
      <c r="BX76" s="10">
        <f t="shared" si="206"/>
        <v>0.70710678118654768</v>
      </c>
      <c r="BY76" s="11">
        <f t="shared" si="207"/>
        <v>-0.70710678118654735</v>
      </c>
      <c r="BZ76" s="10">
        <f t="shared" si="208"/>
        <v>-0.55557023301960606</v>
      </c>
      <c r="CA76" s="11">
        <f t="shared" si="209"/>
        <v>0.83146961230254268</v>
      </c>
      <c r="CB76" s="10">
        <f t="shared" si="210"/>
        <v>0.38268343236509805</v>
      </c>
      <c r="CC76" s="11">
        <f t="shared" si="211"/>
        <v>-0.9238795325112833</v>
      </c>
      <c r="CD76" s="10">
        <f t="shared" si="212"/>
        <v>-0.19509032201614129</v>
      </c>
      <c r="CE76" s="11">
        <f t="shared" si="213"/>
        <v>0.98078528040322788</v>
      </c>
      <c r="CF76" s="10">
        <f t="shared" si="214"/>
        <v>3.4305240939613846E-15</v>
      </c>
      <c r="CG76" s="11">
        <f t="shared" si="215"/>
        <v>-1</v>
      </c>
      <c r="CH76" s="10">
        <f t="shared" si="216"/>
        <v>0.19509032201610671</v>
      </c>
      <c r="CI76" s="11">
        <f t="shared" si="217"/>
        <v>0.98078528040323476</v>
      </c>
      <c r="CJ76" s="10">
        <f t="shared" si="218"/>
        <v>-0.38268343236510483</v>
      </c>
      <c r="CK76" s="11">
        <f t="shared" si="219"/>
        <v>-0.92387953251128052</v>
      </c>
      <c r="CL76" s="10">
        <f t="shared" si="220"/>
        <v>0.55557023301960029</v>
      </c>
      <c r="CM76" s="11">
        <f t="shared" si="221"/>
        <v>0.83146961230254646</v>
      </c>
      <c r="CN76" s="10">
        <f t="shared" si="222"/>
        <v>-0.70710678118653281</v>
      </c>
      <c r="CO76" s="11">
        <f t="shared" si="223"/>
        <v>-0.70710678118656223</v>
      </c>
      <c r="CP76" s="10">
        <f t="shared" si="224"/>
        <v>0.83146961230253913</v>
      </c>
      <c r="CQ76" s="11">
        <f t="shared" si="225"/>
        <v>0.55557023301961139</v>
      </c>
      <c r="CR76" s="10">
        <f t="shared" si="226"/>
        <v>-0.92387953251128629</v>
      </c>
      <c r="CS76" s="11">
        <f t="shared" si="227"/>
        <v>-0.38268343236509078</v>
      </c>
      <c r="CT76" s="10">
        <f t="shared" si="228"/>
        <v>0.98078528040323221</v>
      </c>
      <c r="CU76" s="11">
        <f t="shared" si="229"/>
        <v>0.19509032201611967</v>
      </c>
      <c r="CV76" s="10">
        <f t="shared" si="230"/>
        <v>-1</v>
      </c>
      <c r="CW76" s="11">
        <f t="shared" si="231"/>
        <v>-9.800970798834463E-15</v>
      </c>
      <c r="CX76" s="10">
        <f t="shared" si="232"/>
        <v>0.98078528040323598</v>
      </c>
      <c r="CY76" s="11">
        <f t="shared" si="233"/>
        <v>-0.19509032201610046</v>
      </c>
      <c r="CZ76" s="10">
        <f t="shared" si="234"/>
        <v>-0.92387953251128296</v>
      </c>
      <c r="DA76" s="11">
        <f t="shared" si="235"/>
        <v>0.38268343236509894</v>
      </c>
      <c r="DB76" s="10">
        <f t="shared" si="236"/>
        <v>0.83146961230255001</v>
      </c>
      <c r="DC76" s="11">
        <f t="shared" si="237"/>
        <v>-0.55557023301959507</v>
      </c>
      <c r="DD76" s="10">
        <f t="shared" si="238"/>
        <v>-0.70710678118654668</v>
      </c>
      <c r="DE76" s="11">
        <f t="shared" si="239"/>
        <v>0.70710678118654835</v>
      </c>
      <c r="DF76" s="10">
        <f t="shared" si="240"/>
        <v>0.55557023301959296</v>
      </c>
      <c r="DG76" s="11">
        <f t="shared" si="241"/>
        <v>-0.83146961230255134</v>
      </c>
      <c r="DH76" s="10">
        <f t="shared" si="242"/>
        <v>-0.38268343236509667</v>
      </c>
      <c r="DI76" s="11">
        <f t="shared" si="243"/>
        <v>0.92387953251128385</v>
      </c>
      <c r="DJ76" s="10">
        <f t="shared" si="244"/>
        <v>0.19509032201612592</v>
      </c>
      <c r="DK76" s="11">
        <f t="shared" si="245"/>
        <v>-0.98078528040323087</v>
      </c>
      <c r="DL76" s="10">
        <f t="shared" si="246"/>
        <v>-1.6171417503707541E-14</v>
      </c>
      <c r="DM76" s="11">
        <f t="shared" si="247"/>
        <v>1</v>
      </c>
      <c r="DN76" s="10">
        <f t="shared" si="248"/>
        <v>-0.19509032201612209</v>
      </c>
      <c r="DO76" s="11">
        <f t="shared" si="249"/>
        <v>-0.98078528040323165</v>
      </c>
      <c r="DP76" s="10">
        <f t="shared" si="250"/>
        <v>0.38268343236509306</v>
      </c>
      <c r="DQ76" s="11">
        <f t="shared" si="251"/>
        <v>0.92387953251128541</v>
      </c>
      <c r="DR76" s="10">
        <f t="shared" si="252"/>
        <v>-0.55557023301958974</v>
      </c>
      <c r="DS76" s="11">
        <f t="shared" si="253"/>
        <v>-0.83146961230255356</v>
      </c>
      <c r="DT76" s="10">
        <f t="shared" si="254"/>
        <v>0.70710678118652381</v>
      </c>
      <c r="DU76" s="11">
        <f t="shared" si="255"/>
        <v>0.70710678118657122</v>
      </c>
      <c r="DV76" s="10">
        <f t="shared" si="256"/>
        <v>-0.8314696123025479</v>
      </c>
      <c r="DW76" s="11">
        <f t="shared" si="257"/>
        <v>-0.55557023301959829</v>
      </c>
      <c r="DX76" s="10">
        <f t="shared" si="258"/>
        <v>0.92387953251128141</v>
      </c>
      <c r="DY76" s="11">
        <f t="shared" si="259"/>
        <v>0.38268343236510255</v>
      </c>
      <c r="DZ76" s="10">
        <f t="shared" si="260"/>
        <v>-0.98078528040322965</v>
      </c>
      <c r="EA76" s="11">
        <f t="shared" si="261"/>
        <v>-0.19509032201613216</v>
      </c>
      <c r="EB76" s="10">
        <f t="shared" si="262"/>
        <v>1</v>
      </c>
      <c r="EC76" s="11">
        <f t="shared" si="263"/>
        <v>-5.8798452218233876E-15</v>
      </c>
    </row>
    <row r="77" spans="1:133">
      <c r="A77">
        <v>69</v>
      </c>
      <c r="B77" s="6">
        <f>PSK!D75</f>
        <v>0.92387953251128696</v>
      </c>
      <c r="C77" s="2"/>
      <c r="D77" s="10">
        <f t="shared" si="134"/>
        <v>1</v>
      </c>
      <c r="E77" s="11">
        <f t="shared" si="135"/>
        <v>0</v>
      </c>
      <c r="F77" s="10">
        <f t="shared" si="136"/>
        <v>-0.97003125319454397</v>
      </c>
      <c r="G77" s="11">
        <f t="shared" si="137"/>
        <v>0.24298017990326382</v>
      </c>
      <c r="H77" s="10">
        <f t="shared" si="138"/>
        <v>0.88192126434835505</v>
      </c>
      <c r="I77" s="11">
        <f t="shared" si="139"/>
        <v>-0.47139673682599753</v>
      </c>
      <c r="J77" s="10">
        <f t="shared" si="140"/>
        <v>-0.74095112535495988</v>
      </c>
      <c r="K77" s="11">
        <f t="shared" si="141"/>
        <v>0.67155895484701755</v>
      </c>
      <c r="L77" s="10">
        <f t="shared" si="142"/>
        <v>0.55557023301960251</v>
      </c>
      <c r="M77" s="11">
        <f t="shared" si="143"/>
        <v>-0.83146961230254501</v>
      </c>
      <c r="N77" s="10">
        <f t="shared" si="144"/>
        <v>-0.33688985339221955</v>
      </c>
      <c r="O77" s="11">
        <f t="shared" si="145"/>
        <v>0.94154406518302092</v>
      </c>
      <c r="P77" s="10">
        <f t="shared" si="146"/>
        <v>9.8017140329562824E-2</v>
      </c>
      <c r="Q77" s="11">
        <f t="shared" si="147"/>
        <v>-0.99518472667219671</v>
      </c>
      <c r="R77" s="10">
        <f t="shared" si="148"/>
        <v>0.14673047445536033</v>
      </c>
      <c r="S77" s="11">
        <f t="shared" si="149"/>
        <v>0.98917650996478124</v>
      </c>
      <c r="T77" s="10">
        <f t="shared" si="150"/>
        <v>-0.38268343236508923</v>
      </c>
      <c r="U77" s="11">
        <f t="shared" si="151"/>
        <v>-0.92387953251128696</v>
      </c>
      <c r="V77" s="10">
        <f t="shared" si="152"/>
        <v>0.59569930449243347</v>
      </c>
      <c r="W77" s="11">
        <f t="shared" si="153"/>
        <v>0.80320753148064483</v>
      </c>
      <c r="X77" s="10">
        <f t="shared" si="154"/>
        <v>-0.77301045336273755</v>
      </c>
      <c r="Y77" s="11">
        <f t="shared" si="155"/>
        <v>-0.63439328416364471</v>
      </c>
      <c r="Z77" s="10">
        <f t="shared" si="156"/>
        <v>0.90398929312344112</v>
      </c>
      <c r="AA77" s="11">
        <f t="shared" si="157"/>
        <v>0.42755509343028686</v>
      </c>
      <c r="AB77" s="10">
        <f t="shared" si="158"/>
        <v>-0.98078528040322954</v>
      </c>
      <c r="AC77" s="11">
        <f t="shared" si="159"/>
        <v>-0.19509032201613266</v>
      </c>
      <c r="AD77" s="10">
        <f t="shared" si="160"/>
        <v>0.99879545620517218</v>
      </c>
      <c r="AE77" s="11">
        <f t="shared" si="161"/>
        <v>-4.9067674327421457E-2</v>
      </c>
      <c r="AF77" s="10">
        <f t="shared" si="162"/>
        <v>-0.95694033573220971</v>
      </c>
      <c r="AG77" s="11">
        <f t="shared" si="163"/>
        <v>0.29028467725445967</v>
      </c>
      <c r="AH77" s="10">
        <f t="shared" si="164"/>
        <v>0.85772861000027678</v>
      </c>
      <c r="AI77" s="11">
        <f t="shared" si="165"/>
        <v>-0.51410274419321389</v>
      </c>
      <c r="AJ77" s="10">
        <f t="shared" si="166"/>
        <v>-0.70710678118654835</v>
      </c>
      <c r="AK77" s="11">
        <f t="shared" si="167"/>
        <v>0.70710678118654668</v>
      </c>
      <c r="AL77" s="10">
        <f t="shared" si="168"/>
        <v>0.51410274419322211</v>
      </c>
      <c r="AM77" s="11">
        <f t="shared" si="169"/>
        <v>-0.8577286100002719</v>
      </c>
      <c r="AN77" s="10">
        <f t="shared" si="170"/>
        <v>-0.290284677254462</v>
      </c>
      <c r="AO77" s="11">
        <f t="shared" si="171"/>
        <v>0.95694033573220894</v>
      </c>
      <c r="AP77" s="10">
        <f t="shared" si="172"/>
        <v>4.9067674327430998E-2</v>
      </c>
      <c r="AQ77" s="11">
        <f t="shared" si="173"/>
        <v>-0.99879545620517174</v>
      </c>
      <c r="AR77" s="10">
        <f t="shared" si="174"/>
        <v>0.19509032201613025</v>
      </c>
      <c r="AS77" s="11">
        <f t="shared" si="175"/>
        <v>0.9807852804032301</v>
      </c>
      <c r="AT77" s="10">
        <f t="shared" si="176"/>
        <v>-0.42755509343028464</v>
      </c>
      <c r="AU77" s="11">
        <f t="shared" si="177"/>
        <v>-0.90398929312344212</v>
      </c>
      <c r="AV77" s="10">
        <f t="shared" si="178"/>
        <v>0.63439328416363738</v>
      </c>
      <c r="AW77" s="11">
        <f t="shared" si="179"/>
        <v>0.77301045336274365</v>
      </c>
      <c r="AX77" s="10">
        <f t="shared" si="180"/>
        <v>-0.80320753148063906</v>
      </c>
      <c r="AY77" s="11">
        <f t="shared" si="181"/>
        <v>-0.59569930449244113</v>
      </c>
      <c r="AZ77" s="10">
        <f t="shared" si="182"/>
        <v>0.9238795325112833</v>
      </c>
      <c r="BA77" s="11">
        <f t="shared" si="183"/>
        <v>0.38268343236509805</v>
      </c>
      <c r="BB77" s="10">
        <f t="shared" si="184"/>
        <v>-0.9891765099647819</v>
      </c>
      <c r="BC77" s="11">
        <f t="shared" si="185"/>
        <v>-0.14673047445535572</v>
      </c>
      <c r="BD77" s="10">
        <f t="shared" si="186"/>
        <v>0.99518472667219626</v>
      </c>
      <c r="BE77" s="11">
        <f t="shared" si="187"/>
        <v>-9.8017140329567459E-2</v>
      </c>
      <c r="BF77" s="10">
        <f t="shared" si="188"/>
        <v>-0.94154406518302292</v>
      </c>
      <c r="BG77" s="11">
        <f t="shared" si="189"/>
        <v>0.33688985339221394</v>
      </c>
      <c r="BH77" s="10">
        <f t="shared" si="190"/>
        <v>0.83146961230254846</v>
      </c>
      <c r="BI77" s="11">
        <f t="shared" si="191"/>
        <v>-0.55557023301959751</v>
      </c>
      <c r="BJ77" s="10">
        <f t="shared" si="192"/>
        <v>-0.67155895484702199</v>
      </c>
      <c r="BK77" s="11">
        <f t="shared" si="193"/>
        <v>0.74095112535495578</v>
      </c>
      <c r="BL77" s="10">
        <f t="shared" si="194"/>
        <v>0.4713967368260138</v>
      </c>
      <c r="BM77" s="11">
        <f t="shared" si="195"/>
        <v>-0.88192126434834639</v>
      </c>
      <c r="BN77" s="10">
        <f t="shared" si="196"/>
        <v>-0.24298017990326706</v>
      </c>
      <c r="BO77" s="11">
        <f t="shared" si="197"/>
        <v>0.9700312531945432</v>
      </c>
      <c r="BP77" s="10">
        <f t="shared" si="198"/>
        <v>2.4504053300344886E-15</v>
      </c>
      <c r="BQ77" s="11">
        <f t="shared" si="199"/>
        <v>-1</v>
      </c>
      <c r="BR77" s="10">
        <f t="shared" si="200"/>
        <v>0.24298017990326229</v>
      </c>
      <c r="BS77" s="11">
        <f t="shared" si="201"/>
        <v>0.97003125319454442</v>
      </c>
      <c r="BT77" s="10">
        <f t="shared" si="202"/>
        <v>-0.47139673682599692</v>
      </c>
      <c r="BU77" s="11">
        <f t="shared" si="203"/>
        <v>-0.88192126434835538</v>
      </c>
      <c r="BV77" s="10">
        <f t="shared" si="204"/>
        <v>0.67155895484700789</v>
      </c>
      <c r="BW77" s="11">
        <f t="shared" si="205"/>
        <v>0.74095112535496865</v>
      </c>
      <c r="BX77" s="10">
        <f t="shared" si="206"/>
        <v>-0.83146961230254568</v>
      </c>
      <c r="BY77" s="11">
        <f t="shared" si="207"/>
        <v>-0.55557023301960151</v>
      </c>
      <c r="BZ77" s="10">
        <f t="shared" si="208"/>
        <v>0.94154406518302136</v>
      </c>
      <c r="CA77" s="11">
        <f t="shared" si="209"/>
        <v>0.33688985339221855</v>
      </c>
      <c r="CB77" s="10">
        <f t="shared" si="210"/>
        <v>-0.99518472667219438</v>
      </c>
      <c r="CC77" s="11">
        <f t="shared" si="211"/>
        <v>-9.8017140329586486E-2</v>
      </c>
      <c r="CD77" s="10">
        <f t="shared" si="212"/>
        <v>0.98917650996478257</v>
      </c>
      <c r="CE77" s="11">
        <f t="shared" si="213"/>
        <v>-0.1467304744553509</v>
      </c>
      <c r="CF77" s="10">
        <f t="shared" si="214"/>
        <v>-0.92387953251128518</v>
      </c>
      <c r="CG77" s="11">
        <f t="shared" si="215"/>
        <v>0.3826834323650935</v>
      </c>
      <c r="CH77" s="10">
        <f t="shared" si="216"/>
        <v>0.80320753148065049</v>
      </c>
      <c r="CI77" s="11">
        <f t="shared" si="217"/>
        <v>-0.59569930449242581</v>
      </c>
      <c r="CJ77" s="10">
        <f t="shared" si="218"/>
        <v>-0.63439328416364116</v>
      </c>
      <c r="CK77" s="11">
        <f t="shared" si="219"/>
        <v>0.77301045336274055</v>
      </c>
      <c r="CL77" s="10">
        <f t="shared" si="220"/>
        <v>0.42755509343028908</v>
      </c>
      <c r="CM77" s="11">
        <f t="shared" si="221"/>
        <v>-0.90398929312344001</v>
      </c>
      <c r="CN77" s="10">
        <f t="shared" si="222"/>
        <v>-0.19509032201614898</v>
      </c>
      <c r="CO77" s="11">
        <f t="shared" si="223"/>
        <v>0.98078528040322632</v>
      </c>
      <c r="CP77" s="10">
        <f t="shared" si="224"/>
        <v>-4.9067674327411909E-2</v>
      </c>
      <c r="CQ77" s="11">
        <f t="shared" si="225"/>
        <v>-0.99879545620517274</v>
      </c>
      <c r="CR77" s="10">
        <f t="shared" si="226"/>
        <v>0.29028467725444368</v>
      </c>
      <c r="CS77" s="11">
        <f t="shared" si="227"/>
        <v>0.95694033573221449</v>
      </c>
      <c r="CT77" s="10">
        <f t="shared" si="228"/>
        <v>-0.51410274419321789</v>
      </c>
      <c r="CU77" s="11">
        <f t="shared" si="229"/>
        <v>-0.85772861000027434</v>
      </c>
      <c r="CV77" s="10">
        <f t="shared" si="230"/>
        <v>0.70710678118653492</v>
      </c>
      <c r="CW77" s="11">
        <f t="shared" si="231"/>
        <v>0.70710678118656012</v>
      </c>
      <c r="CX77" s="10">
        <f t="shared" si="232"/>
        <v>-0.85772861000025602</v>
      </c>
      <c r="CY77" s="11">
        <f t="shared" si="233"/>
        <v>-0.51410274419324853</v>
      </c>
      <c r="CZ77" s="10">
        <f t="shared" si="234"/>
        <v>0.95694033573221238</v>
      </c>
      <c r="DA77" s="11">
        <f t="shared" si="235"/>
        <v>0.29028467725445073</v>
      </c>
      <c r="DB77" s="10">
        <f t="shared" si="236"/>
        <v>-0.99879545620517229</v>
      </c>
      <c r="DC77" s="11">
        <f t="shared" si="237"/>
        <v>-4.9067674327419257E-2</v>
      </c>
      <c r="DD77" s="10">
        <f t="shared" si="238"/>
        <v>0.98078528040322777</v>
      </c>
      <c r="DE77" s="11">
        <f t="shared" si="239"/>
        <v>-0.19509032201614179</v>
      </c>
      <c r="DF77" s="10">
        <f t="shared" si="240"/>
        <v>-0.90398929312344312</v>
      </c>
      <c r="DG77" s="11">
        <f t="shared" si="241"/>
        <v>0.42755509343028242</v>
      </c>
      <c r="DH77" s="10">
        <f t="shared" si="242"/>
        <v>0.77301045336274521</v>
      </c>
      <c r="DI77" s="11">
        <f t="shared" si="243"/>
        <v>-0.63439328416363538</v>
      </c>
      <c r="DJ77" s="10">
        <f t="shared" si="244"/>
        <v>-0.59569930449243169</v>
      </c>
      <c r="DK77" s="11">
        <f t="shared" si="245"/>
        <v>0.80320753148064605</v>
      </c>
      <c r="DL77" s="10">
        <f t="shared" si="246"/>
        <v>0.38268343236510027</v>
      </c>
      <c r="DM77" s="11">
        <f t="shared" si="247"/>
        <v>-0.92387953251128241</v>
      </c>
      <c r="DN77" s="10">
        <f t="shared" si="248"/>
        <v>-0.14673047445538628</v>
      </c>
      <c r="DO77" s="11">
        <f t="shared" si="249"/>
        <v>0.98917650996477735</v>
      </c>
      <c r="DP77" s="10">
        <f t="shared" si="250"/>
        <v>-9.8017140329550875E-2</v>
      </c>
      <c r="DQ77" s="11">
        <f t="shared" si="251"/>
        <v>-0.99518472667219782</v>
      </c>
      <c r="DR77" s="10">
        <f t="shared" si="252"/>
        <v>0.33688985339219824</v>
      </c>
      <c r="DS77" s="11">
        <f t="shared" si="253"/>
        <v>0.94154406518302858</v>
      </c>
      <c r="DT77" s="10">
        <f t="shared" si="254"/>
        <v>-0.55557023301957187</v>
      </c>
      <c r="DU77" s="11">
        <f t="shared" si="255"/>
        <v>-0.83146961230256555</v>
      </c>
      <c r="DV77" s="10">
        <f t="shared" si="256"/>
        <v>0.74095112535496366</v>
      </c>
      <c r="DW77" s="11">
        <f t="shared" si="257"/>
        <v>0.67155895484701333</v>
      </c>
      <c r="DX77" s="10">
        <f t="shared" si="258"/>
        <v>-0.88192126434835194</v>
      </c>
      <c r="DY77" s="11">
        <f t="shared" si="259"/>
        <v>-0.47139673682600342</v>
      </c>
      <c r="DZ77" s="10">
        <f t="shared" si="260"/>
        <v>0.97003125319454608</v>
      </c>
      <c r="EA77" s="11">
        <f t="shared" si="261"/>
        <v>0.24298017990325566</v>
      </c>
      <c r="EB77" s="10">
        <f t="shared" si="262"/>
        <v>-1</v>
      </c>
      <c r="EC77" s="11">
        <f t="shared" si="263"/>
        <v>-4.9008106600689771E-15</v>
      </c>
    </row>
    <row r="78" spans="1:133">
      <c r="A78">
        <v>70</v>
      </c>
      <c r="B78" s="6">
        <f>PSK!D76</f>
        <v>0.70710678118654891</v>
      </c>
      <c r="C78" s="2"/>
      <c r="D78" s="10">
        <f t="shared" si="134"/>
        <v>1</v>
      </c>
      <c r="E78" s="11">
        <f t="shared" si="135"/>
        <v>0</v>
      </c>
      <c r="F78" s="10">
        <f t="shared" si="136"/>
        <v>-0.95694033573220894</v>
      </c>
      <c r="G78" s="11">
        <f t="shared" si="137"/>
        <v>0.29028467725446211</v>
      </c>
      <c r="H78" s="10">
        <f t="shared" si="138"/>
        <v>0.83146961230254546</v>
      </c>
      <c r="I78" s="11">
        <f t="shared" si="139"/>
        <v>-0.55557023301960184</v>
      </c>
      <c r="J78" s="10">
        <f t="shared" si="140"/>
        <v>-0.63439328416364538</v>
      </c>
      <c r="K78" s="11">
        <f t="shared" si="141"/>
        <v>0.7730104533627371</v>
      </c>
      <c r="L78" s="10">
        <f t="shared" si="142"/>
        <v>0.38268343236509067</v>
      </c>
      <c r="M78" s="11">
        <f t="shared" si="143"/>
        <v>-0.92387953251128641</v>
      </c>
      <c r="N78" s="10">
        <f t="shared" si="144"/>
        <v>-9.8017140329562699E-2</v>
      </c>
      <c r="O78" s="11">
        <f t="shared" si="145"/>
        <v>0.99518472667219671</v>
      </c>
      <c r="P78" s="10">
        <f t="shared" si="146"/>
        <v>-0.19509032201612858</v>
      </c>
      <c r="Q78" s="11">
        <f t="shared" si="147"/>
        <v>-0.98078528040323043</v>
      </c>
      <c r="R78" s="10">
        <f t="shared" si="148"/>
        <v>0.47139673682599692</v>
      </c>
      <c r="S78" s="11">
        <f t="shared" si="149"/>
        <v>0.88192126434835538</v>
      </c>
      <c r="T78" s="10">
        <f t="shared" si="150"/>
        <v>-0.70710678118654613</v>
      </c>
      <c r="U78" s="11">
        <f t="shared" si="151"/>
        <v>-0.70710678118654891</v>
      </c>
      <c r="V78" s="10">
        <f t="shared" si="152"/>
        <v>0.88192126434835527</v>
      </c>
      <c r="W78" s="11">
        <f t="shared" si="153"/>
        <v>0.47139673682599725</v>
      </c>
      <c r="X78" s="10">
        <f t="shared" si="154"/>
        <v>-0.98078528040322965</v>
      </c>
      <c r="Y78" s="11">
        <f t="shared" si="155"/>
        <v>-0.19509032201613241</v>
      </c>
      <c r="Z78" s="10">
        <f t="shared" si="156"/>
        <v>0.99518472667219737</v>
      </c>
      <c r="AA78" s="11">
        <f t="shared" si="157"/>
        <v>-9.8017140329555275E-2</v>
      </c>
      <c r="AB78" s="10">
        <f t="shared" si="158"/>
        <v>-0.92387953251128652</v>
      </c>
      <c r="AC78" s="11">
        <f t="shared" si="159"/>
        <v>0.38268343236509034</v>
      </c>
      <c r="AD78" s="10">
        <f t="shared" si="160"/>
        <v>0.77301045336273733</v>
      </c>
      <c r="AE78" s="11">
        <f t="shared" si="161"/>
        <v>-0.63439328416364504</v>
      </c>
      <c r="AF78" s="10">
        <f t="shared" si="162"/>
        <v>-0.55557023301960362</v>
      </c>
      <c r="AG78" s="11">
        <f t="shared" si="163"/>
        <v>0.83146961230254435</v>
      </c>
      <c r="AH78" s="10">
        <f t="shared" si="164"/>
        <v>0.29028467725446505</v>
      </c>
      <c r="AI78" s="11">
        <f t="shared" si="165"/>
        <v>-0.95694033573220805</v>
      </c>
      <c r="AJ78" s="10">
        <f t="shared" si="166"/>
        <v>-3.9203666354903355E-15</v>
      </c>
      <c r="AK78" s="11">
        <f t="shared" si="167"/>
        <v>1</v>
      </c>
      <c r="AL78" s="10">
        <f t="shared" si="168"/>
        <v>-0.29028467725446433</v>
      </c>
      <c r="AM78" s="11">
        <f t="shared" si="169"/>
        <v>-0.95694033573220827</v>
      </c>
      <c r="AN78" s="10">
        <f t="shared" si="170"/>
        <v>0.55557023301960295</v>
      </c>
      <c r="AO78" s="11">
        <f t="shared" si="171"/>
        <v>0.83146961230254468</v>
      </c>
      <c r="AP78" s="10">
        <f t="shared" si="172"/>
        <v>-0.77301045336273677</v>
      </c>
      <c r="AQ78" s="11">
        <f t="shared" si="173"/>
        <v>-0.63439328416364571</v>
      </c>
      <c r="AR78" s="10">
        <f t="shared" si="174"/>
        <v>0.92387953251128352</v>
      </c>
      <c r="AS78" s="11">
        <f t="shared" si="175"/>
        <v>0.38268343236509761</v>
      </c>
      <c r="AT78" s="10">
        <f t="shared" si="176"/>
        <v>-0.9951847266721966</v>
      </c>
      <c r="AU78" s="11">
        <f t="shared" si="177"/>
        <v>-9.8017140329563074E-2</v>
      </c>
      <c r="AV78" s="10">
        <f t="shared" si="178"/>
        <v>0.98078528040323254</v>
      </c>
      <c r="AW78" s="11">
        <f t="shared" si="179"/>
        <v>-0.19509032201611776</v>
      </c>
      <c r="AX78" s="10">
        <f t="shared" si="180"/>
        <v>-0.88192126434835727</v>
      </c>
      <c r="AY78" s="11">
        <f t="shared" si="181"/>
        <v>0.47139673682599348</v>
      </c>
      <c r="AZ78" s="10">
        <f t="shared" si="182"/>
        <v>0.70710678118654668</v>
      </c>
      <c r="BA78" s="11">
        <f t="shared" si="183"/>
        <v>-0.70710678118654835</v>
      </c>
      <c r="BB78" s="10">
        <f t="shared" si="184"/>
        <v>-0.47139673682599131</v>
      </c>
      <c r="BC78" s="11">
        <f t="shared" si="185"/>
        <v>0.88192126434835838</v>
      </c>
      <c r="BD78" s="10">
        <f t="shared" si="186"/>
        <v>0.1950903220161293</v>
      </c>
      <c r="BE78" s="11">
        <f t="shared" si="187"/>
        <v>-0.98078528040323021</v>
      </c>
      <c r="BF78" s="10">
        <f t="shared" si="188"/>
        <v>9.8017140329551361E-2</v>
      </c>
      <c r="BG78" s="11">
        <f t="shared" si="189"/>
        <v>0.99518472667219782</v>
      </c>
      <c r="BH78" s="10">
        <f t="shared" si="190"/>
        <v>-0.38268343236508673</v>
      </c>
      <c r="BI78" s="11">
        <f t="shared" si="191"/>
        <v>-0.92387953251128807</v>
      </c>
      <c r="BJ78" s="10">
        <f t="shared" si="192"/>
        <v>0.6343932841636476</v>
      </c>
      <c r="BK78" s="11">
        <f t="shared" si="193"/>
        <v>0.77301045336273522</v>
      </c>
      <c r="BL78" s="10">
        <f t="shared" si="194"/>
        <v>-0.83146961230254213</v>
      </c>
      <c r="BM78" s="11">
        <f t="shared" si="195"/>
        <v>-0.55557023301960684</v>
      </c>
      <c r="BN78" s="10">
        <f t="shared" si="196"/>
        <v>0.95694033573220483</v>
      </c>
      <c r="BO78" s="11">
        <f t="shared" si="197"/>
        <v>0.2902846772544756</v>
      </c>
      <c r="BP78" s="10">
        <f t="shared" si="198"/>
        <v>-1</v>
      </c>
      <c r="BQ78" s="11">
        <f t="shared" si="199"/>
        <v>-7.840733270980671E-15</v>
      </c>
      <c r="BR78" s="10">
        <f t="shared" si="200"/>
        <v>0.95694033573220938</v>
      </c>
      <c r="BS78" s="11">
        <f t="shared" si="201"/>
        <v>-0.29028467725446055</v>
      </c>
      <c r="BT78" s="10">
        <f t="shared" si="202"/>
        <v>-0.8314696123025429</v>
      </c>
      <c r="BU78" s="11">
        <f t="shared" si="203"/>
        <v>0.55557023301960562</v>
      </c>
      <c r="BV78" s="10">
        <f t="shared" si="204"/>
        <v>0.63439328416364871</v>
      </c>
      <c r="BW78" s="11">
        <f t="shared" si="205"/>
        <v>-0.77301045336273433</v>
      </c>
      <c r="BX78" s="10">
        <f t="shared" si="206"/>
        <v>-0.38268343236508806</v>
      </c>
      <c r="BY78" s="11">
        <f t="shared" si="207"/>
        <v>0.9238795325112874</v>
      </c>
      <c r="BZ78" s="10">
        <f t="shared" si="208"/>
        <v>9.8017140329566974E-2</v>
      </c>
      <c r="CA78" s="11">
        <f t="shared" si="209"/>
        <v>-0.99518472667219626</v>
      </c>
      <c r="CB78" s="10">
        <f t="shared" si="210"/>
        <v>0.19509032201612786</v>
      </c>
      <c r="CC78" s="11">
        <f t="shared" si="211"/>
        <v>0.98078528040323054</v>
      </c>
      <c r="CD78" s="10">
        <f t="shared" si="212"/>
        <v>-0.47139673682598998</v>
      </c>
      <c r="CE78" s="11">
        <f t="shared" si="213"/>
        <v>-0.88192126434835916</v>
      </c>
      <c r="CF78" s="10">
        <f t="shared" si="214"/>
        <v>0.70710678118653558</v>
      </c>
      <c r="CG78" s="11">
        <f t="shared" si="215"/>
        <v>0.70710678118655945</v>
      </c>
      <c r="CH78" s="10">
        <f t="shared" si="216"/>
        <v>-0.88192126434834317</v>
      </c>
      <c r="CI78" s="11">
        <f t="shared" si="217"/>
        <v>-0.47139673682601985</v>
      </c>
      <c r="CJ78" s="10">
        <f t="shared" si="218"/>
        <v>0.98078528040322943</v>
      </c>
      <c r="CK78" s="11">
        <f t="shared" si="219"/>
        <v>0.19509032201613313</v>
      </c>
      <c r="CL78" s="10">
        <f t="shared" si="220"/>
        <v>-0.99518472667219815</v>
      </c>
      <c r="CM78" s="11">
        <f t="shared" si="221"/>
        <v>9.8017140329547461E-2</v>
      </c>
      <c r="CN78" s="10">
        <f t="shared" si="222"/>
        <v>0.92387953251129495</v>
      </c>
      <c r="CO78" s="11">
        <f t="shared" si="223"/>
        <v>-0.38268343236506996</v>
      </c>
      <c r="CP78" s="10">
        <f t="shared" si="224"/>
        <v>-0.77301045336273777</v>
      </c>
      <c r="CQ78" s="11">
        <f t="shared" si="225"/>
        <v>0.63439328416364449</v>
      </c>
      <c r="CR78" s="10">
        <f t="shared" si="226"/>
        <v>0.55557023301961017</v>
      </c>
      <c r="CS78" s="11">
        <f t="shared" si="227"/>
        <v>-0.83146961230254002</v>
      </c>
      <c r="CT78" s="10">
        <f t="shared" si="228"/>
        <v>-0.29028467725445212</v>
      </c>
      <c r="CU78" s="11">
        <f t="shared" si="229"/>
        <v>0.95694033573221193</v>
      </c>
      <c r="CV78" s="10">
        <f t="shared" si="230"/>
        <v>-2.4497548087309973E-15</v>
      </c>
      <c r="CW78" s="11">
        <f t="shared" si="231"/>
        <v>-1</v>
      </c>
      <c r="CX78" s="10">
        <f t="shared" si="232"/>
        <v>0.29028467725445684</v>
      </c>
      <c r="CY78" s="11">
        <f t="shared" si="233"/>
        <v>0.9569403357322106</v>
      </c>
      <c r="CZ78" s="10">
        <f t="shared" si="234"/>
        <v>-0.55557023301961417</v>
      </c>
      <c r="DA78" s="11">
        <f t="shared" si="235"/>
        <v>-0.83146961230253724</v>
      </c>
      <c r="DB78" s="10">
        <f t="shared" si="236"/>
        <v>0.77301045336272278</v>
      </c>
      <c r="DC78" s="11">
        <f t="shared" si="237"/>
        <v>0.6343932841636627</v>
      </c>
      <c r="DD78" s="10">
        <f t="shared" si="238"/>
        <v>-0.92387953251128596</v>
      </c>
      <c r="DE78" s="11">
        <f t="shared" si="239"/>
        <v>-0.38268343236509167</v>
      </c>
      <c r="DF78" s="10">
        <f t="shared" si="240"/>
        <v>0.99518472667219593</v>
      </c>
      <c r="DG78" s="11">
        <f t="shared" si="241"/>
        <v>9.8017140329570873E-2</v>
      </c>
      <c r="DH78" s="10">
        <f t="shared" si="242"/>
        <v>-0.98078528040323409</v>
      </c>
      <c r="DI78" s="11">
        <f t="shared" si="243"/>
        <v>0.19509032201611007</v>
      </c>
      <c r="DJ78" s="10">
        <f t="shared" si="244"/>
        <v>0.88192126434835427</v>
      </c>
      <c r="DK78" s="11">
        <f t="shared" si="245"/>
        <v>-0.47139673682599909</v>
      </c>
      <c r="DL78" s="10">
        <f t="shared" si="246"/>
        <v>-0.70710678118655224</v>
      </c>
      <c r="DM78" s="11">
        <f t="shared" si="247"/>
        <v>0.7071067811865428</v>
      </c>
      <c r="DN78" s="10">
        <f t="shared" si="248"/>
        <v>0.47139673682601074</v>
      </c>
      <c r="DO78" s="11">
        <f t="shared" si="249"/>
        <v>-0.88192126434834806</v>
      </c>
      <c r="DP78" s="10">
        <f t="shared" si="250"/>
        <v>-0.19509032201612303</v>
      </c>
      <c r="DQ78" s="11">
        <f t="shared" si="251"/>
        <v>0.98078528040323154</v>
      </c>
      <c r="DR78" s="10">
        <f t="shared" si="252"/>
        <v>-9.8017140329557703E-2</v>
      </c>
      <c r="DS78" s="11">
        <f t="shared" si="253"/>
        <v>-0.99518472667219715</v>
      </c>
      <c r="DT78" s="10">
        <f t="shared" si="254"/>
        <v>0.38268343236507946</v>
      </c>
      <c r="DU78" s="11">
        <f t="shared" si="255"/>
        <v>0.92387953251129107</v>
      </c>
      <c r="DV78" s="10">
        <f t="shared" si="256"/>
        <v>-0.63439328416365248</v>
      </c>
      <c r="DW78" s="11">
        <f t="shared" si="257"/>
        <v>-0.77301045336273122</v>
      </c>
      <c r="DX78" s="10">
        <f t="shared" si="258"/>
        <v>0.83146961230252991</v>
      </c>
      <c r="DY78" s="11">
        <f t="shared" si="259"/>
        <v>0.55557023301962516</v>
      </c>
      <c r="DZ78" s="10">
        <f t="shared" si="260"/>
        <v>-0.95694033573220671</v>
      </c>
      <c r="EA78" s="11">
        <f t="shared" si="261"/>
        <v>-0.29028467725446949</v>
      </c>
      <c r="EB78" s="10">
        <f t="shared" si="262"/>
        <v>1</v>
      </c>
      <c r="EC78" s="11">
        <f t="shared" si="263"/>
        <v>1.5681466541961342E-14</v>
      </c>
    </row>
    <row r="79" spans="1:133">
      <c r="A79">
        <v>71</v>
      </c>
      <c r="B79" s="6">
        <f>PSK!D77</f>
        <v>0.38268343236508956</v>
      </c>
      <c r="C79" s="2"/>
      <c r="D79" s="10">
        <f t="shared" si="134"/>
        <v>1</v>
      </c>
      <c r="E79" s="11">
        <f t="shared" si="135"/>
        <v>0</v>
      </c>
      <c r="F79" s="10">
        <f t="shared" si="136"/>
        <v>-0.94154406518302081</v>
      </c>
      <c r="G79" s="11">
        <f t="shared" si="137"/>
        <v>0.33688985339222011</v>
      </c>
      <c r="H79" s="10">
        <f t="shared" si="138"/>
        <v>0.77301045336273688</v>
      </c>
      <c r="I79" s="11">
        <f t="shared" si="139"/>
        <v>-0.6343932841636456</v>
      </c>
      <c r="J79" s="10">
        <f t="shared" si="140"/>
        <v>-0.51410274419322199</v>
      </c>
      <c r="K79" s="11">
        <f t="shared" si="141"/>
        <v>0.8577286100002719</v>
      </c>
      <c r="L79" s="10">
        <f t="shared" si="142"/>
        <v>0.19509032201612814</v>
      </c>
      <c r="M79" s="11">
        <f t="shared" si="143"/>
        <v>-0.98078528040323043</v>
      </c>
      <c r="N79" s="10">
        <f t="shared" si="144"/>
        <v>0.14673047445536058</v>
      </c>
      <c r="O79" s="11">
        <f t="shared" si="145"/>
        <v>0.98917650996478113</v>
      </c>
      <c r="P79" s="10">
        <f t="shared" si="146"/>
        <v>-0.47139673682599703</v>
      </c>
      <c r="Q79" s="11">
        <f t="shared" si="147"/>
        <v>-0.88192126434835538</v>
      </c>
      <c r="R79" s="10">
        <f t="shared" si="148"/>
        <v>0.74095112535495888</v>
      </c>
      <c r="S79" s="11">
        <f t="shared" si="149"/>
        <v>0.67155895484701855</v>
      </c>
      <c r="T79" s="10">
        <f t="shared" si="150"/>
        <v>-0.92387953251128685</v>
      </c>
      <c r="U79" s="11">
        <f t="shared" si="151"/>
        <v>-0.38268343236508956</v>
      </c>
      <c r="V79" s="10">
        <f t="shared" si="152"/>
        <v>0.99879545620517229</v>
      </c>
      <c r="W79" s="11">
        <f t="shared" si="153"/>
        <v>4.9067674327420846E-2</v>
      </c>
      <c r="X79" s="10">
        <f t="shared" si="154"/>
        <v>-0.9569403357322096</v>
      </c>
      <c r="Y79" s="11">
        <f t="shared" si="155"/>
        <v>0.29028467725446011</v>
      </c>
      <c r="Z79" s="10">
        <f t="shared" si="156"/>
        <v>0.80320753148064816</v>
      </c>
      <c r="AA79" s="11">
        <f t="shared" si="157"/>
        <v>-0.59569930449242903</v>
      </c>
      <c r="AB79" s="10">
        <f t="shared" si="158"/>
        <v>-0.5555702330196034</v>
      </c>
      <c r="AC79" s="11">
        <f t="shared" si="159"/>
        <v>0.83146961230254446</v>
      </c>
      <c r="AD79" s="10">
        <f t="shared" si="160"/>
        <v>0.24298017990326135</v>
      </c>
      <c r="AE79" s="11">
        <f t="shared" si="161"/>
        <v>-0.97003125319454464</v>
      </c>
      <c r="AF79" s="10">
        <f t="shared" si="162"/>
        <v>9.8017140329560146E-2</v>
      </c>
      <c r="AG79" s="11">
        <f t="shared" si="163"/>
        <v>0.99518472667219693</v>
      </c>
      <c r="AH79" s="10">
        <f t="shared" si="164"/>
        <v>-0.42755509343027892</v>
      </c>
      <c r="AI79" s="11">
        <f t="shared" si="165"/>
        <v>-0.90398929312344489</v>
      </c>
      <c r="AJ79" s="10">
        <f t="shared" si="166"/>
        <v>0.70710678118654791</v>
      </c>
      <c r="AK79" s="11">
        <f t="shared" si="167"/>
        <v>0.70710678118654713</v>
      </c>
      <c r="AL79" s="10">
        <f t="shared" si="168"/>
        <v>-0.90398929312344523</v>
      </c>
      <c r="AM79" s="11">
        <f t="shared" si="169"/>
        <v>-0.42755509343027803</v>
      </c>
      <c r="AN79" s="10">
        <f t="shared" si="170"/>
        <v>0.99518472667219637</v>
      </c>
      <c r="AO79" s="11">
        <f t="shared" si="171"/>
        <v>9.8017140329566238E-2</v>
      </c>
      <c r="AP79" s="10">
        <f t="shared" si="172"/>
        <v>-0.97003125319454442</v>
      </c>
      <c r="AQ79" s="11">
        <f t="shared" si="173"/>
        <v>0.24298017990326229</v>
      </c>
      <c r="AR79" s="10">
        <f t="shared" si="174"/>
        <v>0.8314696123025479</v>
      </c>
      <c r="AS79" s="11">
        <f t="shared" si="175"/>
        <v>-0.55557023301959829</v>
      </c>
      <c r="AT79" s="10">
        <f t="shared" si="176"/>
        <v>-0.59569930449242814</v>
      </c>
      <c r="AU79" s="11">
        <f t="shared" si="177"/>
        <v>0.80320753148064872</v>
      </c>
      <c r="AV79" s="10">
        <f t="shared" si="178"/>
        <v>0.29028467725447277</v>
      </c>
      <c r="AW79" s="11">
        <f t="shared" si="179"/>
        <v>-0.95694033573220572</v>
      </c>
      <c r="AX79" s="10">
        <f t="shared" si="180"/>
        <v>4.9067674327404082E-2</v>
      </c>
      <c r="AY79" s="11">
        <f t="shared" si="181"/>
        <v>0.99879545620517307</v>
      </c>
      <c r="AZ79" s="10">
        <f t="shared" si="182"/>
        <v>-0.38268343236508717</v>
      </c>
      <c r="BA79" s="11">
        <f t="shared" si="183"/>
        <v>-0.92387953251128785</v>
      </c>
      <c r="BB79" s="10">
        <f t="shared" si="184"/>
        <v>0.671558954847014</v>
      </c>
      <c r="BC79" s="11">
        <f t="shared" si="185"/>
        <v>0.7409511253549631</v>
      </c>
      <c r="BD79" s="10">
        <f t="shared" si="186"/>
        <v>-0.88192126434835749</v>
      </c>
      <c r="BE79" s="11">
        <f t="shared" si="187"/>
        <v>-0.47139673682599303</v>
      </c>
      <c r="BF79" s="10">
        <f t="shared" si="188"/>
        <v>0.98917650996477924</v>
      </c>
      <c r="BG79" s="11">
        <f t="shared" si="189"/>
        <v>0.14673047445537368</v>
      </c>
      <c r="BH79" s="10">
        <f t="shared" si="190"/>
        <v>-0.98078528040323065</v>
      </c>
      <c r="BI79" s="11">
        <f t="shared" si="191"/>
        <v>0.19509032201612736</v>
      </c>
      <c r="BJ79" s="10">
        <f t="shared" si="192"/>
        <v>0.85772861000027412</v>
      </c>
      <c r="BK79" s="11">
        <f t="shared" si="193"/>
        <v>-0.51410274419321833</v>
      </c>
      <c r="BL79" s="10">
        <f t="shared" si="194"/>
        <v>-0.63439328416365093</v>
      </c>
      <c r="BM79" s="11">
        <f t="shared" si="195"/>
        <v>0.77301045336273244</v>
      </c>
      <c r="BN79" s="10">
        <f t="shared" si="196"/>
        <v>0.3368898533922296</v>
      </c>
      <c r="BO79" s="11">
        <f t="shared" si="197"/>
        <v>-0.94154406518301736</v>
      </c>
      <c r="BP79" s="10">
        <f t="shared" si="198"/>
        <v>9.7979350327515036E-16</v>
      </c>
      <c r="BQ79" s="11">
        <f t="shared" si="199"/>
        <v>1</v>
      </c>
      <c r="BR79" s="10">
        <f t="shared" si="200"/>
        <v>-0.33688985339221805</v>
      </c>
      <c r="BS79" s="11">
        <f t="shared" si="201"/>
        <v>-0.94154406518302147</v>
      </c>
      <c r="BT79" s="10">
        <f t="shared" si="202"/>
        <v>0.63439328416365248</v>
      </c>
      <c r="BU79" s="11">
        <f t="shared" si="203"/>
        <v>0.77301045336273122</v>
      </c>
      <c r="BV79" s="10">
        <f t="shared" si="204"/>
        <v>-0.85772861000026779</v>
      </c>
      <c r="BW79" s="11">
        <f t="shared" si="205"/>
        <v>-0.51410274419322877</v>
      </c>
      <c r="BX79" s="10">
        <f t="shared" si="206"/>
        <v>0.98078528040322821</v>
      </c>
      <c r="BY79" s="11">
        <f t="shared" si="207"/>
        <v>0.19509032201613938</v>
      </c>
      <c r="BZ79" s="10">
        <f t="shared" si="208"/>
        <v>-0.98917650996478101</v>
      </c>
      <c r="CA79" s="11">
        <f t="shared" si="209"/>
        <v>0.14673047445536155</v>
      </c>
      <c r="CB79" s="10">
        <f t="shared" si="210"/>
        <v>0.8819212643483566</v>
      </c>
      <c r="CC79" s="11">
        <f t="shared" si="211"/>
        <v>-0.47139673682599476</v>
      </c>
      <c r="CD79" s="10">
        <f t="shared" si="212"/>
        <v>-0.6715589548470231</v>
      </c>
      <c r="CE79" s="11">
        <f t="shared" si="213"/>
        <v>0.74095112535495478</v>
      </c>
      <c r="CF79" s="10">
        <f t="shared" si="214"/>
        <v>0.3826834323650985</v>
      </c>
      <c r="CG79" s="11">
        <f t="shared" si="215"/>
        <v>-0.92387953251128319</v>
      </c>
      <c r="CH79" s="10">
        <f t="shared" si="216"/>
        <v>-4.9067674327430512E-2</v>
      </c>
      <c r="CI79" s="11">
        <f t="shared" si="217"/>
        <v>0.99879545620517174</v>
      </c>
      <c r="CJ79" s="10">
        <f t="shared" si="218"/>
        <v>-0.29028467725447465</v>
      </c>
      <c r="CK79" s="11">
        <f t="shared" si="219"/>
        <v>-0.95694033573220516</v>
      </c>
      <c r="CL79" s="10">
        <f t="shared" si="220"/>
        <v>0.59569930449241837</v>
      </c>
      <c r="CM79" s="11">
        <f t="shared" si="221"/>
        <v>0.80320753148065605</v>
      </c>
      <c r="CN79" s="10">
        <f t="shared" si="222"/>
        <v>-0.83146961230253313</v>
      </c>
      <c r="CO79" s="11">
        <f t="shared" si="223"/>
        <v>-0.55557023301962027</v>
      </c>
      <c r="CP79" s="10">
        <f t="shared" si="224"/>
        <v>0.97003125319454486</v>
      </c>
      <c r="CQ79" s="11">
        <f t="shared" si="225"/>
        <v>0.2429801799032604</v>
      </c>
      <c r="CR79" s="10">
        <f t="shared" si="226"/>
        <v>-0.99518472667219959</v>
      </c>
      <c r="CS79" s="11">
        <f t="shared" si="227"/>
        <v>9.8017140329532834E-2</v>
      </c>
      <c r="CT79" s="10">
        <f t="shared" si="228"/>
        <v>0.90398929312344445</v>
      </c>
      <c r="CU79" s="11">
        <f t="shared" si="229"/>
        <v>-0.42755509343027981</v>
      </c>
      <c r="CV79" s="10">
        <f t="shared" si="230"/>
        <v>-0.70710678118655146</v>
      </c>
      <c r="CW79" s="11">
        <f t="shared" si="231"/>
        <v>0.70710678118654358</v>
      </c>
      <c r="CX79" s="10">
        <f t="shared" si="232"/>
        <v>0.42755509343028997</v>
      </c>
      <c r="CY79" s="11">
        <f t="shared" si="233"/>
        <v>-0.90398929312343956</v>
      </c>
      <c r="CZ79" s="10">
        <f t="shared" si="234"/>
        <v>-9.801714032957233E-2</v>
      </c>
      <c r="DA79" s="11">
        <f t="shared" si="235"/>
        <v>0.99518472667219571</v>
      </c>
      <c r="DB79" s="10">
        <f t="shared" si="236"/>
        <v>-0.24298017990324947</v>
      </c>
      <c r="DC79" s="11">
        <f t="shared" si="237"/>
        <v>-0.97003125319454764</v>
      </c>
      <c r="DD79" s="10">
        <f t="shared" si="238"/>
        <v>0.55557023301961095</v>
      </c>
      <c r="DE79" s="11">
        <f t="shared" si="239"/>
        <v>0.83146961230253946</v>
      </c>
      <c r="DF79" s="10">
        <f t="shared" si="240"/>
        <v>-0.80320753148064927</v>
      </c>
      <c r="DG79" s="11">
        <f t="shared" si="241"/>
        <v>-0.59569930449242736</v>
      </c>
      <c r="DH79" s="10">
        <f t="shared" si="242"/>
        <v>0.95694033573220183</v>
      </c>
      <c r="DI79" s="11">
        <f t="shared" si="243"/>
        <v>0.29028467725448542</v>
      </c>
      <c r="DJ79" s="10">
        <f t="shared" si="244"/>
        <v>-0.99879545620517229</v>
      </c>
      <c r="DK79" s="11">
        <f t="shared" si="245"/>
        <v>4.906767432741925E-2</v>
      </c>
      <c r="DL79" s="10">
        <f t="shared" si="246"/>
        <v>0.9238795325112874</v>
      </c>
      <c r="DM79" s="11">
        <f t="shared" si="247"/>
        <v>-0.38268343236508806</v>
      </c>
      <c r="DN79" s="10">
        <f t="shared" si="248"/>
        <v>-0.74095112535498153</v>
      </c>
      <c r="DO79" s="11">
        <f t="shared" si="249"/>
        <v>0.67155895484699368</v>
      </c>
      <c r="DP79" s="10">
        <f t="shared" si="250"/>
        <v>0.47139673682600469</v>
      </c>
      <c r="DQ79" s="11">
        <f t="shared" si="251"/>
        <v>-0.88192126434835127</v>
      </c>
      <c r="DR79" s="10">
        <f t="shared" si="252"/>
        <v>-0.14673047445537271</v>
      </c>
      <c r="DS79" s="11">
        <f t="shared" si="253"/>
        <v>0.98917650996477935</v>
      </c>
      <c r="DT79" s="10">
        <f t="shared" si="254"/>
        <v>-0.1950903220161144</v>
      </c>
      <c r="DU79" s="11">
        <f t="shared" si="255"/>
        <v>-0.98078528040323321</v>
      </c>
      <c r="DV79" s="10">
        <f t="shared" si="256"/>
        <v>0.5141027441932069</v>
      </c>
      <c r="DW79" s="11">
        <f t="shared" si="257"/>
        <v>0.85772861000028089</v>
      </c>
      <c r="DX79" s="10">
        <f t="shared" si="258"/>
        <v>-0.77301045336272411</v>
      </c>
      <c r="DY79" s="11">
        <f t="shared" si="259"/>
        <v>-0.63439328416366114</v>
      </c>
      <c r="DZ79" s="10">
        <f t="shared" si="260"/>
        <v>0.94154406518302247</v>
      </c>
      <c r="EA79" s="11">
        <f t="shared" si="261"/>
        <v>0.33688985339221533</v>
      </c>
      <c r="EB79" s="10">
        <f t="shared" si="262"/>
        <v>-1</v>
      </c>
      <c r="EC79" s="11">
        <f t="shared" si="263"/>
        <v>1.9595870065503007E-15</v>
      </c>
    </row>
    <row r="80" spans="1:133">
      <c r="A80">
        <v>72</v>
      </c>
      <c r="B80" s="6">
        <f>PSK!D78</f>
        <v>-1.102633609417758E-15</v>
      </c>
      <c r="C80" s="2"/>
      <c r="D80" s="10">
        <f t="shared" si="134"/>
        <v>1</v>
      </c>
      <c r="E80" s="11">
        <f t="shared" si="135"/>
        <v>0</v>
      </c>
      <c r="F80" s="10">
        <f t="shared" si="136"/>
        <v>-0.92387953251128685</v>
      </c>
      <c r="G80" s="11">
        <f t="shared" si="137"/>
        <v>0.38268343236508967</v>
      </c>
      <c r="H80" s="10">
        <f t="shared" si="138"/>
        <v>0.70710678118654768</v>
      </c>
      <c r="I80" s="11">
        <f t="shared" si="139"/>
        <v>-0.70710678118654735</v>
      </c>
      <c r="J80" s="10">
        <f t="shared" si="140"/>
        <v>-0.38268343236509056</v>
      </c>
      <c r="K80" s="11">
        <f t="shared" si="141"/>
        <v>0.92387953251128641</v>
      </c>
      <c r="L80" s="10">
        <f t="shared" si="142"/>
        <v>5.51316804708879E-16</v>
      </c>
      <c r="M80" s="11">
        <f t="shared" si="143"/>
        <v>-1</v>
      </c>
      <c r="N80" s="10">
        <f t="shared" si="144"/>
        <v>0.38268343236508956</v>
      </c>
      <c r="O80" s="11">
        <f t="shared" si="145"/>
        <v>0.92387953251128685</v>
      </c>
      <c r="P80" s="10">
        <f t="shared" si="146"/>
        <v>-0.70710678118654635</v>
      </c>
      <c r="Q80" s="11">
        <f t="shared" si="147"/>
        <v>-0.70710678118654868</v>
      </c>
      <c r="R80" s="10">
        <f t="shared" si="148"/>
        <v>0.92387953251128685</v>
      </c>
      <c r="S80" s="11">
        <f t="shared" si="149"/>
        <v>0.38268343236508945</v>
      </c>
      <c r="T80" s="10">
        <f t="shared" si="150"/>
        <v>-1</v>
      </c>
      <c r="U80" s="11">
        <f t="shared" si="151"/>
        <v>-1.102633609417758E-15</v>
      </c>
      <c r="V80" s="10">
        <f t="shared" si="152"/>
        <v>0.92387953251128774</v>
      </c>
      <c r="W80" s="11">
        <f t="shared" si="153"/>
        <v>-0.38268343236508739</v>
      </c>
      <c r="X80" s="10">
        <f t="shared" si="154"/>
        <v>-0.70710678118654791</v>
      </c>
      <c r="Y80" s="11">
        <f t="shared" si="155"/>
        <v>0.70710678118654713</v>
      </c>
      <c r="Z80" s="10">
        <f t="shared" si="156"/>
        <v>0.38268343236509489</v>
      </c>
      <c r="AA80" s="11">
        <f t="shared" si="157"/>
        <v>-0.92387953251128463</v>
      </c>
      <c r="AB80" s="10">
        <f t="shared" si="158"/>
        <v>-3.4303072535268875E-15</v>
      </c>
      <c r="AC80" s="11">
        <f t="shared" si="159"/>
        <v>1</v>
      </c>
      <c r="AD80" s="10">
        <f t="shared" si="160"/>
        <v>-0.38268343236508851</v>
      </c>
      <c r="AE80" s="11">
        <f t="shared" si="161"/>
        <v>-0.92387953251128729</v>
      </c>
      <c r="AF80" s="10">
        <f t="shared" si="162"/>
        <v>0.70710678118654802</v>
      </c>
      <c r="AG80" s="11">
        <f t="shared" si="163"/>
        <v>0.70710678118654702</v>
      </c>
      <c r="AH80" s="10">
        <f t="shared" si="164"/>
        <v>-0.92387953251128507</v>
      </c>
      <c r="AI80" s="11">
        <f t="shared" si="165"/>
        <v>-0.38268343236509372</v>
      </c>
      <c r="AJ80" s="10">
        <f t="shared" si="166"/>
        <v>1</v>
      </c>
      <c r="AK80" s="11">
        <f t="shared" si="167"/>
        <v>2.205267218835516E-15</v>
      </c>
      <c r="AL80" s="10">
        <f t="shared" si="168"/>
        <v>-0.92387953251128685</v>
      </c>
      <c r="AM80" s="11">
        <f t="shared" si="169"/>
        <v>0.38268343236508967</v>
      </c>
      <c r="AN80" s="10">
        <f t="shared" si="170"/>
        <v>0.70710678118655113</v>
      </c>
      <c r="AO80" s="11">
        <f t="shared" si="171"/>
        <v>-0.70710678118654391</v>
      </c>
      <c r="AP80" s="10">
        <f t="shared" si="172"/>
        <v>-0.38268343236509261</v>
      </c>
      <c r="AQ80" s="11">
        <f t="shared" si="173"/>
        <v>0.92387953251128563</v>
      </c>
      <c r="AR80" s="10">
        <f t="shared" si="174"/>
        <v>9.8022718414414456E-16</v>
      </c>
      <c r="AS80" s="11">
        <f t="shared" si="175"/>
        <v>-1</v>
      </c>
      <c r="AT80" s="10">
        <f t="shared" si="176"/>
        <v>0.38268343236509078</v>
      </c>
      <c r="AU80" s="11">
        <f t="shared" si="177"/>
        <v>0.92387953251128629</v>
      </c>
      <c r="AV80" s="10">
        <f t="shared" si="178"/>
        <v>-0.70710678118653969</v>
      </c>
      <c r="AW80" s="11">
        <f t="shared" si="179"/>
        <v>-0.70710678118655534</v>
      </c>
      <c r="AX80" s="10">
        <f t="shared" si="180"/>
        <v>0.9238795325112833</v>
      </c>
      <c r="AY80" s="11">
        <f t="shared" si="181"/>
        <v>0.38268343236509805</v>
      </c>
      <c r="AZ80" s="10">
        <f t="shared" si="182"/>
        <v>-1</v>
      </c>
      <c r="BA80" s="11">
        <f t="shared" si="183"/>
        <v>-6.860614507053775E-15</v>
      </c>
      <c r="BB80" s="10">
        <f t="shared" si="184"/>
        <v>0.92387953251128863</v>
      </c>
      <c r="BC80" s="11">
        <f t="shared" si="185"/>
        <v>-0.38268343236508534</v>
      </c>
      <c r="BD80" s="10">
        <f t="shared" si="186"/>
        <v>-0.70710678118654946</v>
      </c>
      <c r="BE80" s="11">
        <f t="shared" si="187"/>
        <v>0.70710678118654557</v>
      </c>
      <c r="BF80" s="10">
        <f t="shared" si="188"/>
        <v>0.38268343236509034</v>
      </c>
      <c r="BG80" s="11">
        <f t="shared" si="189"/>
        <v>-0.92387953251128652</v>
      </c>
      <c r="BH80" s="10">
        <f t="shared" si="190"/>
        <v>1.4698528852385984E-15</v>
      </c>
      <c r="BI80" s="11">
        <f t="shared" si="191"/>
        <v>1</v>
      </c>
      <c r="BJ80" s="10">
        <f t="shared" si="192"/>
        <v>-0.38268343236509306</v>
      </c>
      <c r="BK80" s="11">
        <f t="shared" si="193"/>
        <v>-0.92387953251128541</v>
      </c>
      <c r="BL80" s="10">
        <f t="shared" si="194"/>
        <v>0.70710678118654147</v>
      </c>
      <c r="BM80" s="11">
        <f t="shared" si="195"/>
        <v>0.70710678118655357</v>
      </c>
      <c r="BN80" s="10">
        <f t="shared" si="196"/>
        <v>-0.9238795325112843</v>
      </c>
      <c r="BO80" s="11">
        <f t="shared" si="197"/>
        <v>-0.38268343236509578</v>
      </c>
      <c r="BP80" s="10">
        <f t="shared" si="198"/>
        <v>1</v>
      </c>
      <c r="BQ80" s="11">
        <f t="shared" si="199"/>
        <v>4.410534437671032E-15</v>
      </c>
      <c r="BR80" s="10">
        <f t="shared" si="200"/>
        <v>-0.92387953251128763</v>
      </c>
      <c r="BS80" s="11">
        <f t="shared" si="201"/>
        <v>0.38268343236508762</v>
      </c>
      <c r="BT80" s="10">
        <f t="shared" si="202"/>
        <v>0.70710678118654768</v>
      </c>
      <c r="BU80" s="11">
        <f t="shared" si="203"/>
        <v>-0.70710678118654735</v>
      </c>
      <c r="BV80" s="10">
        <f t="shared" si="204"/>
        <v>-0.38268343236510122</v>
      </c>
      <c r="BW80" s="11">
        <f t="shared" si="205"/>
        <v>0.92387953251128208</v>
      </c>
      <c r="BX80" s="10">
        <f t="shared" si="206"/>
        <v>1.0290921760580662E-14</v>
      </c>
      <c r="BY80" s="11">
        <f t="shared" si="207"/>
        <v>-1</v>
      </c>
      <c r="BZ80" s="10">
        <f t="shared" si="208"/>
        <v>0.38268343236508218</v>
      </c>
      <c r="CA80" s="11">
        <f t="shared" si="209"/>
        <v>0.92387953251128985</v>
      </c>
      <c r="CB80" s="10">
        <f t="shared" si="210"/>
        <v>-0.70710678118654324</v>
      </c>
      <c r="CC80" s="11">
        <f t="shared" si="211"/>
        <v>-0.7071067811865519</v>
      </c>
      <c r="CD80" s="10">
        <f t="shared" si="212"/>
        <v>0.92387953251128518</v>
      </c>
      <c r="CE80" s="11">
        <f t="shared" si="213"/>
        <v>0.3826834323650935</v>
      </c>
      <c r="CF80" s="10">
        <f t="shared" si="214"/>
        <v>-1</v>
      </c>
      <c r="CG80" s="11">
        <f t="shared" si="215"/>
        <v>-1.9604543682882891E-15</v>
      </c>
      <c r="CH80" s="10">
        <f t="shared" si="216"/>
        <v>0.92387953251129762</v>
      </c>
      <c r="CI80" s="11">
        <f t="shared" si="217"/>
        <v>-0.38268343236506364</v>
      </c>
      <c r="CJ80" s="10">
        <f t="shared" si="218"/>
        <v>-0.70710678118654602</v>
      </c>
      <c r="CK80" s="11">
        <f t="shared" si="219"/>
        <v>0.70710678118654913</v>
      </c>
      <c r="CL80" s="10">
        <f t="shared" si="220"/>
        <v>0.38268343236508578</v>
      </c>
      <c r="CM80" s="11">
        <f t="shared" si="221"/>
        <v>-0.9238795325112884</v>
      </c>
      <c r="CN80" s="10">
        <f t="shared" si="222"/>
        <v>-2.2051696406399923E-14</v>
      </c>
      <c r="CO80" s="11">
        <f t="shared" si="223"/>
        <v>1</v>
      </c>
      <c r="CP80" s="10">
        <f t="shared" si="224"/>
        <v>-0.38268343236509755</v>
      </c>
      <c r="CQ80" s="11">
        <f t="shared" si="225"/>
        <v>-0.92387953251128352</v>
      </c>
      <c r="CR80" s="10">
        <f t="shared" si="226"/>
        <v>0.70710678118653492</v>
      </c>
      <c r="CS80" s="11">
        <f t="shared" si="227"/>
        <v>0.70710678118656012</v>
      </c>
      <c r="CT80" s="10">
        <f t="shared" si="228"/>
        <v>-0.92387953251129162</v>
      </c>
      <c r="CU80" s="11">
        <f t="shared" si="229"/>
        <v>-0.38268343236507812</v>
      </c>
      <c r="CV80" s="10">
        <f t="shared" si="230"/>
        <v>1</v>
      </c>
      <c r="CW80" s="11">
        <f t="shared" si="231"/>
        <v>1.372122901410755E-14</v>
      </c>
      <c r="CX80" s="10">
        <f t="shared" si="232"/>
        <v>-0.92387953251129118</v>
      </c>
      <c r="CY80" s="11">
        <f t="shared" si="233"/>
        <v>0.38268343236507901</v>
      </c>
      <c r="CZ80" s="10">
        <f t="shared" si="234"/>
        <v>0.70710678118655423</v>
      </c>
      <c r="DA80" s="11">
        <f t="shared" si="235"/>
        <v>-0.7071067811865408</v>
      </c>
      <c r="DB80" s="10">
        <f t="shared" si="236"/>
        <v>-0.38268343236509667</v>
      </c>
      <c r="DC80" s="11">
        <f t="shared" si="237"/>
        <v>0.92387953251128385</v>
      </c>
      <c r="DD80" s="10">
        <f t="shared" si="238"/>
        <v>5.3907616218151766E-15</v>
      </c>
      <c r="DE80" s="11">
        <f t="shared" si="239"/>
        <v>-1</v>
      </c>
      <c r="DF80" s="10">
        <f t="shared" si="240"/>
        <v>0.38268343236508673</v>
      </c>
      <c r="DG80" s="11">
        <f t="shared" si="241"/>
        <v>0.92387953251128807</v>
      </c>
      <c r="DH80" s="10">
        <f t="shared" si="242"/>
        <v>-0.70710678118654668</v>
      </c>
      <c r="DI80" s="11">
        <f t="shared" si="243"/>
        <v>-0.70710678118654835</v>
      </c>
      <c r="DJ80" s="10">
        <f t="shared" si="244"/>
        <v>0.92387953251128707</v>
      </c>
      <c r="DK80" s="11">
        <f t="shared" si="245"/>
        <v>0.382683432365089</v>
      </c>
      <c r="DL80" s="10">
        <f t="shared" si="246"/>
        <v>-1</v>
      </c>
      <c r="DM80" s="11">
        <f t="shared" si="247"/>
        <v>2.9397057704771967E-15</v>
      </c>
      <c r="DN80" s="10">
        <f t="shared" si="248"/>
        <v>0.92387953251129573</v>
      </c>
      <c r="DO80" s="11">
        <f t="shared" si="249"/>
        <v>-0.38268343236506813</v>
      </c>
      <c r="DP80" s="10">
        <f t="shared" si="250"/>
        <v>-0.70710678118654247</v>
      </c>
      <c r="DQ80" s="11">
        <f t="shared" si="251"/>
        <v>0.70710678118655257</v>
      </c>
      <c r="DR80" s="10">
        <f t="shared" si="252"/>
        <v>0.38268343236510755</v>
      </c>
      <c r="DS80" s="11">
        <f t="shared" si="253"/>
        <v>-0.92387953251127941</v>
      </c>
      <c r="DT80" s="10">
        <f t="shared" si="254"/>
        <v>-1.7151536267634437E-14</v>
      </c>
      <c r="DU80" s="11">
        <f t="shared" si="255"/>
        <v>1</v>
      </c>
      <c r="DV80" s="10">
        <f t="shared" si="256"/>
        <v>-0.38268343236507585</v>
      </c>
      <c r="DW80" s="11">
        <f t="shared" si="257"/>
        <v>-0.92387953251129251</v>
      </c>
      <c r="DX80" s="10">
        <f t="shared" si="258"/>
        <v>0.70710678118653836</v>
      </c>
      <c r="DY80" s="11">
        <f t="shared" si="259"/>
        <v>0.70710678118655668</v>
      </c>
      <c r="DZ80" s="10">
        <f t="shared" si="260"/>
        <v>-0.92387953251128263</v>
      </c>
      <c r="EA80" s="11">
        <f t="shared" si="261"/>
        <v>-0.38268343236509983</v>
      </c>
      <c r="EB80" s="10">
        <f t="shared" si="262"/>
        <v>1</v>
      </c>
      <c r="EC80" s="11">
        <f t="shared" si="263"/>
        <v>8.8210688753420641E-15</v>
      </c>
    </row>
    <row r="81" spans="1:133">
      <c r="A81">
        <v>73</v>
      </c>
      <c r="B81" s="6">
        <f>PSK!D79</f>
        <v>0.38268343236508751</v>
      </c>
      <c r="C81" s="2"/>
      <c r="D81" s="10">
        <f t="shared" si="134"/>
        <v>1</v>
      </c>
      <c r="E81" s="11">
        <f t="shared" si="135"/>
        <v>0</v>
      </c>
      <c r="F81" s="10">
        <f t="shared" si="136"/>
        <v>-0.90398929312344345</v>
      </c>
      <c r="G81" s="11">
        <f t="shared" si="137"/>
        <v>0.42755509343028181</v>
      </c>
      <c r="H81" s="10">
        <f t="shared" si="138"/>
        <v>0.63439328416364593</v>
      </c>
      <c r="I81" s="11">
        <f t="shared" si="139"/>
        <v>-0.77301045336273655</v>
      </c>
      <c r="J81" s="10">
        <f t="shared" si="140"/>
        <v>-0.24298017990326348</v>
      </c>
      <c r="K81" s="11">
        <f t="shared" si="141"/>
        <v>0.97003125319454409</v>
      </c>
      <c r="L81" s="10">
        <f t="shared" si="142"/>
        <v>-0.19509032201612705</v>
      </c>
      <c r="M81" s="11">
        <f t="shared" si="143"/>
        <v>-0.98078528040323065</v>
      </c>
      <c r="N81" s="10">
        <f t="shared" si="144"/>
        <v>0.59569930449243391</v>
      </c>
      <c r="O81" s="11">
        <f t="shared" si="145"/>
        <v>0.8032075314806445</v>
      </c>
      <c r="P81" s="10">
        <f t="shared" si="146"/>
        <v>-0.88192126434835538</v>
      </c>
      <c r="Q81" s="11">
        <f t="shared" si="147"/>
        <v>-0.47139673682599692</v>
      </c>
      <c r="R81" s="10">
        <f t="shared" si="148"/>
        <v>0.99879545620517229</v>
      </c>
      <c r="S81" s="11">
        <f t="shared" si="149"/>
        <v>4.9067674327420596E-2</v>
      </c>
      <c r="T81" s="10">
        <f t="shared" si="150"/>
        <v>-0.92387953251128774</v>
      </c>
      <c r="U81" s="11">
        <f t="shared" si="151"/>
        <v>0.38268343236508751</v>
      </c>
      <c r="V81" s="10">
        <f t="shared" si="152"/>
        <v>0.67155895484701744</v>
      </c>
      <c r="W81" s="11">
        <f t="shared" si="153"/>
        <v>-0.74095112535495988</v>
      </c>
      <c r="X81" s="10">
        <f t="shared" si="154"/>
        <v>-0.29028467725446105</v>
      </c>
      <c r="Y81" s="11">
        <f t="shared" si="155"/>
        <v>0.95694033573220927</v>
      </c>
      <c r="Z81" s="10">
        <f t="shared" si="156"/>
        <v>-0.14673047445535622</v>
      </c>
      <c r="AA81" s="11">
        <f t="shared" si="157"/>
        <v>-0.98917650996478179</v>
      </c>
      <c r="AB81" s="10">
        <f t="shared" si="158"/>
        <v>0.55557023301960362</v>
      </c>
      <c r="AC81" s="11">
        <f t="shared" si="159"/>
        <v>0.83146961230254435</v>
      </c>
      <c r="AD81" s="10">
        <f t="shared" si="160"/>
        <v>-0.85772861000027301</v>
      </c>
      <c r="AE81" s="11">
        <f t="shared" si="161"/>
        <v>-0.51410274419322022</v>
      </c>
      <c r="AF81" s="10">
        <f t="shared" si="162"/>
        <v>0.99518472667219637</v>
      </c>
      <c r="AG81" s="11">
        <f t="shared" si="163"/>
        <v>9.8017140329565752E-2</v>
      </c>
      <c r="AH81" s="10">
        <f t="shared" si="164"/>
        <v>-0.94154406518302247</v>
      </c>
      <c r="AI81" s="11">
        <f t="shared" si="165"/>
        <v>0.33688985339221533</v>
      </c>
      <c r="AJ81" s="10">
        <f t="shared" si="166"/>
        <v>0.70710678118655101</v>
      </c>
      <c r="AK81" s="11">
        <f t="shared" si="167"/>
        <v>-0.70710678118654402</v>
      </c>
      <c r="AL81" s="10">
        <f t="shared" si="168"/>
        <v>-0.33688985339221783</v>
      </c>
      <c r="AM81" s="11">
        <f t="shared" si="169"/>
        <v>0.94154406518302158</v>
      </c>
      <c r="AN81" s="10">
        <f t="shared" si="170"/>
        <v>-9.8017140329563074E-2</v>
      </c>
      <c r="AO81" s="11">
        <f t="shared" si="171"/>
        <v>-0.9951847266721966</v>
      </c>
      <c r="AP81" s="10">
        <f t="shared" si="172"/>
        <v>0.51410274419321789</v>
      </c>
      <c r="AQ81" s="11">
        <f t="shared" si="173"/>
        <v>0.85772861000027434</v>
      </c>
      <c r="AR81" s="10">
        <f t="shared" si="174"/>
        <v>-0.83146961230254679</v>
      </c>
      <c r="AS81" s="11">
        <f t="shared" si="175"/>
        <v>-0.55557023301959996</v>
      </c>
      <c r="AT81" s="10">
        <f t="shared" si="176"/>
        <v>0.98917650996478035</v>
      </c>
      <c r="AU81" s="11">
        <f t="shared" si="177"/>
        <v>0.14673047445536591</v>
      </c>
      <c r="AV81" s="10">
        <f t="shared" si="178"/>
        <v>-0.95694033573221216</v>
      </c>
      <c r="AW81" s="11">
        <f t="shared" si="179"/>
        <v>0.29028467725445167</v>
      </c>
      <c r="AX81" s="10">
        <f t="shared" si="180"/>
        <v>0.74095112535496177</v>
      </c>
      <c r="AY81" s="11">
        <f t="shared" si="181"/>
        <v>-0.67155895484701544</v>
      </c>
      <c r="AZ81" s="10">
        <f t="shared" si="182"/>
        <v>-0.38268343236508673</v>
      </c>
      <c r="BA81" s="11">
        <f t="shared" si="183"/>
        <v>0.92387953251128807</v>
      </c>
      <c r="BB81" s="10">
        <f t="shared" si="184"/>
        <v>-4.9067674327414358E-2</v>
      </c>
      <c r="BC81" s="11">
        <f t="shared" si="185"/>
        <v>-0.99879545620517263</v>
      </c>
      <c r="BD81" s="10">
        <f t="shared" si="186"/>
        <v>0.47139673682600081</v>
      </c>
      <c r="BE81" s="11">
        <f t="shared" si="187"/>
        <v>0.88192126434835338</v>
      </c>
      <c r="BF81" s="10">
        <f t="shared" si="188"/>
        <v>-0.80320753148064294</v>
      </c>
      <c r="BG81" s="11">
        <f t="shared" si="189"/>
        <v>-0.59569930449243602</v>
      </c>
      <c r="BH81" s="10">
        <f t="shared" si="190"/>
        <v>0.98078528040322843</v>
      </c>
      <c r="BI81" s="11">
        <f t="shared" si="191"/>
        <v>0.19509032201613843</v>
      </c>
      <c r="BJ81" s="10">
        <f t="shared" si="192"/>
        <v>-0.97003125319454475</v>
      </c>
      <c r="BK81" s="11">
        <f t="shared" si="193"/>
        <v>0.24298017990326087</v>
      </c>
      <c r="BL81" s="10">
        <f t="shared" si="194"/>
        <v>0.77301045336274332</v>
      </c>
      <c r="BM81" s="11">
        <f t="shared" si="195"/>
        <v>-0.63439328416363772</v>
      </c>
      <c r="BN81" s="10">
        <f t="shared" si="196"/>
        <v>-0.42755509343028464</v>
      </c>
      <c r="BO81" s="11">
        <f t="shared" si="197"/>
        <v>0.90398929312344212</v>
      </c>
      <c r="BP81" s="10">
        <f t="shared" si="198"/>
        <v>9.8008623786172144E-15</v>
      </c>
      <c r="BQ81" s="11">
        <f t="shared" si="199"/>
        <v>-1</v>
      </c>
      <c r="BR81" s="10">
        <f t="shared" si="200"/>
        <v>0.42755509343027981</v>
      </c>
      <c r="BS81" s="11">
        <f t="shared" si="201"/>
        <v>0.90398929312344445</v>
      </c>
      <c r="BT81" s="10">
        <f t="shared" si="202"/>
        <v>-0.77301045336273988</v>
      </c>
      <c r="BU81" s="11">
        <f t="shared" si="203"/>
        <v>-0.63439328416364182</v>
      </c>
      <c r="BV81" s="10">
        <f t="shared" si="204"/>
        <v>0.97003125319454342</v>
      </c>
      <c r="BW81" s="11">
        <f t="shared" si="205"/>
        <v>0.24298017990326609</v>
      </c>
      <c r="BX81" s="10">
        <f t="shared" si="206"/>
        <v>-0.98078528040322943</v>
      </c>
      <c r="BY81" s="11">
        <f t="shared" si="207"/>
        <v>0.19509032201613313</v>
      </c>
      <c r="BZ81" s="10">
        <f t="shared" si="208"/>
        <v>0.80320753148063762</v>
      </c>
      <c r="CA81" s="11">
        <f t="shared" si="209"/>
        <v>-0.59569930449244313</v>
      </c>
      <c r="CB81" s="10">
        <f t="shared" si="210"/>
        <v>-0.47139673682600558</v>
      </c>
      <c r="CC81" s="11">
        <f t="shared" si="211"/>
        <v>0.88192126434835083</v>
      </c>
      <c r="CD81" s="10">
        <f t="shared" si="212"/>
        <v>4.9067674327419743E-2</v>
      </c>
      <c r="CE81" s="11">
        <f t="shared" si="213"/>
        <v>-0.99879545620517229</v>
      </c>
      <c r="CF81" s="10">
        <f t="shared" si="214"/>
        <v>0.38268343236509489</v>
      </c>
      <c r="CG81" s="11">
        <f t="shared" si="215"/>
        <v>0.92387953251128463</v>
      </c>
      <c r="CH81" s="10">
        <f t="shared" si="216"/>
        <v>-0.74095112535494856</v>
      </c>
      <c r="CI81" s="11">
        <f t="shared" si="217"/>
        <v>-0.67155895484702999</v>
      </c>
      <c r="CJ81" s="10">
        <f t="shared" si="218"/>
        <v>0.95694033573220638</v>
      </c>
      <c r="CK81" s="11">
        <f t="shared" si="219"/>
        <v>0.29028467725447044</v>
      </c>
      <c r="CL81" s="10">
        <f t="shared" si="220"/>
        <v>-0.98917650996478113</v>
      </c>
      <c r="CM81" s="11">
        <f t="shared" si="221"/>
        <v>0.14673047445536058</v>
      </c>
      <c r="CN81" s="10">
        <f t="shared" si="222"/>
        <v>0.83146961230255767</v>
      </c>
      <c r="CO81" s="11">
        <f t="shared" si="223"/>
        <v>-0.55557023301958364</v>
      </c>
      <c r="CP81" s="10">
        <f t="shared" si="224"/>
        <v>-0.51410274419323465</v>
      </c>
      <c r="CQ81" s="11">
        <f t="shared" si="225"/>
        <v>0.85772861000026435</v>
      </c>
      <c r="CR81" s="10">
        <f t="shared" si="226"/>
        <v>9.8017140329568431E-2</v>
      </c>
      <c r="CS81" s="11">
        <f t="shared" si="227"/>
        <v>-0.99518472667219615</v>
      </c>
      <c r="CT81" s="10">
        <f t="shared" si="228"/>
        <v>0.33688985339221944</v>
      </c>
      <c r="CU81" s="11">
        <f t="shared" si="229"/>
        <v>0.94154406518302103</v>
      </c>
      <c r="CV81" s="10">
        <f t="shared" si="230"/>
        <v>-0.70710678118655224</v>
      </c>
      <c r="CW81" s="11">
        <f t="shared" si="231"/>
        <v>-0.7071067811865428</v>
      </c>
      <c r="CX81" s="10">
        <f t="shared" si="232"/>
        <v>0.94154406518301592</v>
      </c>
      <c r="CY81" s="11">
        <f t="shared" si="233"/>
        <v>0.33688985339223376</v>
      </c>
      <c r="CZ81" s="10">
        <f t="shared" si="234"/>
        <v>-0.99518472667219759</v>
      </c>
      <c r="DA81" s="11">
        <f t="shared" si="235"/>
        <v>9.8017140329553318E-2</v>
      </c>
      <c r="DB81" s="10">
        <f t="shared" si="236"/>
        <v>0.85772861000027212</v>
      </c>
      <c r="DC81" s="11">
        <f t="shared" si="237"/>
        <v>-0.51410274419322166</v>
      </c>
      <c r="DD81" s="10">
        <f t="shared" si="238"/>
        <v>-0.55557023301959629</v>
      </c>
      <c r="DE81" s="11">
        <f t="shared" si="239"/>
        <v>0.83146961230254923</v>
      </c>
      <c r="DF81" s="10">
        <f t="shared" si="240"/>
        <v>0.14673047445537563</v>
      </c>
      <c r="DG81" s="11">
        <f t="shared" si="241"/>
        <v>-0.98917650996477891</v>
      </c>
      <c r="DH81" s="10">
        <f t="shared" si="242"/>
        <v>0.29028467725445589</v>
      </c>
      <c r="DI81" s="11">
        <f t="shared" si="243"/>
        <v>0.95694033573221082</v>
      </c>
      <c r="DJ81" s="10">
        <f t="shared" si="244"/>
        <v>-0.67155895484701877</v>
      </c>
      <c r="DK81" s="11">
        <f t="shared" si="245"/>
        <v>-0.74095112535495877</v>
      </c>
      <c r="DL81" s="10">
        <f t="shared" si="246"/>
        <v>0.92387953251127886</v>
      </c>
      <c r="DM81" s="11">
        <f t="shared" si="247"/>
        <v>0.38268343236510888</v>
      </c>
      <c r="DN81" s="10">
        <f t="shared" si="248"/>
        <v>-0.99879545620517307</v>
      </c>
      <c r="DO81" s="11">
        <f t="shared" si="249"/>
        <v>4.9067674327404567E-2</v>
      </c>
      <c r="DP81" s="10">
        <f t="shared" si="250"/>
        <v>0.88192126434835794</v>
      </c>
      <c r="DQ81" s="11">
        <f t="shared" si="251"/>
        <v>-0.47139673682599215</v>
      </c>
      <c r="DR81" s="10">
        <f t="shared" si="252"/>
        <v>-0.59569930449243247</v>
      </c>
      <c r="DS81" s="11">
        <f t="shared" si="253"/>
        <v>0.8032075314806455</v>
      </c>
      <c r="DT81" s="10">
        <f t="shared" si="254"/>
        <v>0.19509032201614804</v>
      </c>
      <c r="DU81" s="11">
        <f t="shared" si="255"/>
        <v>-0.98078528040322654</v>
      </c>
      <c r="DV81" s="10">
        <f t="shared" si="256"/>
        <v>0.24298017990325138</v>
      </c>
      <c r="DW81" s="11">
        <f t="shared" si="257"/>
        <v>0.97003125319454708</v>
      </c>
      <c r="DX81" s="10">
        <f t="shared" si="258"/>
        <v>-0.63439328416364116</v>
      </c>
      <c r="DY81" s="11">
        <f t="shared" si="259"/>
        <v>-0.77301045336274055</v>
      </c>
      <c r="DZ81" s="10">
        <f t="shared" si="260"/>
        <v>0.903989293123444</v>
      </c>
      <c r="EA81" s="11">
        <f t="shared" si="261"/>
        <v>0.42755509343028064</v>
      </c>
      <c r="EB81" s="10">
        <f t="shared" si="262"/>
        <v>-1</v>
      </c>
      <c r="EC81" s="11">
        <f t="shared" si="263"/>
        <v>-1.9601724757234429E-14</v>
      </c>
    </row>
    <row r="82" spans="1:133">
      <c r="A82">
        <v>74</v>
      </c>
      <c r="B82" s="6">
        <f>PSK!D80</f>
        <v>0.70710678118654735</v>
      </c>
      <c r="C82" s="2"/>
      <c r="D82" s="10">
        <f t="shared" si="134"/>
        <v>1</v>
      </c>
      <c r="E82" s="11">
        <f t="shared" si="135"/>
        <v>0</v>
      </c>
      <c r="F82" s="10">
        <f t="shared" si="136"/>
        <v>-0.88192126434835505</v>
      </c>
      <c r="G82" s="11">
        <f t="shared" si="137"/>
        <v>0.47139673682599764</v>
      </c>
      <c r="H82" s="10">
        <f t="shared" si="138"/>
        <v>0.55557023301960229</v>
      </c>
      <c r="I82" s="11">
        <f t="shared" si="139"/>
        <v>-0.83146961230254524</v>
      </c>
      <c r="J82" s="10">
        <f t="shared" si="140"/>
        <v>-9.8017140329560687E-2</v>
      </c>
      <c r="K82" s="11">
        <f t="shared" si="141"/>
        <v>0.99518472667219693</v>
      </c>
      <c r="L82" s="10">
        <f t="shared" si="142"/>
        <v>-0.38268343236508967</v>
      </c>
      <c r="M82" s="11">
        <f t="shared" si="143"/>
        <v>-0.92387953251128685</v>
      </c>
      <c r="N82" s="10">
        <f t="shared" si="144"/>
        <v>0.77301045336273577</v>
      </c>
      <c r="O82" s="11">
        <f t="shared" si="145"/>
        <v>0.63439328416364704</v>
      </c>
      <c r="P82" s="10">
        <f t="shared" si="146"/>
        <v>-0.98078528040323043</v>
      </c>
      <c r="Q82" s="11">
        <f t="shared" si="147"/>
        <v>-0.19509032201612844</v>
      </c>
      <c r="R82" s="10">
        <f t="shared" si="148"/>
        <v>0.95694033573220949</v>
      </c>
      <c r="S82" s="11">
        <f t="shared" si="149"/>
        <v>-0.29028467725446044</v>
      </c>
      <c r="T82" s="10">
        <f t="shared" si="150"/>
        <v>-0.70710678118654768</v>
      </c>
      <c r="U82" s="11">
        <f t="shared" si="151"/>
        <v>0.70710678118654735</v>
      </c>
      <c r="V82" s="10">
        <f t="shared" si="152"/>
        <v>0.29028467725446433</v>
      </c>
      <c r="W82" s="11">
        <f t="shared" si="153"/>
        <v>-0.95694033573220827</v>
      </c>
      <c r="X82" s="10">
        <f t="shared" si="154"/>
        <v>0.19509032201612447</v>
      </c>
      <c r="Y82" s="11">
        <f t="shared" si="155"/>
        <v>0.98078528040323121</v>
      </c>
      <c r="Z82" s="10">
        <f t="shared" si="156"/>
        <v>-0.63439328416364116</v>
      </c>
      <c r="AA82" s="11">
        <f t="shared" si="157"/>
        <v>-0.77301045336274055</v>
      </c>
      <c r="AB82" s="10">
        <f t="shared" si="158"/>
        <v>0.92387953251128663</v>
      </c>
      <c r="AC82" s="11">
        <f t="shared" si="159"/>
        <v>0.38268343236509011</v>
      </c>
      <c r="AD82" s="10">
        <f t="shared" si="160"/>
        <v>-0.99518472667219637</v>
      </c>
      <c r="AE82" s="11">
        <f t="shared" si="161"/>
        <v>9.8017140329565502E-2</v>
      </c>
      <c r="AF82" s="10">
        <f t="shared" si="162"/>
        <v>0.83146961230254746</v>
      </c>
      <c r="AG82" s="11">
        <f t="shared" si="163"/>
        <v>-0.55557023301959896</v>
      </c>
      <c r="AH82" s="10">
        <f t="shared" si="164"/>
        <v>-0.47139673682600275</v>
      </c>
      <c r="AI82" s="11">
        <f t="shared" si="165"/>
        <v>0.88192126434835227</v>
      </c>
      <c r="AJ82" s="10">
        <f t="shared" si="166"/>
        <v>4.9016780218069655E-16</v>
      </c>
      <c r="AK82" s="11">
        <f t="shared" si="167"/>
        <v>-1</v>
      </c>
      <c r="AL82" s="10">
        <f t="shared" si="168"/>
        <v>0.47139673682600192</v>
      </c>
      <c r="AM82" s="11">
        <f t="shared" si="169"/>
        <v>0.88192126434835272</v>
      </c>
      <c r="AN82" s="10">
        <f t="shared" si="170"/>
        <v>-0.8314696123025429</v>
      </c>
      <c r="AO82" s="11">
        <f t="shared" si="171"/>
        <v>-0.55557023301960562</v>
      </c>
      <c r="AP82" s="10">
        <f t="shared" si="172"/>
        <v>0.99518472667219626</v>
      </c>
      <c r="AQ82" s="11">
        <f t="shared" si="173"/>
        <v>9.8017140329566488E-2</v>
      </c>
      <c r="AR82" s="10">
        <f t="shared" si="174"/>
        <v>-0.92387953251128974</v>
      </c>
      <c r="AS82" s="11">
        <f t="shared" si="175"/>
        <v>0.38268343236508262</v>
      </c>
      <c r="AT82" s="10">
        <f t="shared" si="176"/>
        <v>0.63439328416364182</v>
      </c>
      <c r="AU82" s="11">
        <f t="shared" si="177"/>
        <v>-0.77301045336273988</v>
      </c>
      <c r="AV82" s="10">
        <f t="shared" si="178"/>
        <v>-0.19509032201613938</v>
      </c>
      <c r="AW82" s="11">
        <f t="shared" si="179"/>
        <v>0.98078528040322821</v>
      </c>
      <c r="AX82" s="10">
        <f t="shared" si="180"/>
        <v>-0.29028467725444979</v>
      </c>
      <c r="AY82" s="11">
        <f t="shared" si="181"/>
        <v>-0.95694033573221271</v>
      </c>
      <c r="AZ82" s="10">
        <f t="shared" si="182"/>
        <v>0.70710678118654702</v>
      </c>
      <c r="BA82" s="11">
        <f t="shared" si="183"/>
        <v>0.70710678118654802</v>
      </c>
      <c r="BB82" s="10">
        <f t="shared" si="184"/>
        <v>-0.95694033573220816</v>
      </c>
      <c r="BC82" s="11">
        <f t="shared" si="185"/>
        <v>-0.29028467725446477</v>
      </c>
      <c r="BD82" s="10">
        <f t="shared" si="186"/>
        <v>0.98078528040322854</v>
      </c>
      <c r="BE82" s="11">
        <f t="shared" si="187"/>
        <v>-0.19509032201613793</v>
      </c>
      <c r="BF82" s="10">
        <f t="shared" si="188"/>
        <v>-0.77301045336274088</v>
      </c>
      <c r="BG82" s="11">
        <f t="shared" si="189"/>
        <v>0.63439328416364071</v>
      </c>
      <c r="BH82" s="10">
        <f t="shared" si="190"/>
        <v>0.38268343236509711</v>
      </c>
      <c r="BI82" s="11">
        <f t="shared" si="191"/>
        <v>-0.92387953251128374</v>
      </c>
      <c r="BJ82" s="10">
        <f t="shared" si="192"/>
        <v>9.8017140329565017E-2</v>
      </c>
      <c r="BK82" s="11">
        <f t="shared" si="193"/>
        <v>0.99518472667219648</v>
      </c>
      <c r="BL82" s="10">
        <f t="shared" si="194"/>
        <v>-0.55557023301959263</v>
      </c>
      <c r="BM82" s="11">
        <f t="shared" si="195"/>
        <v>-0.83146961230255167</v>
      </c>
      <c r="BN82" s="10">
        <f t="shared" si="196"/>
        <v>0.88192126434834872</v>
      </c>
      <c r="BO82" s="11">
        <f t="shared" si="197"/>
        <v>0.47139673682600947</v>
      </c>
      <c r="BP82" s="10">
        <f t="shared" si="198"/>
        <v>-1</v>
      </c>
      <c r="BQ82" s="11">
        <f t="shared" si="199"/>
        <v>-9.8033560436139311E-16</v>
      </c>
      <c r="BR82" s="10">
        <f t="shared" si="200"/>
        <v>0.88192126434835638</v>
      </c>
      <c r="BS82" s="11">
        <f t="shared" si="201"/>
        <v>-0.4713967368259952</v>
      </c>
      <c r="BT82" s="10">
        <f t="shared" si="202"/>
        <v>-0.55557023301959418</v>
      </c>
      <c r="BU82" s="11">
        <f t="shared" si="203"/>
        <v>0.83146961230255056</v>
      </c>
      <c r="BV82" s="10">
        <f t="shared" si="204"/>
        <v>9.8017140329566974E-2</v>
      </c>
      <c r="BW82" s="11">
        <f t="shared" si="205"/>
        <v>-0.99518472667219626</v>
      </c>
      <c r="BX82" s="10">
        <f t="shared" si="206"/>
        <v>0.38268343236508218</v>
      </c>
      <c r="BY82" s="11">
        <f t="shared" si="207"/>
        <v>0.92387953251128985</v>
      </c>
      <c r="BZ82" s="10">
        <f t="shared" si="208"/>
        <v>-0.77301045336273966</v>
      </c>
      <c r="CA82" s="11">
        <f t="shared" si="209"/>
        <v>-0.63439328416364227</v>
      </c>
      <c r="CB82" s="10">
        <f t="shared" si="210"/>
        <v>0.9807852804032281</v>
      </c>
      <c r="CC82" s="11">
        <f t="shared" si="211"/>
        <v>0.19509032201613985</v>
      </c>
      <c r="CD82" s="10">
        <f t="shared" si="212"/>
        <v>-0.95694033573220871</v>
      </c>
      <c r="CE82" s="11">
        <f t="shared" si="213"/>
        <v>0.29028467725446294</v>
      </c>
      <c r="CF82" s="10">
        <f t="shared" si="214"/>
        <v>0.70710678118655845</v>
      </c>
      <c r="CG82" s="11">
        <f t="shared" si="215"/>
        <v>-0.70710678118653658</v>
      </c>
      <c r="CH82" s="10">
        <f t="shared" si="216"/>
        <v>-0.29028467725449247</v>
      </c>
      <c r="CI82" s="11">
        <f t="shared" si="217"/>
        <v>0.95694033573219972</v>
      </c>
      <c r="CJ82" s="10">
        <f t="shared" si="218"/>
        <v>-0.19509032201613746</v>
      </c>
      <c r="CK82" s="11">
        <f t="shared" si="219"/>
        <v>-0.98078528040322865</v>
      </c>
      <c r="CL82" s="10">
        <f t="shared" si="220"/>
        <v>0.63439328416364038</v>
      </c>
      <c r="CM82" s="11">
        <f t="shared" si="221"/>
        <v>0.77301045336274121</v>
      </c>
      <c r="CN82" s="10">
        <f t="shared" si="222"/>
        <v>-0.92387953251127808</v>
      </c>
      <c r="CO82" s="11">
        <f t="shared" si="223"/>
        <v>-0.38268343236511071</v>
      </c>
      <c r="CP82" s="10">
        <f t="shared" si="224"/>
        <v>0.99518472667219793</v>
      </c>
      <c r="CQ82" s="11">
        <f t="shared" si="225"/>
        <v>-9.801714032955039E-2</v>
      </c>
      <c r="CR82" s="10">
        <f t="shared" si="226"/>
        <v>-0.83146961230255989</v>
      </c>
      <c r="CS82" s="11">
        <f t="shared" si="227"/>
        <v>0.55557023301958042</v>
      </c>
      <c r="CT82" s="10">
        <f t="shared" si="228"/>
        <v>0.47139673682598482</v>
      </c>
      <c r="CU82" s="11">
        <f t="shared" si="229"/>
        <v>-0.88192126434836193</v>
      </c>
      <c r="CV82" s="10">
        <f t="shared" si="230"/>
        <v>-1.4705034065420897E-15</v>
      </c>
      <c r="CW82" s="11">
        <f t="shared" si="231"/>
        <v>1</v>
      </c>
      <c r="CX82" s="10">
        <f t="shared" si="232"/>
        <v>-0.47139673682598221</v>
      </c>
      <c r="CY82" s="11">
        <f t="shared" si="233"/>
        <v>-0.88192126434836327</v>
      </c>
      <c r="CZ82" s="10">
        <f t="shared" si="234"/>
        <v>0.83146961230254246</v>
      </c>
      <c r="DA82" s="11">
        <f t="shared" si="235"/>
        <v>0.55557023301960651</v>
      </c>
      <c r="DB82" s="10">
        <f t="shared" si="236"/>
        <v>-0.99518472667219482</v>
      </c>
      <c r="DC82" s="11">
        <f t="shared" si="237"/>
        <v>-9.8017140329581601E-2</v>
      </c>
      <c r="DD82" s="10">
        <f t="shared" si="238"/>
        <v>0.92387953251127919</v>
      </c>
      <c r="DE82" s="11">
        <f t="shared" si="239"/>
        <v>-0.38268343236510799</v>
      </c>
      <c r="DF82" s="10">
        <f t="shared" si="240"/>
        <v>-0.6343932841636426</v>
      </c>
      <c r="DG82" s="11">
        <f t="shared" si="241"/>
        <v>0.77301045336273932</v>
      </c>
      <c r="DH82" s="10">
        <f t="shared" si="242"/>
        <v>0.19509032201614035</v>
      </c>
      <c r="DI82" s="11">
        <f t="shared" si="243"/>
        <v>-0.9807852804032281</v>
      </c>
      <c r="DJ82" s="10">
        <f t="shared" si="244"/>
        <v>0.29028467725446244</v>
      </c>
      <c r="DK82" s="11">
        <f t="shared" si="245"/>
        <v>0.95694033573220882</v>
      </c>
      <c r="DL82" s="10">
        <f t="shared" si="246"/>
        <v>-0.70710678118653625</v>
      </c>
      <c r="DM82" s="11">
        <f t="shared" si="247"/>
        <v>-0.70710678118655879</v>
      </c>
      <c r="DN82" s="10">
        <f t="shared" si="248"/>
        <v>0.95694033573219961</v>
      </c>
      <c r="DO82" s="11">
        <f t="shared" si="249"/>
        <v>0.29028467725449292</v>
      </c>
      <c r="DP82" s="10">
        <f t="shared" si="250"/>
        <v>-0.98078528040322877</v>
      </c>
      <c r="DQ82" s="11">
        <f t="shared" si="251"/>
        <v>0.19509032201613699</v>
      </c>
      <c r="DR82" s="10">
        <f t="shared" si="252"/>
        <v>0.77301045336274143</v>
      </c>
      <c r="DS82" s="11">
        <f t="shared" si="253"/>
        <v>-0.63439328416363994</v>
      </c>
      <c r="DT82" s="10">
        <f t="shared" si="254"/>
        <v>-0.38268343236511115</v>
      </c>
      <c r="DU82" s="11">
        <f t="shared" si="255"/>
        <v>0.92387953251127786</v>
      </c>
      <c r="DV82" s="10">
        <f t="shared" si="256"/>
        <v>-9.8017140329549904E-2</v>
      </c>
      <c r="DW82" s="11">
        <f t="shared" si="257"/>
        <v>-0.99518472667219793</v>
      </c>
      <c r="DX82" s="10">
        <f t="shared" si="258"/>
        <v>0.55557023301957997</v>
      </c>
      <c r="DY82" s="11">
        <f t="shared" si="259"/>
        <v>0.83146961230256011</v>
      </c>
      <c r="DZ82" s="10">
        <f t="shared" si="260"/>
        <v>-0.88192126434836171</v>
      </c>
      <c r="EA82" s="11">
        <f t="shared" si="261"/>
        <v>-0.47139673682598526</v>
      </c>
      <c r="EB82" s="10">
        <f t="shared" si="262"/>
        <v>1</v>
      </c>
      <c r="EC82" s="11">
        <f t="shared" si="263"/>
        <v>1.9606712087227862E-15</v>
      </c>
    </row>
    <row r="83" spans="1:133">
      <c r="A83">
        <v>75</v>
      </c>
      <c r="B83" s="6">
        <f>PSK!D81</f>
        <v>0.92387953251128618</v>
      </c>
      <c r="C83" s="2"/>
      <c r="D83" s="10">
        <f t="shared" si="134"/>
        <v>1</v>
      </c>
      <c r="E83" s="11">
        <f t="shared" si="135"/>
        <v>0</v>
      </c>
      <c r="F83" s="10">
        <f t="shared" si="136"/>
        <v>-0.85772861000027212</v>
      </c>
      <c r="G83" s="11">
        <f t="shared" si="137"/>
        <v>0.51410274419322155</v>
      </c>
      <c r="H83" s="10">
        <f t="shared" si="138"/>
        <v>0.47139673682599798</v>
      </c>
      <c r="I83" s="11">
        <f t="shared" si="139"/>
        <v>-0.88192126434835483</v>
      </c>
      <c r="J83" s="10">
        <f t="shared" si="140"/>
        <v>4.9067674327417418E-2</v>
      </c>
      <c r="K83" s="11">
        <f t="shared" si="141"/>
        <v>0.99879545620517241</v>
      </c>
      <c r="L83" s="10">
        <f t="shared" si="142"/>
        <v>-0.55557023301960151</v>
      </c>
      <c r="M83" s="11">
        <f t="shared" si="143"/>
        <v>-0.83146961230254568</v>
      </c>
      <c r="N83" s="10">
        <f t="shared" si="144"/>
        <v>0.90398929312344289</v>
      </c>
      <c r="O83" s="11">
        <f t="shared" si="145"/>
        <v>0.42755509343028297</v>
      </c>
      <c r="P83" s="10">
        <f t="shared" si="146"/>
        <v>-0.99518472667219704</v>
      </c>
      <c r="Q83" s="11">
        <f t="shared" si="147"/>
        <v>9.801714032955941E-2</v>
      </c>
      <c r="R83" s="10">
        <f t="shared" si="148"/>
        <v>0.80320753148064572</v>
      </c>
      <c r="S83" s="11">
        <f t="shared" si="149"/>
        <v>-0.59569930449243225</v>
      </c>
      <c r="T83" s="10">
        <f t="shared" si="150"/>
        <v>-0.38268343236509123</v>
      </c>
      <c r="U83" s="11">
        <f t="shared" si="151"/>
        <v>0.92387953251128618</v>
      </c>
      <c r="V83" s="10">
        <f t="shared" si="152"/>
        <v>-0.1467304744553635</v>
      </c>
      <c r="W83" s="11">
        <f t="shared" si="153"/>
        <v>-0.98917650996478068</v>
      </c>
      <c r="X83" s="10">
        <f t="shared" si="154"/>
        <v>0.63439328416364393</v>
      </c>
      <c r="Y83" s="11">
        <f t="shared" si="155"/>
        <v>0.77301045336273821</v>
      </c>
      <c r="Z83" s="10">
        <f t="shared" si="156"/>
        <v>-0.94154406518301881</v>
      </c>
      <c r="AA83" s="11">
        <f t="shared" si="157"/>
        <v>-0.33688985339222544</v>
      </c>
      <c r="AB83" s="10">
        <f t="shared" si="158"/>
        <v>0.98078528040323087</v>
      </c>
      <c r="AC83" s="11">
        <f t="shared" si="159"/>
        <v>-0.19509032201612592</v>
      </c>
      <c r="AD83" s="10">
        <f t="shared" si="160"/>
        <v>-0.74095112535495844</v>
      </c>
      <c r="AE83" s="11">
        <f t="shared" si="161"/>
        <v>0.67155895484701911</v>
      </c>
      <c r="AF83" s="10">
        <f t="shared" si="162"/>
        <v>0.29028467725446505</v>
      </c>
      <c r="AG83" s="11">
        <f t="shared" si="163"/>
        <v>-0.95694033573220805</v>
      </c>
      <c r="AH83" s="10">
        <f t="shared" si="164"/>
        <v>0.24298017990325754</v>
      </c>
      <c r="AI83" s="11">
        <f t="shared" si="165"/>
        <v>0.97003125319454553</v>
      </c>
      <c r="AJ83" s="10">
        <f t="shared" si="166"/>
        <v>-0.70710678118654524</v>
      </c>
      <c r="AK83" s="11">
        <f t="shared" si="167"/>
        <v>-0.70710678118654979</v>
      </c>
      <c r="AL83" s="10">
        <f t="shared" si="168"/>
        <v>0.97003125319454409</v>
      </c>
      <c r="AM83" s="11">
        <f t="shared" si="169"/>
        <v>0.24298017990326373</v>
      </c>
      <c r="AN83" s="10">
        <f t="shared" si="170"/>
        <v>-0.95694033573220783</v>
      </c>
      <c r="AO83" s="11">
        <f t="shared" si="171"/>
        <v>0.29028467725446572</v>
      </c>
      <c r="AP83" s="10">
        <f t="shared" si="172"/>
        <v>0.67155895484702388</v>
      </c>
      <c r="AQ83" s="11">
        <f t="shared" si="173"/>
        <v>-0.74095112535495411</v>
      </c>
      <c r="AR83" s="10">
        <f t="shared" si="174"/>
        <v>-0.19509032201613216</v>
      </c>
      <c r="AS83" s="11">
        <f t="shared" si="175"/>
        <v>0.98078528040322965</v>
      </c>
      <c r="AT83" s="10">
        <f t="shared" si="176"/>
        <v>-0.33688985339221944</v>
      </c>
      <c r="AU83" s="11">
        <f t="shared" si="177"/>
        <v>-0.94154406518302103</v>
      </c>
      <c r="AV83" s="10">
        <f t="shared" si="178"/>
        <v>0.77301045336272967</v>
      </c>
      <c r="AW83" s="11">
        <f t="shared" si="179"/>
        <v>0.63439328416365437</v>
      </c>
      <c r="AX83" s="10">
        <f t="shared" si="180"/>
        <v>-0.98917650996477979</v>
      </c>
      <c r="AY83" s="11">
        <f t="shared" si="181"/>
        <v>-0.1467304744553698</v>
      </c>
      <c r="AZ83" s="10">
        <f t="shared" si="182"/>
        <v>0.92387953251128863</v>
      </c>
      <c r="BA83" s="11">
        <f t="shared" si="183"/>
        <v>-0.38268343236508534</v>
      </c>
      <c r="BB83" s="10">
        <f t="shared" si="184"/>
        <v>-0.59569930449243447</v>
      </c>
      <c r="BC83" s="11">
        <f t="shared" si="185"/>
        <v>0.80320753148064405</v>
      </c>
      <c r="BD83" s="10">
        <f t="shared" si="186"/>
        <v>9.8017140329558688E-2</v>
      </c>
      <c r="BE83" s="11">
        <f t="shared" si="187"/>
        <v>-0.99518472667219704</v>
      </c>
      <c r="BF83" s="10">
        <f t="shared" si="188"/>
        <v>0.42755509343027404</v>
      </c>
      <c r="BG83" s="11">
        <f t="shared" si="189"/>
        <v>0.90398929312344711</v>
      </c>
      <c r="BH83" s="10">
        <f t="shared" si="190"/>
        <v>-0.83146961230254213</v>
      </c>
      <c r="BI83" s="11">
        <f t="shared" si="191"/>
        <v>-0.55557023301960684</v>
      </c>
      <c r="BJ83" s="10">
        <f t="shared" si="192"/>
        <v>0.99879545620517229</v>
      </c>
      <c r="BK83" s="11">
        <f t="shared" si="193"/>
        <v>4.9067674327420235E-2</v>
      </c>
      <c r="BL83" s="10">
        <f t="shared" si="194"/>
        <v>-0.88192126434836116</v>
      </c>
      <c r="BM83" s="11">
        <f t="shared" si="195"/>
        <v>0.4713967368259861</v>
      </c>
      <c r="BN83" s="10">
        <f t="shared" si="196"/>
        <v>0.5141027441932301</v>
      </c>
      <c r="BO83" s="11">
        <f t="shared" si="197"/>
        <v>-0.85772861000026712</v>
      </c>
      <c r="BP83" s="10">
        <f t="shared" si="198"/>
        <v>-6.3706635453075755E-15</v>
      </c>
      <c r="BQ83" s="11">
        <f t="shared" si="199"/>
        <v>1</v>
      </c>
      <c r="BR83" s="10">
        <f t="shared" si="200"/>
        <v>-0.51410274419321911</v>
      </c>
      <c r="BS83" s="11">
        <f t="shared" si="201"/>
        <v>-0.85772861000027367</v>
      </c>
      <c r="BT83" s="10">
        <f t="shared" si="202"/>
        <v>0.88192126434835516</v>
      </c>
      <c r="BU83" s="11">
        <f t="shared" si="203"/>
        <v>0.47139673682599736</v>
      </c>
      <c r="BV83" s="10">
        <f t="shared" si="204"/>
        <v>-0.99879545620517296</v>
      </c>
      <c r="BW83" s="11">
        <f t="shared" si="205"/>
        <v>4.9067674327407509E-2</v>
      </c>
      <c r="BX83" s="10">
        <f t="shared" si="206"/>
        <v>0.83146961230254135</v>
      </c>
      <c r="BY83" s="11">
        <f t="shared" si="207"/>
        <v>-0.55557023301960806</v>
      </c>
      <c r="BZ83" s="10">
        <f t="shared" si="208"/>
        <v>-0.42755509343028553</v>
      </c>
      <c r="CA83" s="11">
        <f t="shared" si="209"/>
        <v>0.90398929312344167</v>
      </c>
      <c r="CB83" s="10">
        <f t="shared" si="210"/>
        <v>-9.8017140329546004E-2</v>
      </c>
      <c r="CC83" s="11">
        <f t="shared" si="211"/>
        <v>-0.99518472667219837</v>
      </c>
      <c r="CD83" s="10">
        <f t="shared" si="212"/>
        <v>0.59569930449243569</v>
      </c>
      <c r="CE83" s="11">
        <f t="shared" si="213"/>
        <v>0.80320753148064317</v>
      </c>
      <c r="CF83" s="10">
        <f t="shared" si="214"/>
        <v>-0.92387953251128374</v>
      </c>
      <c r="CG83" s="11">
        <f t="shared" si="215"/>
        <v>-0.38268343236509711</v>
      </c>
      <c r="CH83" s="10">
        <f t="shared" si="216"/>
        <v>0.98917650996478379</v>
      </c>
      <c r="CI83" s="11">
        <f t="shared" si="217"/>
        <v>-0.14673047445534312</v>
      </c>
      <c r="CJ83" s="10">
        <f t="shared" si="218"/>
        <v>-0.77301045336273777</v>
      </c>
      <c r="CK83" s="11">
        <f t="shared" si="219"/>
        <v>0.63439328416364449</v>
      </c>
      <c r="CL83" s="10">
        <f t="shared" si="220"/>
        <v>0.33688985339223143</v>
      </c>
      <c r="CM83" s="11">
        <f t="shared" si="221"/>
        <v>-0.9415440651830167</v>
      </c>
      <c r="CN83" s="10">
        <f t="shared" si="222"/>
        <v>0.19509032201610574</v>
      </c>
      <c r="CO83" s="11">
        <f t="shared" si="223"/>
        <v>0.98078528040323498</v>
      </c>
      <c r="CP83" s="10">
        <f t="shared" si="224"/>
        <v>-0.67155895484701444</v>
      </c>
      <c r="CQ83" s="11">
        <f t="shared" si="225"/>
        <v>-0.74095112535496277</v>
      </c>
      <c r="CR83" s="10">
        <f t="shared" si="226"/>
        <v>0.95694033573220416</v>
      </c>
      <c r="CS83" s="11">
        <f t="shared" si="227"/>
        <v>0.29028467725447793</v>
      </c>
      <c r="CT83" s="10">
        <f t="shared" si="228"/>
        <v>-0.97003125319454364</v>
      </c>
      <c r="CU83" s="11">
        <f t="shared" si="229"/>
        <v>0.24298017990326515</v>
      </c>
      <c r="CV83" s="10">
        <f t="shared" si="230"/>
        <v>0.70710678118655423</v>
      </c>
      <c r="CW83" s="11">
        <f t="shared" si="231"/>
        <v>-0.7071067811865408</v>
      </c>
      <c r="CX83" s="10">
        <f t="shared" si="232"/>
        <v>-0.24298017990328369</v>
      </c>
      <c r="CY83" s="11">
        <f t="shared" si="233"/>
        <v>0.97003125319453898</v>
      </c>
      <c r="CZ83" s="10">
        <f t="shared" si="234"/>
        <v>-0.29028467725445967</v>
      </c>
      <c r="DA83" s="11">
        <f t="shared" si="235"/>
        <v>-0.95694033573220971</v>
      </c>
      <c r="DB83" s="10">
        <f t="shared" si="236"/>
        <v>0.74095112535494989</v>
      </c>
      <c r="DC83" s="11">
        <f t="shared" si="237"/>
        <v>0.67155895484702854</v>
      </c>
      <c r="DD83" s="10">
        <f t="shared" si="238"/>
        <v>-0.98078528040323121</v>
      </c>
      <c r="DE83" s="11">
        <f t="shared" si="239"/>
        <v>-0.19509032201612447</v>
      </c>
      <c r="DF83" s="10">
        <f t="shared" si="240"/>
        <v>0.94154406518302314</v>
      </c>
      <c r="DG83" s="11">
        <f t="shared" si="241"/>
        <v>-0.33688985339221345</v>
      </c>
      <c r="DH83" s="10">
        <f t="shared" si="242"/>
        <v>-0.63439328416365925</v>
      </c>
      <c r="DI83" s="11">
        <f t="shared" si="243"/>
        <v>0.77301045336272567</v>
      </c>
      <c r="DJ83" s="10">
        <f t="shared" si="244"/>
        <v>0.14673047445536205</v>
      </c>
      <c r="DK83" s="11">
        <f t="shared" si="245"/>
        <v>-0.9891765099647809</v>
      </c>
      <c r="DL83" s="10">
        <f t="shared" si="246"/>
        <v>0.38268343236507946</v>
      </c>
      <c r="DM83" s="11">
        <f t="shared" si="247"/>
        <v>0.92387953251129107</v>
      </c>
      <c r="DN83" s="10">
        <f t="shared" si="248"/>
        <v>-0.80320753148063184</v>
      </c>
      <c r="DO83" s="11">
        <f t="shared" si="249"/>
        <v>-0.59569930449245101</v>
      </c>
      <c r="DP83" s="10">
        <f t="shared" si="250"/>
        <v>0.99518472667219648</v>
      </c>
      <c r="DQ83" s="11">
        <f t="shared" si="251"/>
        <v>9.8017140329565017E-2</v>
      </c>
      <c r="DR83" s="10">
        <f t="shared" si="252"/>
        <v>-0.90398929312344989</v>
      </c>
      <c r="DS83" s="11">
        <f t="shared" si="253"/>
        <v>0.42755509343026826</v>
      </c>
      <c r="DT83" s="10">
        <f t="shared" si="254"/>
        <v>0.55557023301962394</v>
      </c>
      <c r="DU83" s="11">
        <f t="shared" si="255"/>
        <v>-0.83146961230253069</v>
      </c>
      <c r="DV83" s="10">
        <f t="shared" si="256"/>
        <v>-4.9067674327426598E-2</v>
      </c>
      <c r="DW83" s="11">
        <f t="shared" si="257"/>
        <v>0.99879545620517196</v>
      </c>
      <c r="DX83" s="10">
        <f t="shared" si="258"/>
        <v>-0.47139673682598049</v>
      </c>
      <c r="DY83" s="11">
        <f t="shared" si="259"/>
        <v>-0.88192126434836415</v>
      </c>
      <c r="DZ83" s="10">
        <f t="shared" si="260"/>
        <v>0.85772861000027112</v>
      </c>
      <c r="EA83" s="11">
        <f t="shared" si="261"/>
        <v>0.51410274419322333</v>
      </c>
      <c r="EB83" s="10">
        <f t="shared" si="262"/>
        <v>-1</v>
      </c>
      <c r="EC83" s="11">
        <f t="shared" si="263"/>
        <v>-1.2741327090615151E-14</v>
      </c>
    </row>
    <row r="84" spans="1:133">
      <c r="A84">
        <v>76</v>
      </c>
      <c r="B84" s="6">
        <f>PSK!D82</f>
        <v>1</v>
      </c>
      <c r="C84" s="2"/>
      <c r="D84" s="10">
        <f t="shared" si="134"/>
        <v>1</v>
      </c>
      <c r="E84" s="11">
        <f t="shared" si="135"/>
        <v>0</v>
      </c>
      <c r="F84" s="10">
        <f t="shared" si="136"/>
        <v>-0.83146961230254546</v>
      </c>
      <c r="G84" s="11">
        <f t="shared" si="137"/>
        <v>0.55557023301960196</v>
      </c>
      <c r="H84" s="10">
        <f t="shared" si="138"/>
        <v>0.38268343236509045</v>
      </c>
      <c r="I84" s="11">
        <f t="shared" si="139"/>
        <v>-0.92387953251128652</v>
      </c>
      <c r="J84" s="10">
        <f t="shared" si="140"/>
        <v>0.19509032201612719</v>
      </c>
      <c r="K84" s="11">
        <f t="shared" si="141"/>
        <v>0.98078528040323065</v>
      </c>
      <c r="L84" s="10">
        <f t="shared" si="142"/>
        <v>-0.70710678118654646</v>
      </c>
      <c r="M84" s="11">
        <f t="shared" si="143"/>
        <v>-0.70710678118654857</v>
      </c>
      <c r="N84" s="10">
        <f t="shared" si="144"/>
        <v>0.98078528040323043</v>
      </c>
      <c r="O84" s="11">
        <f t="shared" si="145"/>
        <v>0.19509032201612833</v>
      </c>
      <c r="P84" s="10">
        <f t="shared" si="146"/>
        <v>-0.92387953251128763</v>
      </c>
      <c r="Q84" s="11">
        <f t="shared" si="147"/>
        <v>0.38268343236508773</v>
      </c>
      <c r="R84" s="10">
        <f t="shared" si="148"/>
        <v>0.55557023301960284</v>
      </c>
      <c r="S84" s="11">
        <f t="shared" si="149"/>
        <v>-0.83146961230254479</v>
      </c>
      <c r="T84" s="10">
        <f t="shared" si="150"/>
        <v>-2.9402478715634395E-15</v>
      </c>
      <c r="U84" s="11">
        <f t="shared" si="151"/>
        <v>1</v>
      </c>
      <c r="V84" s="10">
        <f t="shared" si="152"/>
        <v>-0.55557023301960096</v>
      </c>
      <c r="W84" s="11">
        <f t="shared" si="153"/>
        <v>-0.83146961230254612</v>
      </c>
      <c r="X84" s="10">
        <f t="shared" si="154"/>
        <v>0.92387953251128674</v>
      </c>
      <c r="Y84" s="11">
        <f t="shared" si="155"/>
        <v>0.38268343236508989</v>
      </c>
      <c r="Z84" s="10">
        <f t="shared" si="156"/>
        <v>-0.98078528040323154</v>
      </c>
      <c r="AA84" s="11">
        <f t="shared" si="157"/>
        <v>0.19509032201612256</v>
      </c>
      <c r="AB84" s="10">
        <f t="shared" si="158"/>
        <v>0.70710678118655068</v>
      </c>
      <c r="AC84" s="11">
        <f t="shared" si="159"/>
        <v>-0.70710678118654435</v>
      </c>
      <c r="AD84" s="10">
        <f t="shared" si="160"/>
        <v>-0.19509032201612425</v>
      </c>
      <c r="AE84" s="11">
        <f t="shared" si="161"/>
        <v>0.98078528040323121</v>
      </c>
      <c r="AF84" s="10">
        <f t="shared" si="162"/>
        <v>-0.38268343236508828</v>
      </c>
      <c r="AG84" s="11">
        <f t="shared" si="163"/>
        <v>-0.9238795325112874</v>
      </c>
      <c r="AH84" s="10">
        <f t="shared" si="164"/>
        <v>0.83146961230254124</v>
      </c>
      <c r="AI84" s="11">
        <f t="shared" si="165"/>
        <v>0.55557023301960828</v>
      </c>
      <c r="AJ84" s="10">
        <f t="shared" si="166"/>
        <v>-1</v>
      </c>
      <c r="AK84" s="11">
        <f t="shared" si="167"/>
        <v>-5.8804957431268789E-15</v>
      </c>
      <c r="AL84" s="10">
        <f t="shared" si="168"/>
        <v>0.83146961230254379</v>
      </c>
      <c r="AM84" s="11">
        <f t="shared" si="169"/>
        <v>-0.5555702330196044</v>
      </c>
      <c r="AN84" s="10">
        <f t="shared" si="170"/>
        <v>-0.38268343236509261</v>
      </c>
      <c r="AO84" s="11">
        <f t="shared" si="171"/>
        <v>0.92387953251128563</v>
      </c>
      <c r="AP84" s="10">
        <f t="shared" si="172"/>
        <v>-0.19509032201611967</v>
      </c>
      <c r="AQ84" s="11">
        <f t="shared" si="173"/>
        <v>-0.98078528040323221</v>
      </c>
      <c r="AR84" s="10">
        <f t="shared" si="174"/>
        <v>0.70710678118654735</v>
      </c>
      <c r="AS84" s="11">
        <f t="shared" si="175"/>
        <v>0.70710678118654768</v>
      </c>
      <c r="AT84" s="10">
        <f t="shared" si="176"/>
        <v>-0.98078528040322932</v>
      </c>
      <c r="AU84" s="11">
        <f t="shared" si="177"/>
        <v>-0.1950903220161341</v>
      </c>
      <c r="AV84" s="10">
        <f t="shared" si="178"/>
        <v>0.92387953251129118</v>
      </c>
      <c r="AW84" s="11">
        <f t="shared" si="179"/>
        <v>-0.38268343236507901</v>
      </c>
      <c r="AX84" s="10">
        <f t="shared" si="180"/>
        <v>-0.55557023301960484</v>
      </c>
      <c r="AY84" s="11">
        <f t="shared" si="181"/>
        <v>0.83146961230254346</v>
      </c>
      <c r="AZ84" s="10">
        <f t="shared" si="182"/>
        <v>8.8207436146903184E-15</v>
      </c>
      <c r="BA84" s="11">
        <f t="shared" si="183"/>
        <v>-1</v>
      </c>
      <c r="BB84" s="10">
        <f t="shared" si="184"/>
        <v>0.55557023301960196</v>
      </c>
      <c r="BC84" s="11">
        <f t="shared" si="185"/>
        <v>0.83146961230254546</v>
      </c>
      <c r="BD84" s="10">
        <f t="shared" si="186"/>
        <v>-0.92387953251128985</v>
      </c>
      <c r="BE84" s="11">
        <f t="shared" si="187"/>
        <v>-0.38268343236508218</v>
      </c>
      <c r="BF84" s="10">
        <f t="shared" si="188"/>
        <v>0.98078528040323276</v>
      </c>
      <c r="BG84" s="11">
        <f t="shared" si="189"/>
        <v>-0.19509032201611679</v>
      </c>
      <c r="BH84" s="10">
        <f t="shared" si="190"/>
        <v>-0.70710678118654979</v>
      </c>
      <c r="BI84" s="11">
        <f t="shared" si="191"/>
        <v>0.70710678118654524</v>
      </c>
      <c r="BJ84" s="10">
        <f t="shared" si="192"/>
        <v>0.19509032201612303</v>
      </c>
      <c r="BK84" s="11">
        <f t="shared" si="193"/>
        <v>-0.98078528040323154</v>
      </c>
      <c r="BL84" s="10">
        <f t="shared" si="194"/>
        <v>0.38268343236507629</v>
      </c>
      <c r="BM84" s="11">
        <f t="shared" si="195"/>
        <v>0.92387953251129229</v>
      </c>
      <c r="BN84" s="10">
        <f t="shared" si="196"/>
        <v>-0.83146961230254191</v>
      </c>
      <c r="BO84" s="11">
        <f t="shared" si="197"/>
        <v>-0.55557023301960728</v>
      </c>
      <c r="BP84" s="10">
        <f t="shared" si="198"/>
        <v>1</v>
      </c>
      <c r="BQ84" s="11">
        <f t="shared" si="199"/>
        <v>1.1760991486253758E-14</v>
      </c>
      <c r="BR84" s="10">
        <f t="shared" si="200"/>
        <v>-0.83146961230254701</v>
      </c>
      <c r="BS84" s="11">
        <f t="shared" si="201"/>
        <v>0.55557023301959951</v>
      </c>
      <c r="BT84" s="10">
        <f t="shared" si="202"/>
        <v>0.3826834323650849</v>
      </c>
      <c r="BU84" s="11">
        <f t="shared" si="203"/>
        <v>-0.92387953251128874</v>
      </c>
      <c r="BV84" s="10">
        <f t="shared" si="204"/>
        <v>0.19509032201612786</v>
      </c>
      <c r="BW84" s="11">
        <f t="shared" si="205"/>
        <v>0.98078528040323054</v>
      </c>
      <c r="BX84" s="10">
        <f t="shared" si="206"/>
        <v>-0.70710678118654324</v>
      </c>
      <c r="BY84" s="11">
        <f t="shared" si="207"/>
        <v>-0.7071067811865519</v>
      </c>
      <c r="BZ84" s="10">
        <f t="shared" si="208"/>
        <v>0.9807852804032281</v>
      </c>
      <c r="CA84" s="11">
        <f t="shared" si="209"/>
        <v>0.19509032201613985</v>
      </c>
      <c r="CB84" s="10">
        <f t="shared" si="210"/>
        <v>-0.92387953251129351</v>
      </c>
      <c r="CC84" s="11">
        <f t="shared" si="211"/>
        <v>0.38268343236507357</v>
      </c>
      <c r="CD84" s="10">
        <f t="shared" si="212"/>
        <v>0.5555702330196215</v>
      </c>
      <c r="CE84" s="11">
        <f t="shared" si="213"/>
        <v>-0.83146961230253236</v>
      </c>
      <c r="CF84" s="10">
        <f t="shared" si="214"/>
        <v>-4.9038464261519366E-16</v>
      </c>
      <c r="CG84" s="11">
        <f t="shared" si="215"/>
        <v>1</v>
      </c>
      <c r="CH84" s="10">
        <f t="shared" si="216"/>
        <v>-0.55557023301959707</v>
      </c>
      <c r="CI84" s="11">
        <f t="shared" si="217"/>
        <v>-0.83146961230254868</v>
      </c>
      <c r="CJ84" s="10">
        <f t="shared" si="218"/>
        <v>0.92387953251128219</v>
      </c>
      <c r="CK84" s="11">
        <f t="shared" si="219"/>
        <v>0.38268343236510077</v>
      </c>
      <c r="CL84" s="10">
        <f t="shared" si="220"/>
        <v>-0.98078528040323387</v>
      </c>
      <c r="CM84" s="11">
        <f t="shared" si="221"/>
        <v>0.19509032201611101</v>
      </c>
      <c r="CN84" s="10">
        <f t="shared" si="222"/>
        <v>0.707106781186564</v>
      </c>
      <c r="CO84" s="11">
        <f t="shared" si="223"/>
        <v>-0.70710678118653103</v>
      </c>
      <c r="CP84" s="10">
        <f t="shared" si="224"/>
        <v>-0.1950903220161288</v>
      </c>
      <c r="CQ84" s="11">
        <f t="shared" si="225"/>
        <v>0.98078528040323032</v>
      </c>
      <c r="CR84" s="10">
        <f t="shared" si="226"/>
        <v>-0.38268343236508401</v>
      </c>
      <c r="CS84" s="11">
        <f t="shared" si="227"/>
        <v>-0.92387953251128918</v>
      </c>
      <c r="CT84" s="10">
        <f t="shared" si="228"/>
        <v>0.83146961230255434</v>
      </c>
      <c r="CU84" s="11">
        <f t="shared" si="229"/>
        <v>0.55557023301958852</v>
      </c>
      <c r="CV84" s="10">
        <f t="shared" si="230"/>
        <v>-1</v>
      </c>
      <c r="CW84" s="11">
        <f t="shared" si="231"/>
        <v>-1.7641487229380637E-14</v>
      </c>
      <c r="CX84" s="10">
        <f t="shared" si="232"/>
        <v>0.83146961230255823</v>
      </c>
      <c r="CY84" s="11">
        <f t="shared" si="233"/>
        <v>-0.55557023301958286</v>
      </c>
      <c r="CZ84" s="10">
        <f t="shared" si="234"/>
        <v>-0.38268343236509034</v>
      </c>
      <c r="DA84" s="11">
        <f t="shared" si="235"/>
        <v>0.92387953251128652</v>
      </c>
      <c r="DB84" s="10">
        <f t="shared" si="236"/>
        <v>-0.19509032201612209</v>
      </c>
      <c r="DC84" s="11">
        <f t="shared" si="237"/>
        <v>-0.98078528040323165</v>
      </c>
      <c r="DD84" s="10">
        <f t="shared" si="238"/>
        <v>0.70710678118655912</v>
      </c>
      <c r="DE84" s="11">
        <f t="shared" si="239"/>
        <v>0.70710678118653592</v>
      </c>
      <c r="DF84" s="10">
        <f t="shared" si="240"/>
        <v>-0.98078528040322699</v>
      </c>
      <c r="DG84" s="11">
        <f t="shared" si="241"/>
        <v>-0.19509032201614562</v>
      </c>
      <c r="DH84" s="10">
        <f t="shared" si="242"/>
        <v>0.92387953251129573</v>
      </c>
      <c r="DI84" s="11">
        <f t="shared" si="243"/>
        <v>-0.38268343236506813</v>
      </c>
      <c r="DJ84" s="10">
        <f t="shared" si="244"/>
        <v>-0.55557023301960273</v>
      </c>
      <c r="DK84" s="11">
        <f t="shared" si="245"/>
        <v>0.8314696123025449</v>
      </c>
      <c r="DL84" s="10">
        <f t="shared" si="246"/>
        <v>6.3708803857420726E-15</v>
      </c>
      <c r="DM84" s="11">
        <f t="shared" si="247"/>
        <v>-1</v>
      </c>
      <c r="DN84" s="10">
        <f t="shared" si="248"/>
        <v>0.55557023301959219</v>
      </c>
      <c r="DO84" s="11">
        <f t="shared" si="249"/>
        <v>0.8314696123025519</v>
      </c>
      <c r="DP84" s="10">
        <f t="shared" si="250"/>
        <v>-0.92387953251129085</v>
      </c>
      <c r="DQ84" s="11">
        <f t="shared" si="251"/>
        <v>-0.3826834323650799</v>
      </c>
      <c r="DR84" s="10">
        <f t="shared" si="252"/>
        <v>0.98078528040323498</v>
      </c>
      <c r="DS84" s="11">
        <f t="shared" si="253"/>
        <v>-0.19509032201610527</v>
      </c>
      <c r="DT84" s="10">
        <f t="shared" si="254"/>
        <v>-0.70710678118656811</v>
      </c>
      <c r="DU84" s="11">
        <f t="shared" si="255"/>
        <v>0.70710678118652692</v>
      </c>
      <c r="DV84" s="10">
        <f t="shared" si="256"/>
        <v>0.19509032201613458</v>
      </c>
      <c r="DW84" s="11">
        <f t="shared" si="257"/>
        <v>-0.98078528040322921</v>
      </c>
      <c r="DX84" s="10">
        <f t="shared" si="258"/>
        <v>0.38268343236507857</v>
      </c>
      <c r="DY84" s="11">
        <f t="shared" si="259"/>
        <v>0.9238795325112914</v>
      </c>
      <c r="DZ84" s="10">
        <f t="shared" si="260"/>
        <v>-0.83146961230255112</v>
      </c>
      <c r="EA84" s="11">
        <f t="shared" si="261"/>
        <v>-0.55557023301959341</v>
      </c>
      <c r="EB84" s="10">
        <f t="shared" si="262"/>
        <v>1</v>
      </c>
      <c r="EC84" s="11">
        <f t="shared" si="263"/>
        <v>2.3521982972507516E-14</v>
      </c>
    </row>
    <row r="85" spans="1:133">
      <c r="A85">
        <v>77</v>
      </c>
      <c r="B85" s="6">
        <f>PSK!D83</f>
        <v>0.92387953251128707</v>
      </c>
      <c r="C85" s="2"/>
      <c r="D85" s="10">
        <f t="shared" si="134"/>
        <v>1</v>
      </c>
      <c r="E85" s="11">
        <f t="shared" si="135"/>
        <v>0</v>
      </c>
      <c r="F85" s="10">
        <f t="shared" si="136"/>
        <v>-0.80320753148064494</v>
      </c>
      <c r="G85" s="11">
        <f t="shared" si="137"/>
        <v>0.59569930449243325</v>
      </c>
      <c r="H85" s="10">
        <f t="shared" si="138"/>
        <v>0.29028467725446255</v>
      </c>
      <c r="I85" s="11">
        <f t="shared" si="139"/>
        <v>-0.95694033573220882</v>
      </c>
      <c r="J85" s="10">
        <f t="shared" si="140"/>
        <v>0.33688985339222022</v>
      </c>
      <c r="K85" s="11">
        <f t="shared" si="141"/>
        <v>0.9415440651830207</v>
      </c>
      <c r="L85" s="10">
        <f t="shared" si="142"/>
        <v>-0.83146961230254501</v>
      </c>
      <c r="M85" s="11">
        <f t="shared" si="143"/>
        <v>-0.55557023301960251</v>
      </c>
      <c r="N85" s="10">
        <f t="shared" si="144"/>
        <v>0.99879545620517241</v>
      </c>
      <c r="O85" s="11">
        <f t="shared" si="145"/>
        <v>-4.9067674327418889E-2</v>
      </c>
      <c r="P85" s="10">
        <f t="shared" si="146"/>
        <v>-0.77301045336273677</v>
      </c>
      <c r="Q85" s="11">
        <f t="shared" si="147"/>
        <v>0.63439328416364571</v>
      </c>
      <c r="R85" s="10">
        <f t="shared" si="148"/>
        <v>0.24298017990326409</v>
      </c>
      <c r="S85" s="11">
        <f t="shared" si="149"/>
        <v>-0.97003125319454397</v>
      </c>
      <c r="T85" s="10">
        <f t="shared" si="150"/>
        <v>0.38268343236508912</v>
      </c>
      <c r="U85" s="11">
        <f t="shared" si="151"/>
        <v>0.92387953251128707</v>
      </c>
      <c r="V85" s="10">
        <f t="shared" si="152"/>
        <v>-0.85772861000026956</v>
      </c>
      <c r="W85" s="11">
        <f t="shared" si="153"/>
        <v>-0.51410274419322588</v>
      </c>
      <c r="X85" s="10">
        <f t="shared" si="154"/>
        <v>0.99518472667219671</v>
      </c>
      <c r="Y85" s="11">
        <f t="shared" si="155"/>
        <v>-9.8017140329562338E-2</v>
      </c>
      <c r="Z85" s="10">
        <f t="shared" si="156"/>
        <v>-0.7409511253549631</v>
      </c>
      <c r="AA85" s="11">
        <f t="shared" si="157"/>
        <v>0.671558954847014</v>
      </c>
      <c r="AB85" s="10">
        <f t="shared" si="158"/>
        <v>0.19509032201612761</v>
      </c>
      <c r="AC85" s="11">
        <f t="shared" si="159"/>
        <v>-0.98078528040323054</v>
      </c>
      <c r="AD85" s="10">
        <f t="shared" si="160"/>
        <v>0.4275550934302822</v>
      </c>
      <c r="AE85" s="11">
        <f t="shared" si="161"/>
        <v>0.90398929312344323</v>
      </c>
      <c r="AF85" s="10">
        <f t="shared" si="162"/>
        <v>-0.88192126434835483</v>
      </c>
      <c r="AG85" s="11">
        <f t="shared" si="163"/>
        <v>-0.47139673682599798</v>
      </c>
      <c r="AH85" s="10">
        <f t="shared" si="164"/>
        <v>0.98917650996478212</v>
      </c>
      <c r="AI85" s="11">
        <f t="shared" si="165"/>
        <v>-0.14673047445535381</v>
      </c>
      <c r="AJ85" s="10">
        <f t="shared" si="166"/>
        <v>-0.70710678118654857</v>
      </c>
      <c r="AK85" s="11">
        <f t="shared" si="167"/>
        <v>0.70710678118654646</v>
      </c>
      <c r="AL85" s="10">
        <f t="shared" si="168"/>
        <v>0.1467304744553567</v>
      </c>
      <c r="AM85" s="11">
        <f t="shared" si="169"/>
        <v>-0.98917650996478168</v>
      </c>
      <c r="AN85" s="10">
        <f t="shared" si="170"/>
        <v>0.47139673682598915</v>
      </c>
      <c r="AO85" s="11">
        <f t="shared" si="171"/>
        <v>0.8819212643483596</v>
      </c>
      <c r="AP85" s="10">
        <f t="shared" si="172"/>
        <v>-0.90398929312343901</v>
      </c>
      <c r="AQ85" s="11">
        <f t="shared" si="173"/>
        <v>-0.4275550934302913</v>
      </c>
      <c r="AR85" s="10">
        <f t="shared" si="174"/>
        <v>0.98078528040322976</v>
      </c>
      <c r="AS85" s="11">
        <f t="shared" si="175"/>
        <v>-0.19509032201613169</v>
      </c>
      <c r="AT85" s="10">
        <f t="shared" si="176"/>
        <v>-0.67155895484701622</v>
      </c>
      <c r="AU85" s="11">
        <f t="shared" si="177"/>
        <v>0.7409511253549611</v>
      </c>
      <c r="AV85" s="10">
        <f t="shared" si="178"/>
        <v>9.801714032957233E-2</v>
      </c>
      <c r="AW85" s="11">
        <f t="shared" si="179"/>
        <v>-0.99518472667219571</v>
      </c>
      <c r="AX85" s="10">
        <f t="shared" si="180"/>
        <v>0.51410274419321111</v>
      </c>
      <c r="AY85" s="11">
        <f t="shared" si="181"/>
        <v>0.85772861000027845</v>
      </c>
      <c r="AZ85" s="10">
        <f t="shared" si="182"/>
        <v>-0.92387953251128729</v>
      </c>
      <c r="BA85" s="11">
        <f t="shared" si="183"/>
        <v>-0.38268343236508851</v>
      </c>
      <c r="BB85" s="10">
        <f t="shared" si="184"/>
        <v>0.97003125319454375</v>
      </c>
      <c r="BC85" s="11">
        <f t="shared" si="185"/>
        <v>-0.24298017990326468</v>
      </c>
      <c r="BD85" s="10">
        <f t="shared" si="186"/>
        <v>-0.63439328416364527</v>
      </c>
      <c r="BE85" s="11">
        <f t="shared" si="187"/>
        <v>0.7730104533627371</v>
      </c>
      <c r="BF85" s="10">
        <f t="shared" si="188"/>
        <v>4.9067674327432469E-2</v>
      </c>
      <c r="BG85" s="11">
        <f t="shared" si="189"/>
        <v>-0.99879545620517163</v>
      </c>
      <c r="BH85" s="10">
        <f t="shared" si="190"/>
        <v>0.55557023301960151</v>
      </c>
      <c r="BI85" s="11">
        <f t="shared" si="191"/>
        <v>0.83146961230254568</v>
      </c>
      <c r="BJ85" s="10">
        <f t="shared" si="192"/>
        <v>-0.94154406518302036</v>
      </c>
      <c r="BK85" s="11">
        <f t="shared" si="193"/>
        <v>-0.33688985339222133</v>
      </c>
      <c r="BL85" s="10">
        <f t="shared" si="194"/>
        <v>0.95694033573221349</v>
      </c>
      <c r="BM85" s="11">
        <f t="shared" si="195"/>
        <v>-0.29028467725444695</v>
      </c>
      <c r="BN85" s="10">
        <f t="shared" si="196"/>
        <v>-0.59569930449243524</v>
      </c>
      <c r="BO85" s="11">
        <f t="shared" si="197"/>
        <v>0.8032075314806435</v>
      </c>
      <c r="BP85" s="10">
        <f t="shared" si="198"/>
        <v>2.9404647119979366E-15</v>
      </c>
      <c r="BQ85" s="11">
        <f t="shared" si="199"/>
        <v>-1</v>
      </c>
      <c r="BR85" s="10">
        <f t="shared" si="200"/>
        <v>0.59569930449243058</v>
      </c>
      <c r="BS85" s="11">
        <f t="shared" si="201"/>
        <v>0.80320753148064694</v>
      </c>
      <c r="BT85" s="10">
        <f t="shared" si="202"/>
        <v>-0.95694033573221182</v>
      </c>
      <c r="BU85" s="11">
        <f t="shared" si="203"/>
        <v>-0.29028467725445262</v>
      </c>
      <c r="BV85" s="10">
        <f t="shared" si="204"/>
        <v>0.94154406518302713</v>
      </c>
      <c r="BW85" s="11">
        <f t="shared" si="205"/>
        <v>-0.3368898533922024</v>
      </c>
      <c r="BX85" s="10">
        <f t="shared" si="206"/>
        <v>-0.55557023301961828</v>
      </c>
      <c r="BY85" s="11">
        <f t="shared" si="207"/>
        <v>0.83146961230253447</v>
      </c>
      <c r="BZ85" s="10">
        <f t="shared" si="208"/>
        <v>-4.9067674327426591E-2</v>
      </c>
      <c r="CA85" s="11">
        <f t="shared" si="209"/>
        <v>-0.99879545620517196</v>
      </c>
      <c r="CB85" s="10">
        <f t="shared" si="210"/>
        <v>0.63439328416362972</v>
      </c>
      <c r="CC85" s="11">
        <f t="shared" si="211"/>
        <v>0.77301045336274987</v>
      </c>
      <c r="CD85" s="10">
        <f t="shared" si="212"/>
        <v>-0.97003125319453887</v>
      </c>
      <c r="CE85" s="11">
        <f t="shared" si="213"/>
        <v>-0.24298017990328416</v>
      </c>
      <c r="CF85" s="10">
        <f t="shared" si="214"/>
        <v>0.92387953251128407</v>
      </c>
      <c r="CG85" s="11">
        <f t="shared" si="215"/>
        <v>-0.38268343236509622</v>
      </c>
      <c r="CH85" s="10">
        <f t="shared" si="216"/>
        <v>-0.51410274419324054</v>
      </c>
      <c r="CI85" s="11">
        <f t="shared" si="217"/>
        <v>0.85772861000026079</v>
      </c>
      <c r="CJ85" s="10">
        <f t="shared" si="218"/>
        <v>-9.8017140329566488E-2</v>
      </c>
      <c r="CK85" s="11">
        <f t="shared" si="219"/>
        <v>-0.99518472667219626</v>
      </c>
      <c r="CL85" s="10">
        <f t="shared" si="220"/>
        <v>0.67155895484700134</v>
      </c>
      <c r="CM85" s="11">
        <f t="shared" si="221"/>
        <v>0.74095112535497454</v>
      </c>
      <c r="CN85" s="10">
        <f t="shared" si="222"/>
        <v>-0.98078528040322588</v>
      </c>
      <c r="CO85" s="11">
        <f t="shared" si="223"/>
        <v>-0.1950903220161514</v>
      </c>
      <c r="CP85" s="10">
        <f t="shared" si="224"/>
        <v>0.90398929312344145</v>
      </c>
      <c r="CQ85" s="11">
        <f t="shared" si="225"/>
        <v>-0.42755509343028597</v>
      </c>
      <c r="CR85" s="10">
        <f t="shared" si="226"/>
        <v>-0.4713967368260194</v>
      </c>
      <c r="CS85" s="11">
        <f t="shared" si="227"/>
        <v>0.88192126434834339</v>
      </c>
      <c r="CT85" s="10">
        <f t="shared" si="228"/>
        <v>-0.14673047445536494</v>
      </c>
      <c r="CU85" s="11">
        <f t="shared" si="229"/>
        <v>-0.98917650996478046</v>
      </c>
      <c r="CV85" s="10">
        <f t="shared" si="230"/>
        <v>0.70710678118654946</v>
      </c>
      <c r="CW85" s="11">
        <f t="shared" si="231"/>
        <v>0.70710678118654557</v>
      </c>
      <c r="CX85" s="10">
        <f t="shared" si="232"/>
        <v>-0.98917650996477713</v>
      </c>
      <c r="CY85" s="11">
        <f t="shared" si="233"/>
        <v>-0.14673047445538773</v>
      </c>
      <c r="CZ85" s="10">
        <f t="shared" si="234"/>
        <v>0.88192126434835427</v>
      </c>
      <c r="DA85" s="11">
        <f t="shared" si="235"/>
        <v>-0.47139673682599909</v>
      </c>
      <c r="DB85" s="10">
        <f t="shared" si="236"/>
        <v>-0.42755509343028109</v>
      </c>
      <c r="DC85" s="11">
        <f t="shared" si="237"/>
        <v>0.90398929312344378</v>
      </c>
      <c r="DD85" s="10">
        <f t="shared" si="238"/>
        <v>-0.1950903220161288</v>
      </c>
      <c r="DE85" s="11">
        <f t="shared" si="239"/>
        <v>-0.98078528040323032</v>
      </c>
      <c r="DF85" s="10">
        <f t="shared" si="240"/>
        <v>0.74095112535495911</v>
      </c>
      <c r="DG85" s="11">
        <f t="shared" si="241"/>
        <v>0.67155895484701844</v>
      </c>
      <c r="DH85" s="10">
        <f t="shared" si="242"/>
        <v>-0.99518472667219404</v>
      </c>
      <c r="DI85" s="11">
        <f t="shared" si="243"/>
        <v>-9.80171403295894E-2</v>
      </c>
      <c r="DJ85" s="10">
        <f t="shared" si="244"/>
        <v>0.85772861000027256</v>
      </c>
      <c r="DK85" s="11">
        <f t="shared" si="245"/>
        <v>-0.51410274419322077</v>
      </c>
      <c r="DL85" s="10">
        <f t="shared" si="246"/>
        <v>-0.38268343236509123</v>
      </c>
      <c r="DM85" s="11">
        <f t="shared" si="247"/>
        <v>0.92387953251128618</v>
      </c>
      <c r="DN85" s="10">
        <f t="shared" si="248"/>
        <v>-0.24298017990323426</v>
      </c>
      <c r="DO85" s="11">
        <f t="shared" si="249"/>
        <v>-0.97003125319455141</v>
      </c>
      <c r="DP85" s="10">
        <f t="shared" si="250"/>
        <v>0.77301045336273522</v>
      </c>
      <c r="DQ85" s="11">
        <f t="shared" si="251"/>
        <v>0.6343932841636476</v>
      </c>
      <c r="DR85" s="10">
        <f t="shared" si="252"/>
        <v>-0.99879545620517218</v>
      </c>
      <c r="DS85" s="11">
        <f t="shared" si="253"/>
        <v>-4.9067674327421214E-2</v>
      </c>
      <c r="DT85" s="10">
        <f t="shared" si="254"/>
        <v>0.83146961230256311</v>
      </c>
      <c r="DU85" s="11">
        <f t="shared" si="255"/>
        <v>-0.55557023301957553</v>
      </c>
      <c r="DV85" s="10">
        <f t="shared" si="256"/>
        <v>-0.33688985339222405</v>
      </c>
      <c r="DW85" s="11">
        <f t="shared" si="257"/>
        <v>0.94154406518301936</v>
      </c>
      <c r="DX85" s="10">
        <f t="shared" si="258"/>
        <v>-0.29028467725445778</v>
      </c>
      <c r="DY85" s="11">
        <f t="shared" si="259"/>
        <v>-0.95694033573221027</v>
      </c>
      <c r="DZ85" s="10">
        <f t="shared" si="260"/>
        <v>0.80320753148064172</v>
      </c>
      <c r="EA85" s="11">
        <f t="shared" si="261"/>
        <v>0.59569930449243769</v>
      </c>
      <c r="EB85" s="10">
        <f t="shared" si="262"/>
        <v>-1</v>
      </c>
      <c r="EC85" s="11">
        <f t="shared" si="263"/>
        <v>-5.8809294239958732E-15</v>
      </c>
    </row>
    <row r="86" spans="1:133">
      <c r="A86">
        <v>78</v>
      </c>
      <c r="B86" s="6">
        <f>PSK!D84</f>
        <v>0.70710678118654902</v>
      </c>
      <c r="C86" s="2"/>
      <c r="D86" s="10">
        <f t="shared" si="134"/>
        <v>1</v>
      </c>
      <c r="E86" s="11">
        <f t="shared" si="135"/>
        <v>0</v>
      </c>
      <c r="F86" s="10">
        <f t="shared" si="136"/>
        <v>-0.7730104533627371</v>
      </c>
      <c r="G86" s="11">
        <f t="shared" si="137"/>
        <v>0.63439328416364527</v>
      </c>
      <c r="H86" s="10">
        <f t="shared" si="138"/>
        <v>0.19509032201612878</v>
      </c>
      <c r="I86" s="11">
        <f t="shared" si="139"/>
        <v>-0.98078528040323032</v>
      </c>
      <c r="J86" s="10">
        <f t="shared" si="140"/>
        <v>0.47139673682599736</v>
      </c>
      <c r="K86" s="11">
        <f t="shared" si="141"/>
        <v>0.88192126434835516</v>
      </c>
      <c r="L86" s="10">
        <f t="shared" si="142"/>
        <v>-0.92387953251128641</v>
      </c>
      <c r="M86" s="11">
        <f t="shared" si="143"/>
        <v>-0.38268343236509073</v>
      </c>
      <c r="N86" s="10">
        <f t="shared" si="144"/>
        <v>0.95694033573220938</v>
      </c>
      <c r="O86" s="11">
        <f t="shared" si="145"/>
        <v>-0.29028467725446072</v>
      </c>
      <c r="P86" s="10">
        <f t="shared" si="146"/>
        <v>-0.55557023301960273</v>
      </c>
      <c r="Q86" s="11">
        <f t="shared" si="147"/>
        <v>0.8314696123025449</v>
      </c>
      <c r="R86" s="10">
        <f t="shared" si="148"/>
        <v>-9.8017140329560992E-2</v>
      </c>
      <c r="S86" s="11">
        <f t="shared" si="149"/>
        <v>-0.99518472667219682</v>
      </c>
      <c r="T86" s="10">
        <f t="shared" si="150"/>
        <v>0.70710678118654602</v>
      </c>
      <c r="U86" s="11">
        <f t="shared" si="151"/>
        <v>0.70710678118654902</v>
      </c>
      <c r="V86" s="10">
        <f t="shared" si="152"/>
        <v>-0.99518472667219682</v>
      </c>
      <c r="W86" s="11">
        <f t="shared" si="153"/>
        <v>-9.8017140329561603E-2</v>
      </c>
      <c r="X86" s="10">
        <f t="shared" si="154"/>
        <v>0.83146961230254712</v>
      </c>
      <c r="Y86" s="11">
        <f t="shared" si="155"/>
        <v>-0.55557023301959929</v>
      </c>
      <c r="Z86" s="10">
        <f t="shared" si="156"/>
        <v>-0.2902846772544681</v>
      </c>
      <c r="AA86" s="11">
        <f t="shared" si="157"/>
        <v>0.95694033573220716</v>
      </c>
      <c r="AB86" s="10">
        <f t="shared" si="158"/>
        <v>-0.38268343236508851</v>
      </c>
      <c r="AC86" s="11">
        <f t="shared" si="159"/>
        <v>-0.92387953251128729</v>
      </c>
      <c r="AD86" s="10">
        <f t="shared" si="160"/>
        <v>0.8819212643483566</v>
      </c>
      <c r="AE86" s="11">
        <f t="shared" si="161"/>
        <v>0.47139673682599476</v>
      </c>
      <c r="AF86" s="10">
        <f t="shared" si="162"/>
        <v>-0.98078528040323032</v>
      </c>
      <c r="AG86" s="11">
        <f t="shared" si="163"/>
        <v>0.19509032201612905</v>
      </c>
      <c r="AH86" s="10">
        <f t="shared" si="164"/>
        <v>0.63439328416365226</v>
      </c>
      <c r="AI86" s="11">
        <f t="shared" si="165"/>
        <v>-0.77301045336273133</v>
      </c>
      <c r="AJ86" s="10">
        <f t="shared" si="166"/>
        <v>-4.1653963264720595E-15</v>
      </c>
      <c r="AK86" s="11">
        <f t="shared" si="167"/>
        <v>1</v>
      </c>
      <c r="AL86" s="10">
        <f t="shared" si="168"/>
        <v>-0.63439328416365137</v>
      </c>
      <c r="AM86" s="11">
        <f t="shared" si="169"/>
        <v>-0.77301045336273211</v>
      </c>
      <c r="AN86" s="10">
        <f t="shared" si="170"/>
        <v>0.9807852804032301</v>
      </c>
      <c r="AO86" s="11">
        <f t="shared" si="171"/>
        <v>0.19509032201613025</v>
      </c>
      <c r="AP86" s="10">
        <f t="shared" si="172"/>
        <v>-0.88192126434836049</v>
      </c>
      <c r="AQ86" s="11">
        <f t="shared" si="173"/>
        <v>0.47139673682598743</v>
      </c>
      <c r="AR86" s="10">
        <f t="shared" si="174"/>
        <v>0.38268343236509622</v>
      </c>
      <c r="AS86" s="11">
        <f t="shared" si="175"/>
        <v>-0.92387953251128407</v>
      </c>
      <c r="AT86" s="10">
        <f t="shared" si="176"/>
        <v>0.29028467725446011</v>
      </c>
      <c r="AU86" s="11">
        <f t="shared" si="177"/>
        <v>0.9569403357322096</v>
      </c>
      <c r="AV86" s="10">
        <f t="shared" si="178"/>
        <v>-0.83146961230253857</v>
      </c>
      <c r="AW86" s="11">
        <f t="shared" si="179"/>
        <v>-0.55557023301961217</v>
      </c>
      <c r="AX86" s="10">
        <f t="shared" si="180"/>
        <v>0.99518472667219759</v>
      </c>
      <c r="AY86" s="11">
        <f t="shared" si="181"/>
        <v>-9.8017140329553318E-2</v>
      </c>
      <c r="AZ86" s="10">
        <f t="shared" si="182"/>
        <v>-0.70710678118654946</v>
      </c>
      <c r="BA86" s="11">
        <f t="shared" si="183"/>
        <v>0.70710678118654557</v>
      </c>
      <c r="BB86" s="10">
        <f t="shared" si="184"/>
        <v>9.8017140329558688E-2</v>
      </c>
      <c r="BC86" s="11">
        <f t="shared" si="185"/>
        <v>-0.99518472667219704</v>
      </c>
      <c r="BD86" s="10">
        <f t="shared" si="186"/>
        <v>0.55557023301960773</v>
      </c>
      <c r="BE86" s="11">
        <f t="shared" si="187"/>
        <v>0.83146961230254157</v>
      </c>
      <c r="BF86" s="10">
        <f t="shared" si="188"/>
        <v>-0.95694033573220794</v>
      </c>
      <c r="BG86" s="11">
        <f t="shared" si="189"/>
        <v>-0.29028467725446527</v>
      </c>
      <c r="BH86" s="10">
        <f t="shared" si="190"/>
        <v>0.92387953251128618</v>
      </c>
      <c r="BI86" s="11">
        <f t="shared" si="191"/>
        <v>-0.38268343236509123</v>
      </c>
      <c r="BJ86" s="10">
        <f t="shared" si="192"/>
        <v>-0.47139673682599215</v>
      </c>
      <c r="BK86" s="11">
        <f t="shared" si="193"/>
        <v>0.88192126434835794</v>
      </c>
      <c r="BL86" s="10">
        <f t="shared" si="194"/>
        <v>-0.19509032201611101</v>
      </c>
      <c r="BM86" s="11">
        <f t="shared" si="195"/>
        <v>-0.98078528040323387</v>
      </c>
      <c r="BN86" s="10">
        <f t="shared" si="196"/>
        <v>0.77301045336272878</v>
      </c>
      <c r="BO86" s="11">
        <f t="shared" si="197"/>
        <v>0.63439328416365548</v>
      </c>
      <c r="BP86" s="10">
        <f t="shared" si="198"/>
        <v>-1</v>
      </c>
      <c r="BQ86" s="11">
        <f t="shared" si="199"/>
        <v>-8.330792652944119E-15</v>
      </c>
      <c r="BR86" s="10">
        <f t="shared" si="200"/>
        <v>0.77301045336273932</v>
      </c>
      <c r="BS86" s="11">
        <f t="shared" si="201"/>
        <v>-0.6343932841636426</v>
      </c>
      <c r="BT86" s="10">
        <f t="shared" si="202"/>
        <v>-0.19509032201611343</v>
      </c>
      <c r="BU86" s="11">
        <f t="shared" si="203"/>
        <v>0.98078528040323343</v>
      </c>
      <c r="BV86" s="10">
        <f t="shared" si="204"/>
        <v>-0.47139673682598998</v>
      </c>
      <c r="BW86" s="11">
        <f t="shared" si="205"/>
        <v>-0.88192126434835916</v>
      </c>
      <c r="BX86" s="10">
        <f t="shared" si="206"/>
        <v>0.92387953251128518</v>
      </c>
      <c r="BY86" s="11">
        <f t="shared" si="207"/>
        <v>0.3826834323650935</v>
      </c>
      <c r="BZ86" s="10">
        <f t="shared" si="208"/>
        <v>-0.95694033573220871</v>
      </c>
      <c r="CA86" s="11">
        <f t="shared" si="209"/>
        <v>0.29028467725446294</v>
      </c>
      <c r="CB86" s="10">
        <f t="shared" si="210"/>
        <v>0.5555702330196215</v>
      </c>
      <c r="CC86" s="11">
        <f t="shared" si="211"/>
        <v>-0.83146961230253236</v>
      </c>
      <c r="CD86" s="10">
        <f t="shared" si="212"/>
        <v>9.8017140329542105E-2</v>
      </c>
      <c r="CE86" s="11">
        <f t="shared" si="213"/>
        <v>0.99518472667219871</v>
      </c>
      <c r="CF86" s="10">
        <f t="shared" si="214"/>
        <v>-0.70710678118653769</v>
      </c>
      <c r="CG86" s="11">
        <f t="shared" si="215"/>
        <v>-0.70710678118655745</v>
      </c>
      <c r="CH86" s="10">
        <f t="shared" si="216"/>
        <v>0.99518472667219593</v>
      </c>
      <c r="CI86" s="11">
        <f t="shared" si="217"/>
        <v>9.8017140329569902E-2</v>
      </c>
      <c r="CJ86" s="10">
        <f t="shared" si="218"/>
        <v>-0.8314696123025479</v>
      </c>
      <c r="CK86" s="11">
        <f t="shared" si="219"/>
        <v>0.55557023301959829</v>
      </c>
      <c r="CL86" s="10">
        <f t="shared" si="220"/>
        <v>0.29028467725446244</v>
      </c>
      <c r="CM86" s="11">
        <f t="shared" si="221"/>
        <v>-0.95694033573220882</v>
      </c>
      <c r="CN86" s="10">
        <f t="shared" si="222"/>
        <v>0.38268343236506769</v>
      </c>
      <c r="CO86" s="11">
        <f t="shared" si="223"/>
        <v>0.92387953251129595</v>
      </c>
      <c r="CP86" s="10">
        <f t="shared" si="224"/>
        <v>-0.88192126434835938</v>
      </c>
      <c r="CQ86" s="11">
        <f t="shared" si="225"/>
        <v>-0.47139673682598959</v>
      </c>
      <c r="CR86" s="10">
        <f t="shared" si="226"/>
        <v>0.98078528040323332</v>
      </c>
      <c r="CS86" s="11">
        <f t="shared" si="227"/>
        <v>-0.1950903220161139</v>
      </c>
      <c r="CT86" s="10">
        <f t="shared" si="228"/>
        <v>-0.63439328416363128</v>
      </c>
      <c r="CU86" s="11">
        <f t="shared" si="229"/>
        <v>0.77301045336274865</v>
      </c>
      <c r="CV86" s="10">
        <f t="shared" si="230"/>
        <v>5.3907616218151766E-15</v>
      </c>
      <c r="CW86" s="11">
        <f t="shared" si="231"/>
        <v>-1</v>
      </c>
      <c r="CX86" s="10">
        <f t="shared" si="232"/>
        <v>0.63439328416362295</v>
      </c>
      <c r="CY86" s="11">
        <f t="shared" si="233"/>
        <v>0.77301045336275542</v>
      </c>
      <c r="CZ86" s="10">
        <f t="shared" si="234"/>
        <v>-0.98078528040323121</v>
      </c>
      <c r="DA86" s="11">
        <f t="shared" si="235"/>
        <v>-0.19509032201612447</v>
      </c>
      <c r="DB86" s="10">
        <f t="shared" si="236"/>
        <v>0.88192126434836438</v>
      </c>
      <c r="DC86" s="11">
        <f t="shared" si="237"/>
        <v>-0.47139673682598005</v>
      </c>
      <c r="DD86" s="10">
        <f t="shared" si="238"/>
        <v>-0.38268343236507768</v>
      </c>
      <c r="DE86" s="11">
        <f t="shared" si="239"/>
        <v>0.92387953251129173</v>
      </c>
      <c r="DF86" s="10">
        <f t="shared" si="240"/>
        <v>-0.29028467725445212</v>
      </c>
      <c r="DG86" s="11">
        <f t="shared" si="241"/>
        <v>-0.95694033573221193</v>
      </c>
      <c r="DH86" s="10">
        <f t="shared" si="242"/>
        <v>0.83146961230254191</v>
      </c>
      <c r="DI86" s="11">
        <f t="shared" si="243"/>
        <v>0.55557023301960728</v>
      </c>
      <c r="DJ86" s="10">
        <f t="shared" si="244"/>
        <v>-0.99518472667219704</v>
      </c>
      <c r="DK86" s="11">
        <f t="shared" si="245"/>
        <v>9.8017140329559174E-2</v>
      </c>
      <c r="DL86" s="10">
        <f t="shared" si="246"/>
        <v>0.70710678118654524</v>
      </c>
      <c r="DM86" s="11">
        <f t="shared" si="247"/>
        <v>-0.70710678118654979</v>
      </c>
      <c r="DN86" s="10">
        <f t="shared" si="248"/>
        <v>-9.8017140329581115E-2</v>
      </c>
      <c r="DO86" s="11">
        <f t="shared" si="249"/>
        <v>0.99518472667219482</v>
      </c>
      <c r="DP86" s="10">
        <f t="shared" si="250"/>
        <v>-0.55557023301961261</v>
      </c>
      <c r="DQ86" s="11">
        <f t="shared" si="251"/>
        <v>-0.83146961230253835</v>
      </c>
      <c r="DR86" s="10">
        <f t="shared" si="252"/>
        <v>0.9569403357322056</v>
      </c>
      <c r="DS86" s="11">
        <f t="shared" si="253"/>
        <v>0.29028467725447327</v>
      </c>
      <c r="DT86" s="10">
        <f t="shared" si="254"/>
        <v>-0.92387953251130017</v>
      </c>
      <c r="DU86" s="11">
        <f t="shared" si="255"/>
        <v>0.38268343236505731</v>
      </c>
      <c r="DV86" s="10">
        <f t="shared" si="256"/>
        <v>0.47139673682599953</v>
      </c>
      <c r="DW86" s="11">
        <f t="shared" si="257"/>
        <v>-0.88192126434835405</v>
      </c>
      <c r="DX86" s="10">
        <f t="shared" si="258"/>
        <v>0.19509032201610285</v>
      </c>
      <c r="DY86" s="11">
        <f t="shared" si="259"/>
        <v>0.98078528040323554</v>
      </c>
      <c r="DZ86" s="10">
        <f t="shared" si="260"/>
        <v>-0.77301045336274143</v>
      </c>
      <c r="EA86" s="11">
        <f t="shared" si="261"/>
        <v>-0.63439328416363994</v>
      </c>
      <c r="EB86" s="10">
        <f t="shared" si="262"/>
        <v>1</v>
      </c>
      <c r="EC86" s="11">
        <f t="shared" si="263"/>
        <v>1.6661585305888238E-14</v>
      </c>
    </row>
    <row r="87" spans="1:133">
      <c r="A87">
        <v>79</v>
      </c>
      <c r="B87" s="6">
        <f>PSK!D85</f>
        <v>0.38268343236508967</v>
      </c>
      <c r="C87" s="2"/>
      <c r="D87" s="10">
        <f t="shared" si="134"/>
        <v>1</v>
      </c>
      <c r="E87" s="11">
        <f t="shared" si="135"/>
        <v>0</v>
      </c>
      <c r="F87" s="10">
        <f t="shared" si="136"/>
        <v>-0.74095112535495911</v>
      </c>
      <c r="G87" s="11">
        <f t="shared" si="137"/>
        <v>0.67155895484701844</v>
      </c>
      <c r="H87" s="10">
        <f t="shared" si="138"/>
        <v>9.8017140329560576E-2</v>
      </c>
      <c r="I87" s="11">
        <f t="shared" si="139"/>
        <v>-0.99518472667219693</v>
      </c>
      <c r="J87" s="10">
        <f t="shared" si="140"/>
        <v>0.59569930449243269</v>
      </c>
      <c r="K87" s="11">
        <f t="shared" si="141"/>
        <v>0.80320753148064539</v>
      </c>
      <c r="L87" s="10">
        <f t="shared" si="142"/>
        <v>-0.98078528040323043</v>
      </c>
      <c r="M87" s="11">
        <f t="shared" si="143"/>
        <v>-0.19509032201612822</v>
      </c>
      <c r="N87" s="10">
        <f t="shared" si="144"/>
        <v>0.85772861000027245</v>
      </c>
      <c r="O87" s="11">
        <f t="shared" si="145"/>
        <v>-0.514102744193221</v>
      </c>
      <c r="P87" s="10">
        <f t="shared" si="146"/>
        <v>-0.290284677254464</v>
      </c>
      <c r="Q87" s="11">
        <f t="shared" si="147"/>
        <v>0.95694033573220838</v>
      </c>
      <c r="R87" s="10">
        <f t="shared" si="148"/>
        <v>-0.42755509343027981</v>
      </c>
      <c r="S87" s="11">
        <f t="shared" si="149"/>
        <v>-0.90398929312344445</v>
      </c>
      <c r="T87" s="10">
        <f t="shared" si="150"/>
        <v>0.92387953251128685</v>
      </c>
      <c r="U87" s="11">
        <f t="shared" si="151"/>
        <v>0.38268343236508967</v>
      </c>
      <c r="V87" s="10">
        <f t="shared" si="152"/>
        <v>-0.94154406518302225</v>
      </c>
      <c r="W87" s="11">
        <f t="shared" si="153"/>
        <v>0.336889853392216</v>
      </c>
      <c r="X87" s="10">
        <f t="shared" si="154"/>
        <v>0.47139673682599909</v>
      </c>
      <c r="Y87" s="11">
        <f t="shared" si="155"/>
        <v>-0.88192126434835427</v>
      </c>
      <c r="Z87" s="10">
        <f t="shared" si="156"/>
        <v>0.24298017990325801</v>
      </c>
      <c r="AA87" s="11">
        <f t="shared" si="157"/>
        <v>0.97003125319454542</v>
      </c>
      <c r="AB87" s="10">
        <f t="shared" si="158"/>
        <v>-0.83146961230254335</v>
      </c>
      <c r="AC87" s="11">
        <f t="shared" si="159"/>
        <v>-0.55557023301960506</v>
      </c>
      <c r="AD87" s="10">
        <f t="shared" si="160"/>
        <v>0.98917650996478113</v>
      </c>
      <c r="AE87" s="11">
        <f t="shared" si="161"/>
        <v>-0.14673047445536108</v>
      </c>
      <c r="AF87" s="10">
        <f t="shared" si="162"/>
        <v>-0.63439328416364948</v>
      </c>
      <c r="AG87" s="11">
        <f t="shared" si="163"/>
        <v>0.77301045336273366</v>
      </c>
      <c r="AH87" s="10">
        <f t="shared" si="164"/>
        <v>-4.9067674327408488E-2</v>
      </c>
      <c r="AI87" s="11">
        <f t="shared" si="165"/>
        <v>-0.99879545620517285</v>
      </c>
      <c r="AJ87" s="10">
        <f t="shared" si="166"/>
        <v>0.70710678118654768</v>
      </c>
      <c r="AK87" s="11">
        <f t="shared" si="167"/>
        <v>0.70710678118654735</v>
      </c>
      <c r="AL87" s="10">
        <f t="shared" si="168"/>
        <v>-0.99879545620517218</v>
      </c>
      <c r="AM87" s="11">
        <f t="shared" si="169"/>
        <v>-4.9067674327422192E-2</v>
      </c>
      <c r="AN87" s="10">
        <f t="shared" si="170"/>
        <v>0.77301045336274243</v>
      </c>
      <c r="AO87" s="11">
        <f t="shared" si="171"/>
        <v>-0.63439328416363883</v>
      </c>
      <c r="AP87" s="10">
        <f t="shared" si="172"/>
        <v>-0.14673047445537465</v>
      </c>
      <c r="AQ87" s="11">
        <f t="shared" si="173"/>
        <v>0.98917650996477902</v>
      </c>
      <c r="AR87" s="10">
        <f t="shared" si="174"/>
        <v>-0.55557023301959951</v>
      </c>
      <c r="AS87" s="11">
        <f t="shared" si="175"/>
        <v>-0.83146961230254701</v>
      </c>
      <c r="AT87" s="10">
        <f t="shared" si="176"/>
        <v>0.97003125319454553</v>
      </c>
      <c r="AU87" s="11">
        <f t="shared" si="177"/>
        <v>0.24298017990325754</v>
      </c>
      <c r="AV87" s="10">
        <f t="shared" si="178"/>
        <v>-0.88192126434836071</v>
      </c>
      <c r="AW87" s="11">
        <f t="shared" si="179"/>
        <v>0.47139673682598698</v>
      </c>
      <c r="AX87" s="10">
        <f t="shared" si="180"/>
        <v>0.33688985339222222</v>
      </c>
      <c r="AY87" s="11">
        <f t="shared" si="181"/>
        <v>-0.94154406518302003</v>
      </c>
      <c r="AZ87" s="10">
        <f t="shared" si="182"/>
        <v>0.38268343236508356</v>
      </c>
      <c r="BA87" s="11">
        <f t="shared" si="183"/>
        <v>0.92387953251128929</v>
      </c>
      <c r="BB87" s="10">
        <f t="shared" si="184"/>
        <v>-0.90398929312344467</v>
      </c>
      <c r="BC87" s="11">
        <f t="shared" si="185"/>
        <v>-0.42755509343027936</v>
      </c>
      <c r="BD87" s="10">
        <f t="shared" si="186"/>
        <v>0.95694033573220927</v>
      </c>
      <c r="BE87" s="11">
        <f t="shared" si="187"/>
        <v>-0.29028467725446105</v>
      </c>
      <c r="BF87" s="10">
        <f t="shared" si="188"/>
        <v>-0.51410274419322666</v>
      </c>
      <c r="BG87" s="11">
        <f t="shared" si="189"/>
        <v>0.85772861000026912</v>
      </c>
      <c r="BH87" s="10">
        <f t="shared" si="190"/>
        <v>-0.19509032201611823</v>
      </c>
      <c r="BI87" s="11">
        <f t="shared" si="191"/>
        <v>-0.98078528040323243</v>
      </c>
      <c r="BJ87" s="10">
        <f t="shared" si="192"/>
        <v>0.80320753148064461</v>
      </c>
      <c r="BK87" s="11">
        <f t="shared" si="193"/>
        <v>0.59569930449243369</v>
      </c>
      <c r="BL87" s="10">
        <f t="shared" si="194"/>
        <v>-0.99518472667219871</v>
      </c>
      <c r="BM87" s="11">
        <f t="shared" si="195"/>
        <v>9.8017140329541619E-2</v>
      </c>
      <c r="BN87" s="10">
        <f t="shared" si="196"/>
        <v>0.67155895484702532</v>
      </c>
      <c r="BO87" s="11">
        <f t="shared" si="197"/>
        <v>-0.74095112535495289</v>
      </c>
      <c r="BP87" s="10">
        <f t="shared" si="198"/>
        <v>4.8973412131170235E-16</v>
      </c>
      <c r="BQ87" s="11">
        <f t="shared" si="199"/>
        <v>1</v>
      </c>
      <c r="BR87" s="10">
        <f t="shared" si="200"/>
        <v>-0.67155895484701544</v>
      </c>
      <c r="BS87" s="11">
        <f t="shared" si="201"/>
        <v>-0.74095112535496177</v>
      </c>
      <c r="BT87" s="10">
        <f t="shared" si="202"/>
        <v>0.99518472667219604</v>
      </c>
      <c r="BU87" s="11">
        <f t="shared" si="203"/>
        <v>9.8017140329568916E-2</v>
      </c>
      <c r="BV87" s="10">
        <f t="shared" si="204"/>
        <v>-0.80320753148064405</v>
      </c>
      <c r="BW87" s="11">
        <f t="shared" si="205"/>
        <v>0.59569930449243447</v>
      </c>
      <c r="BX87" s="10">
        <f t="shared" si="206"/>
        <v>0.19509032201614515</v>
      </c>
      <c r="BY87" s="11">
        <f t="shared" si="207"/>
        <v>-0.9807852804032271</v>
      </c>
      <c r="BZ87" s="10">
        <f t="shared" si="208"/>
        <v>0.51410274419321533</v>
      </c>
      <c r="CA87" s="11">
        <f t="shared" si="209"/>
        <v>0.85772861000027589</v>
      </c>
      <c r="CB87" s="10">
        <f t="shared" si="210"/>
        <v>-0.95694033573220127</v>
      </c>
      <c r="CC87" s="11">
        <f t="shared" si="211"/>
        <v>-0.29028467725448731</v>
      </c>
      <c r="CD87" s="10">
        <f t="shared" si="212"/>
        <v>0.90398929312345033</v>
      </c>
      <c r="CE87" s="11">
        <f t="shared" si="213"/>
        <v>-0.42755509343026737</v>
      </c>
      <c r="CF87" s="10">
        <f t="shared" si="214"/>
        <v>-0.38268343236509578</v>
      </c>
      <c r="CG87" s="11">
        <f t="shared" si="215"/>
        <v>0.9238795325112843</v>
      </c>
      <c r="CH87" s="10">
        <f t="shared" si="216"/>
        <v>-0.3368898533921964</v>
      </c>
      <c r="CI87" s="11">
        <f t="shared" si="217"/>
        <v>-0.94154406518302924</v>
      </c>
      <c r="CJ87" s="10">
        <f t="shared" si="218"/>
        <v>0.88192126434836116</v>
      </c>
      <c r="CK87" s="11">
        <f t="shared" si="219"/>
        <v>0.4713967368259861</v>
      </c>
      <c r="CL87" s="10">
        <f t="shared" si="220"/>
        <v>-0.97003125319454531</v>
      </c>
      <c r="CM87" s="11">
        <f t="shared" si="221"/>
        <v>0.24298017990325849</v>
      </c>
      <c r="CN87" s="10">
        <f t="shared" si="222"/>
        <v>0.55557023301962238</v>
      </c>
      <c r="CO87" s="11">
        <f t="shared" si="223"/>
        <v>-0.8314696123025318</v>
      </c>
      <c r="CP87" s="10">
        <f t="shared" si="224"/>
        <v>0.14673047445534751</v>
      </c>
      <c r="CQ87" s="11">
        <f t="shared" si="225"/>
        <v>0.98917650996478312</v>
      </c>
      <c r="CR87" s="10">
        <f t="shared" si="226"/>
        <v>-0.773010453362734</v>
      </c>
      <c r="CS87" s="11">
        <f t="shared" si="227"/>
        <v>-0.63439328416364904</v>
      </c>
      <c r="CT87" s="10">
        <f t="shared" si="228"/>
        <v>0.99879545620517218</v>
      </c>
      <c r="CU87" s="11">
        <f t="shared" si="229"/>
        <v>-4.9067674327423171E-2</v>
      </c>
      <c r="CV87" s="10">
        <f t="shared" si="230"/>
        <v>-0.70710678118655701</v>
      </c>
      <c r="CW87" s="11">
        <f t="shared" si="231"/>
        <v>0.70710678118653802</v>
      </c>
      <c r="CX87" s="10">
        <f t="shared" si="232"/>
        <v>4.9067674327450087E-2</v>
      </c>
      <c r="CY87" s="11">
        <f t="shared" si="233"/>
        <v>-0.99879545620517085</v>
      </c>
      <c r="CZ87" s="10">
        <f t="shared" si="234"/>
        <v>0.63439328416365026</v>
      </c>
      <c r="DA87" s="11">
        <f t="shared" si="235"/>
        <v>0.77301045336273311</v>
      </c>
      <c r="DB87" s="10">
        <f t="shared" si="236"/>
        <v>-0.98917650996477913</v>
      </c>
      <c r="DC87" s="11">
        <f t="shared" si="237"/>
        <v>-0.14673047445537415</v>
      </c>
      <c r="DD87" s="10">
        <f t="shared" si="238"/>
        <v>0.83146961230254679</v>
      </c>
      <c r="DE87" s="11">
        <f t="shared" si="239"/>
        <v>-0.55557023301959996</v>
      </c>
      <c r="DF87" s="10">
        <f t="shared" si="240"/>
        <v>-0.24298017990325707</v>
      </c>
      <c r="DG87" s="11">
        <f t="shared" si="241"/>
        <v>0.97003125319454575</v>
      </c>
      <c r="DH87" s="10">
        <f t="shared" si="242"/>
        <v>-0.47139673682598743</v>
      </c>
      <c r="DI87" s="11">
        <f t="shared" si="243"/>
        <v>-0.88192126434836049</v>
      </c>
      <c r="DJ87" s="10">
        <f t="shared" si="244"/>
        <v>0.94154406518302014</v>
      </c>
      <c r="DK87" s="11">
        <f t="shared" si="245"/>
        <v>0.33688985339222177</v>
      </c>
      <c r="DL87" s="10">
        <f t="shared" si="246"/>
        <v>-0.92387953251129462</v>
      </c>
      <c r="DM87" s="11">
        <f t="shared" si="247"/>
        <v>0.38268343236507085</v>
      </c>
      <c r="DN87" s="10">
        <f t="shared" si="248"/>
        <v>0.42755509343029174</v>
      </c>
      <c r="DO87" s="11">
        <f t="shared" si="249"/>
        <v>-0.90398929312343879</v>
      </c>
      <c r="DP87" s="10">
        <f t="shared" si="250"/>
        <v>0.2902846772544615</v>
      </c>
      <c r="DQ87" s="11">
        <f t="shared" si="251"/>
        <v>0.95694033573220916</v>
      </c>
      <c r="DR87" s="10">
        <f t="shared" si="252"/>
        <v>-0.85772861000026202</v>
      </c>
      <c r="DS87" s="11">
        <f t="shared" si="253"/>
        <v>-0.51410274419323843</v>
      </c>
      <c r="DT87" s="10">
        <f t="shared" si="254"/>
        <v>0.98078528040323787</v>
      </c>
      <c r="DU87" s="11">
        <f t="shared" si="255"/>
        <v>-0.19509032201609083</v>
      </c>
      <c r="DV87" s="10">
        <f t="shared" si="256"/>
        <v>-0.59569930449243336</v>
      </c>
      <c r="DW87" s="11">
        <f t="shared" si="257"/>
        <v>0.80320753148064494</v>
      </c>
      <c r="DX87" s="10">
        <f t="shared" si="258"/>
        <v>-9.8017140329542105E-2</v>
      </c>
      <c r="DY87" s="11">
        <f t="shared" si="259"/>
        <v>-0.99518472667219871</v>
      </c>
      <c r="DZ87" s="10">
        <f t="shared" si="260"/>
        <v>0.74095112535495322</v>
      </c>
      <c r="EA87" s="11">
        <f t="shared" si="261"/>
        <v>0.67155895484702488</v>
      </c>
      <c r="EB87" s="10">
        <f t="shared" si="262"/>
        <v>-1</v>
      </c>
      <c r="EC87" s="11">
        <f t="shared" si="263"/>
        <v>9.7946824262340471E-16</v>
      </c>
    </row>
    <row r="88" spans="1:133">
      <c r="A88">
        <v>80</v>
      </c>
      <c r="B88" s="6">
        <f>PSK!D86</f>
        <v>1.22514845490862E-15</v>
      </c>
      <c r="C88" s="2"/>
      <c r="D88" s="10">
        <f t="shared" si="134"/>
        <v>1</v>
      </c>
      <c r="E88" s="11">
        <f t="shared" si="135"/>
        <v>0</v>
      </c>
      <c r="F88" s="10">
        <f t="shared" si="136"/>
        <v>-0.70710678118654768</v>
      </c>
      <c r="G88" s="11">
        <f t="shared" si="137"/>
        <v>0.70710678118654746</v>
      </c>
      <c r="H88" s="10">
        <f t="shared" si="138"/>
        <v>3.06287113727155E-16</v>
      </c>
      <c r="I88" s="11">
        <f t="shared" si="139"/>
        <v>-1</v>
      </c>
      <c r="J88" s="10">
        <f t="shared" si="140"/>
        <v>0.70710678118654657</v>
      </c>
      <c r="K88" s="11">
        <f t="shared" si="141"/>
        <v>0.70710678118654846</v>
      </c>
      <c r="L88" s="10">
        <f t="shared" si="142"/>
        <v>-1</v>
      </c>
      <c r="M88" s="11">
        <f t="shared" si="143"/>
        <v>-6.1257422745431001E-16</v>
      </c>
      <c r="N88" s="10">
        <f t="shared" si="144"/>
        <v>0.70710678118654746</v>
      </c>
      <c r="O88" s="11">
        <f t="shared" si="145"/>
        <v>-0.70710678118654757</v>
      </c>
      <c r="P88" s="10">
        <f t="shared" si="146"/>
        <v>-2.6952181805817155E-15</v>
      </c>
      <c r="Q88" s="11">
        <f t="shared" si="147"/>
        <v>1</v>
      </c>
      <c r="R88" s="10">
        <f t="shared" si="148"/>
        <v>-0.70710678118654613</v>
      </c>
      <c r="S88" s="11">
        <f t="shared" si="149"/>
        <v>-0.70710678118654891</v>
      </c>
      <c r="T88" s="10">
        <f t="shared" si="150"/>
        <v>1</v>
      </c>
      <c r="U88" s="11">
        <f t="shared" si="151"/>
        <v>1.22514845490862E-15</v>
      </c>
      <c r="V88" s="10">
        <f t="shared" si="152"/>
        <v>-0.70710678118654791</v>
      </c>
      <c r="W88" s="11">
        <f t="shared" si="153"/>
        <v>0.70710678118654713</v>
      </c>
      <c r="X88" s="10">
        <f t="shared" si="154"/>
        <v>-2.4492127076447545E-16</v>
      </c>
      <c r="Y88" s="11">
        <f t="shared" si="155"/>
        <v>-1</v>
      </c>
      <c r="Z88" s="10">
        <f t="shared" si="156"/>
        <v>0.70710678118654324</v>
      </c>
      <c r="AA88" s="11">
        <f t="shared" si="157"/>
        <v>0.7071067811865519</v>
      </c>
      <c r="AB88" s="10">
        <f t="shared" si="158"/>
        <v>-1</v>
      </c>
      <c r="AC88" s="11">
        <f t="shared" si="159"/>
        <v>-5.3904363611634309E-15</v>
      </c>
      <c r="AD88" s="10">
        <f t="shared" si="160"/>
        <v>0.7071067811865458</v>
      </c>
      <c r="AE88" s="11">
        <f t="shared" si="161"/>
        <v>-0.70710678118654924</v>
      </c>
      <c r="AF88" s="10">
        <f t="shared" si="162"/>
        <v>-3.9203666354903355E-15</v>
      </c>
      <c r="AG88" s="11">
        <f t="shared" si="163"/>
        <v>1</v>
      </c>
      <c r="AH88" s="10">
        <f t="shared" si="164"/>
        <v>-0.70710678118654524</v>
      </c>
      <c r="AI88" s="11">
        <f t="shared" si="165"/>
        <v>-0.70710678118654979</v>
      </c>
      <c r="AJ88" s="10">
        <f t="shared" si="166"/>
        <v>1</v>
      </c>
      <c r="AK88" s="11">
        <f t="shared" si="167"/>
        <v>2.45029690981724E-15</v>
      </c>
      <c r="AL88" s="10">
        <f t="shared" si="168"/>
        <v>-0.70710678118654868</v>
      </c>
      <c r="AM88" s="11">
        <f t="shared" si="169"/>
        <v>0.70710678118654635</v>
      </c>
      <c r="AN88" s="10">
        <f t="shared" si="170"/>
        <v>9.8022718414414456E-16</v>
      </c>
      <c r="AO88" s="11">
        <f t="shared" si="171"/>
        <v>-1</v>
      </c>
      <c r="AP88" s="10">
        <f t="shared" si="172"/>
        <v>0.70710678118654735</v>
      </c>
      <c r="AQ88" s="11">
        <f t="shared" si="173"/>
        <v>0.70710678118654768</v>
      </c>
      <c r="AR88" s="10">
        <f t="shared" si="174"/>
        <v>-1</v>
      </c>
      <c r="AS88" s="11">
        <f t="shared" si="175"/>
        <v>4.898425415289509E-16</v>
      </c>
      <c r="AT88" s="10">
        <f t="shared" si="176"/>
        <v>0.70710678118654668</v>
      </c>
      <c r="AU88" s="11">
        <f t="shared" si="177"/>
        <v>-0.70710678118654835</v>
      </c>
      <c r="AV88" s="10">
        <f t="shared" si="178"/>
        <v>-1.2250942447999957E-14</v>
      </c>
      <c r="AW88" s="11">
        <f t="shared" si="179"/>
        <v>1</v>
      </c>
      <c r="AX88" s="10">
        <f t="shared" si="180"/>
        <v>-0.70710678118653936</v>
      </c>
      <c r="AY88" s="11">
        <f t="shared" si="181"/>
        <v>-0.70710678118655568</v>
      </c>
      <c r="AZ88" s="10">
        <f t="shared" si="182"/>
        <v>1</v>
      </c>
      <c r="BA88" s="11">
        <f t="shared" si="183"/>
        <v>1.0780872722326862E-14</v>
      </c>
      <c r="BB88" s="10">
        <f t="shared" si="184"/>
        <v>-0.70710678118654458</v>
      </c>
      <c r="BC88" s="11">
        <f t="shared" si="185"/>
        <v>0.70710678118655046</v>
      </c>
      <c r="BD88" s="10">
        <f t="shared" si="186"/>
        <v>-4.9000517185482373E-15</v>
      </c>
      <c r="BE88" s="11">
        <f t="shared" si="187"/>
        <v>-1</v>
      </c>
      <c r="BF88" s="10">
        <f t="shared" si="188"/>
        <v>0.70710678118654147</v>
      </c>
      <c r="BG88" s="11">
        <f t="shared" si="189"/>
        <v>0.70710678118655357</v>
      </c>
      <c r="BH88" s="10">
        <f t="shared" si="190"/>
        <v>-1</v>
      </c>
      <c r="BI88" s="11">
        <f t="shared" si="191"/>
        <v>-7.840733270980671E-15</v>
      </c>
      <c r="BJ88" s="10">
        <f t="shared" si="192"/>
        <v>0.70710678118654247</v>
      </c>
      <c r="BK88" s="11">
        <f t="shared" si="193"/>
        <v>-0.70710678118655257</v>
      </c>
      <c r="BL88" s="10">
        <f t="shared" si="194"/>
        <v>-6.3706635453075755E-15</v>
      </c>
      <c r="BM88" s="11">
        <f t="shared" si="195"/>
        <v>1</v>
      </c>
      <c r="BN88" s="10">
        <f t="shared" si="196"/>
        <v>-0.70710678118654358</v>
      </c>
      <c r="BO88" s="11">
        <f t="shared" si="197"/>
        <v>-0.70710678118655146</v>
      </c>
      <c r="BP88" s="10">
        <f t="shared" si="198"/>
        <v>1</v>
      </c>
      <c r="BQ88" s="11">
        <f t="shared" si="199"/>
        <v>4.90059381963448E-15</v>
      </c>
      <c r="BR88" s="10">
        <f t="shared" si="200"/>
        <v>-0.70710678118654047</v>
      </c>
      <c r="BS88" s="11">
        <f t="shared" si="201"/>
        <v>0.70710678118655468</v>
      </c>
      <c r="BT88" s="10">
        <f t="shared" si="202"/>
        <v>3.4305240939613846E-15</v>
      </c>
      <c r="BU88" s="11">
        <f t="shared" si="203"/>
        <v>-1</v>
      </c>
      <c r="BV88" s="10">
        <f t="shared" si="204"/>
        <v>0.70710678118653558</v>
      </c>
      <c r="BW88" s="11">
        <f t="shared" si="205"/>
        <v>0.70710678118655945</v>
      </c>
      <c r="BX88" s="10">
        <f t="shared" si="206"/>
        <v>-1</v>
      </c>
      <c r="BY88" s="11">
        <f t="shared" si="207"/>
        <v>-1.9604543682882891E-15</v>
      </c>
      <c r="BZ88" s="10">
        <f t="shared" si="208"/>
        <v>0.70710678118655845</v>
      </c>
      <c r="CA88" s="11">
        <f t="shared" si="209"/>
        <v>-0.70710678118653658</v>
      </c>
      <c r="CB88" s="10">
        <f t="shared" si="210"/>
        <v>-4.9038464261519366E-16</v>
      </c>
      <c r="CC88" s="11">
        <f t="shared" si="211"/>
        <v>1</v>
      </c>
      <c r="CD88" s="10">
        <f t="shared" si="212"/>
        <v>-0.70710678118653769</v>
      </c>
      <c r="CE88" s="11">
        <f t="shared" si="213"/>
        <v>-0.70710678118655745</v>
      </c>
      <c r="CF88" s="10">
        <f t="shared" si="214"/>
        <v>1</v>
      </c>
      <c r="CG88" s="11">
        <f t="shared" si="215"/>
        <v>-9.7968508305790181E-16</v>
      </c>
      <c r="CH88" s="10">
        <f t="shared" si="216"/>
        <v>-0.70710678118655634</v>
      </c>
      <c r="CI88" s="11">
        <f t="shared" si="217"/>
        <v>0.70710678118653869</v>
      </c>
      <c r="CJ88" s="10">
        <f t="shared" si="218"/>
        <v>-2.4497548087309973E-15</v>
      </c>
      <c r="CK88" s="11">
        <f t="shared" si="219"/>
        <v>-1</v>
      </c>
      <c r="CL88" s="10">
        <f t="shared" si="220"/>
        <v>0.70710678118653969</v>
      </c>
      <c r="CM88" s="11">
        <f t="shared" si="221"/>
        <v>0.70710678118655534</v>
      </c>
      <c r="CN88" s="10">
        <f t="shared" si="222"/>
        <v>-1</v>
      </c>
      <c r="CO88" s="11">
        <f t="shared" si="223"/>
        <v>-2.4501884895999915E-14</v>
      </c>
      <c r="CP88" s="10">
        <f t="shared" si="224"/>
        <v>0.70710678118655423</v>
      </c>
      <c r="CQ88" s="11">
        <f t="shared" si="225"/>
        <v>-0.7071067811865408</v>
      </c>
      <c r="CR88" s="10">
        <f t="shared" si="226"/>
        <v>-2.3031815170326819E-14</v>
      </c>
      <c r="CS88" s="11">
        <f t="shared" si="227"/>
        <v>1</v>
      </c>
      <c r="CT88" s="10">
        <f t="shared" si="228"/>
        <v>-0.70710678118656189</v>
      </c>
      <c r="CU88" s="11">
        <f t="shared" si="229"/>
        <v>-0.70710678118653314</v>
      </c>
      <c r="CV88" s="10">
        <f t="shared" si="230"/>
        <v>1</v>
      </c>
      <c r="CW88" s="11">
        <f t="shared" si="231"/>
        <v>2.1561745444653724E-14</v>
      </c>
      <c r="CX88" s="10">
        <f t="shared" si="232"/>
        <v>-0.70710678118655224</v>
      </c>
      <c r="CY88" s="11">
        <f t="shared" si="233"/>
        <v>0.7071067811865428</v>
      </c>
      <c r="CZ88" s="10">
        <f t="shared" si="234"/>
        <v>-8.3300337114233791E-15</v>
      </c>
      <c r="DA88" s="11">
        <f t="shared" si="235"/>
        <v>-1</v>
      </c>
      <c r="DB88" s="10">
        <f t="shared" si="236"/>
        <v>0.70710678118654391</v>
      </c>
      <c r="DC88" s="11">
        <f t="shared" si="237"/>
        <v>0.70710678118655113</v>
      </c>
      <c r="DD88" s="10">
        <f t="shared" si="238"/>
        <v>-1</v>
      </c>
      <c r="DE88" s="11">
        <f t="shared" si="239"/>
        <v>9.8001034370964746E-15</v>
      </c>
      <c r="DF88" s="10">
        <f t="shared" si="240"/>
        <v>0.70710678118655013</v>
      </c>
      <c r="DG88" s="11">
        <f t="shared" si="241"/>
        <v>-0.70710678118654491</v>
      </c>
      <c r="DH88" s="10">
        <f t="shared" si="242"/>
        <v>-1.7151536267634437E-14</v>
      </c>
      <c r="DI88" s="11">
        <f t="shared" si="243"/>
        <v>1</v>
      </c>
      <c r="DJ88" s="10">
        <f t="shared" si="244"/>
        <v>-0.70710678118654602</v>
      </c>
      <c r="DK88" s="11">
        <f t="shared" si="245"/>
        <v>-0.70710678118654913</v>
      </c>
      <c r="DL88" s="10">
        <f t="shared" si="246"/>
        <v>1</v>
      </c>
      <c r="DM88" s="11">
        <f t="shared" si="247"/>
        <v>1.5681466541961342E-14</v>
      </c>
      <c r="DN88" s="10">
        <f t="shared" si="248"/>
        <v>-0.70710678118656811</v>
      </c>
      <c r="DO88" s="11">
        <f t="shared" si="249"/>
        <v>0.70710678118652692</v>
      </c>
      <c r="DP88" s="10">
        <f t="shared" si="250"/>
        <v>-1.4210312614115761E-14</v>
      </c>
      <c r="DQ88" s="11">
        <f t="shared" si="251"/>
        <v>-1</v>
      </c>
      <c r="DR88" s="10">
        <f t="shared" si="252"/>
        <v>0.70710678118652792</v>
      </c>
      <c r="DS88" s="11">
        <f t="shared" si="253"/>
        <v>0.70710678118656711</v>
      </c>
      <c r="DT88" s="10">
        <f t="shared" si="254"/>
        <v>-1</v>
      </c>
      <c r="DU88" s="11">
        <f t="shared" si="255"/>
        <v>-1.2741327090615151E-14</v>
      </c>
      <c r="DV88" s="10">
        <f t="shared" si="256"/>
        <v>0.70710678118654602</v>
      </c>
      <c r="DW88" s="11">
        <f t="shared" si="257"/>
        <v>-0.70710678118654913</v>
      </c>
      <c r="DX88" s="10">
        <f t="shared" si="258"/>
        <v>-1.1271257364942056E-14</v>
      </c>
      <c r="DY88" s="11">
        <f t="shared" si="259"/>
        <v>1</v>
      </c>
      <c r="DZ88" s="10">
        <f t="shared" si="260"/>
        <v>-0.70710678118655013</v>
      </c>
      <c r="EA88" s="11">
        <f t="shared" si="261"/>
        <v>-0.70710678118654491</v>
      </c>
      <c r="EB88" s="10">
        <f t="shared" si="262"/>
        <v>1</v>
      </c>
      <c r="EC88" s="11">
        <f t="shared" si="263"/>
        <v>9.8011876392689601E-15</v>
      </c>
    </row>
    <row r="89" spans="1:133">
      <c r="A89">
        <v>81</v>
      </c>
      <c r="B89" s="6">
        <f>PSK!D87</f>
        <v>-0.38268343236508739</v>
      </c>
      <c r="C89" s="2"/>
      <c r="D89" s="10">
        <f t="shared" si="134"/>
        <v>1</v>
      </c>
      <c r="E89" s="11">
        <f t="shared" si="135"/>
        <v>0</v>
      </c>
      <c r="F89" s="10">
        <f t="shared" si="136"/>
        <v>-0.67155895484701866</v>
      </c>
      <c r="G89" s="11">
        <f t="shared" si="137"/>
        <v>0.74095112535495888</v>
      </c>
      <c r="H89" s="10">
        <f t="shared" si="138"/>
        <v>-9.8017140329559965E-2</v>
      </c>
      <c r="I89" s="11">
        <f t="shared" si="139"/>
        <v>-0.99518472667219693</v>
      </c>
      <c r="J89" s="10">
        <f t="shared" si="140"/>
        <v>0.80320753148064483</v>
      </c>
      <c r="K89" s="11">
        <f t="shared" si="141"/>
        <v>0.59569930449243336</v>
      </c>
      <c r="L89" s="10">
        <f t="shared" si="142"/>
        <v>-0.98078528040323065</v>
      </c>
      <c r="M89" s="11">
        <f t="shared" si="143"/>
        <v>0.195090322016127</v>
      </c>
      <c r="N89" s="10">
        <f t="shared" si="144"/>
        <v>0.51410274419322388</v>
      </c>
      <c r="O89" s="11">
        <f t="shared" si="145"/>
        <v>-0.85772861000027079</v>
      </c>
      <c r="P89" s="10">
        <f t="shared" si="146"/>
        <v>0.29028467725446222</v>
      </c>
      <c r="Q89" s="11">
        <f t="shared" si="147"/>
        <v>0.95694033573220894</v>
      </c>
      <c r="R89" s="10">
        <f t="shared" si="148"/>
        <v>-0.90398929312344278</v>
      </c>
      <c r="S89" s="11">
        <f t="shared" si="149"/>
        <v>-0.42755509343028331</v>
      </c>
      <c r="T89" s="10">
        <f t="shared" si="150"/>
        <v>0.92387953251128774</v>
      </c>
      <c r="U89" s="11">
        <f t="shared" si="151"/>
        <v>-0.38268343236508739</v>
      </c>
      <c r="V89" s="10">
        <f t="shared" si="152"/>
        <v>-0.3368898533922236</v>
      </c>
      <c r="W89" s="11">
        <f t="shared" si="153"/>
        <v>0.94154406518301947</v>
      </c>
      <c r="X89" s="10">
        <f t="shared" si="154"/>
        <v>-0.47139673682599326</v>
      </c>
      <c r="Y89" s="11">
        <f t="shared" si="155"/>
        <v>-0.88192126434835738</v>
      </c>
      <c r="Z89" s="10">
        <f t="shared" si="156"/>
        <v>0.97003125319454253</v>
      </c>
      <c r="AA89" s="11">
        <f t="shared" si="157"/>
        <v>0.24298017990326989</v>
      </c>
      <c r="AB89" s="10">
        <f t="shared" si="158"/>
        <v>-0.83146961230254546</v>
      </c>
      <c r="AC89" s="11">
        <f t="shared" si="159"/>
        <v>0.55557023301960196</v>
      </c>
      <c r="AD89" s="10">
        <f t="shared" si="160"/>
        <v>0.14673047445535622</v>
      </c>
      <c r="AE89" s="11">
        <f t="shared" si="161"/>
        <v>-0.98917650996478179</v>
      </c>
      <c r="AF89" s="10">
        <f t="shared" si="162"/>
        <v>0.63439328416364338</v>
      </c>
      <c r="AG89" s="11">
        <f t="shared" si="163"/>
        <v>0.77301045336273866</v>
      </c>
      <c r="AH89" s="10">
        <f t="shared" si="164"/>
        <v>-0.99879545620517218</v>
      </c>
      <c r="AI89" s="11">
        <f t="shared" si="165"/>
        <v>-4.9067674327421942E-2</v>
      </c>
      <c r="AJ89" s="10">
        <f t="shared" si="166"/>
        <v>0.70710678118655113</v>
      </c>
      <c r="AK89" s="11">
        <f t="shared" si="167"/>
        <v>-0.70710678118654391</v>
      </c>
      <c r="AL89" s="10">
        <f t="shared" si="168"/>
        <v>4.9067674327418764E-2</v>
      </c>
      <c r="AM89" s="11">
        <f t="shared" si="169"/>
        <v>0.99879545620517241</v>
      </c>
      <c r="AN89" s="10">
        <f t="shared" si="170"/>
        <v>-0.77301045336273211</v>
      </c>
      <c r="AO89" s="11">
        <f t="shared" si="171"/>
        <v>-0.63439328416365137</v>
      </c>
      <c r="AP89" s="10">
        <f t="shared" si="172"/>
        <v>0.98917650996478124</v>
      </c>
      <c r="AQ89" s="11">
        <f t="shared" si="173"/>
        <v>-0.14673047445536011</v>
      </c>
      <c r="AR89" s="10">
        <f t="shared" si="174"/>
        <v>-0.5555702330196105</v>
      </c>
      <c r="AS89" s="11">
        <f t="shared" si="175"/>
        <v>0.83146961230253968</v>
      </c>
      <c r="AT89" s="10">
        <f t="shared" si="176"/>
        <v>-0.24298017990325993</v>
      </c>
      <c r="AU89" s="11">
        <f t="shared" si="177"/>
        <v>-0.97003125319454497</v>
      </c>
      <c r="AV89" s="10">
        <f t="shared" si="178"/>
        <v>0.88192126434834917</v>
      </c>
      <c r="AW89" s="11">
        <f t="shared" si="179"/>
        <v>0.47139673682600858</v>
      </c>
      <c r="AX89" s="10">
        <f t="shared" si="180"/>
        <v>-0.94154406518302292</v>
      </c>
      <c r="AY89" s="11">
        <f t="shared" si="181"/>
        <v>0.33688985339221394</v>
      </c>
      <c r="AZ89" s="10">
        <f t="shared" si="182"/>
        <v>0.38268343236509034</v>
      </c>
      <c r="BA89" s="11">
        <f t="shared" si="183"/>
        <v>-0.92387953251128652</v>
      </c>
      <c r="BB89" s="10">
        <f t="shared" si="184"/>
        <v>0.42755509343028686</v>
      </c>
      <c r="BC89" s="11">
        <f t="shared" si="185"/>
        <v>0.90398929312344112</v>
      </c>
      <c r="BD89" s="10">
        <f t="shared" si="186"/>
        <v>-0.95694033573221216</v>
      </c>
      <c r="BE89" s="11">
        <f t="shared" si="187"/>
        <v>-0.29028467725445167</v>
      </c>
      <c r="BF89" s="10">
        <f t="shared" si="188"/>
        <v>0.85772861000027789</v>
      </c>
      <c r="BG89" s="11">
        <f t="shared" si="189"/>
        <v>-0.514102744193212</v>
      </c>
      <c r="BH89" s="10">
        <f t="shared" si="190"/>
        <v>-0.1950903220161336</v>
      </c>
      <c r="BI89" s="11">
        <f t="shared" si="191"/>
        <v>0.98078528040322943</v>
      </c>
      <c r="BJ89" s="10">
        <f t="shared" si="192"/>
        <v>-0.59569930449243369</v>
      </c>
      <c r="BK89" s="11">
        <f t="shared" si="193"/>
        <v>-0.80320753148064461</v>
      </c>
      <c r="BL89" s="10">
        <f t="shared" si="194"/>
        <v>0.99518472667219615</v>
      </c>
      <c r="BM89" s="11">
        <f t="shared" si="195"/>
        <v>9.8017140329568431E-2</v>
      </c>
      <c r="BN89" s="10">
        <f t="shared" si="196"/>
        <v>-0.74095112535496999</v>
      </c>
      <c r="BO89" s="11">
        <f t="shared" si="197"/>
        <v>0.67155895484700645</v>
      </c>
      <c r="BP89" s="10">
        <f t="shared" si="198"/>
        <v>1.0290921760580662E-14</v>
      </c>
      <c r="BQ89" s="11">
        <f t="shared" si="199"/>
        <v>-1</v>
      </c>
      <c r="BR89" s="10">
        <f t="shared" si="200"/>
        <v>0.74095112535496566</v>
      </c>
      <c r="BS89" s="11">
        <f t="shared" si="201"/>
        <v>0.67155895484701111</v>
      </c>
      <c r="BT89" s="10">
        <f t="shared" si="202"/>
        <v>-0.99518472667219671</v>
      </c>
      <c r="BU89" s="11">
        <f t="shared" si="203"/>
        <v>9.8017140329562089E-2</v>
      </c>
      <c r="BV89" s="10">
        <f t="shared" si="204"/>
        <v>0.5956993044924388</v>
      </c>
      <c r="BW89" s="11">
        <f t="shared" si="205"/>
        <v>-0.80320753148064084</v>
      </c>
      <c r="BX89" s="10">
        <f t="shared" si="206"/>
        <v>0.19509032201611343</v>
      </c>
      <c r="BY89" s="11">
        <f t="shared" si="207"/>
        <v>0.98078528040323343</v>
      </c>
      <c r="BZ89" s="10">
        <f t="shared" si="208"/>
        <v>-0.85772861000027467</v>
      </c>
      <c r="CA89" s="11">
        <f t="shared" si="209"/>
        <v>-0.51410274419321744</v>
      </c>
      <c r="CB89" s="10">
        <f t="shared" si="210"/>
        <v>0.95694033573220982</v>
      </c>
      <c r="CC89" s="11">
        <f t="shared" si="211"/>
        <v>-0.29028467725445917</v>
      </c>
      <c r="CD89" s="10">
        <f t="shared" si="212"/>
        <v>-0.42755509343029263</v>
      </c>
      <c r="CE89" s="11">
        <f t="shared" si="213"/>
        <v>0.90398929312343834</v>
      </c>
      <c r="CF89" s="10">
        <f t="shared" si="214"/>
        <v>-0.3826834323650713</v>
      </c>
      <c r="CG89" s="11">
        <f t="shared" si="215"/>
        <v>-0.9238795325112944</v>
      </c>
      <c r="CH89" s="10">
        <f t="shared" si="216"/>
        <v>0.94154406518301126</v>
      </c>
      <c r="CI89" s="11">
        <f t="shared" si="217"/>
        <v>0.3368898533922467</v>
      </c>
      <c r="CJ89" s="10">
        <f t="shared" si="218"/>
        <v>-0.88192126434835894</v>
      </c>
      <c r="CK89" s="11">
        <f t="shared" si="219"/>
        <v>0.47139673682599043</v>
      </c>
      <c r="CL89" s="10">
        <f t="shared" si="220"/>
        <v>0.24298017990327989</v>
      </c>
      <c r="CM89" s="11">
        <f t="shared" si="221"/>
        <v>-0.97003125319453998</v>
      </c>
      <c r="CN89" s="10">
        <f t="shared" si="222"/>
        <v>0.55557023301958164</v>
      </c>
      <c r="CO89" s="11">
        <f t="shared" si="223"/>
        <v>0.831469612302559</v>
      </c>
      <c r="CP89" s="10">
        <f t="shared" si="224"/>
        <v>-0.98917650996478024</v>
      </c>
      <c r="CQ89" s="11">
        <f t="shared" si="225"/>
        <v>-0.14673047445536641</v>
      </c>
      <c r="CR89" s="10">
        <f t="shared" si="226"/>
        <v>0.77301045336274521</v>
      </c>
      <c r="CS89" s="11">
        <f t="shared" si="227"/>
        <v>-0.63439328416363538</v>
      </c>
      <c r="CT89" s="10">
        <f t="shared" si="228"/>
        <v>-4.906767432741093E-2</v>
      </c>
      <c r="CU89" s="11">
        <f t="shared" si="229"/>
        <v>0.99879545620517274</v>
      </c>
      <c r="CV89" s="10">
        <f t="shared" si="230"/>
        <v>-0.70710678118654668</v>
      </c>
      <c r="CW89" s="11">
        <f t="shared" si="231"/>
        <v>-0.70710678118654835</v>
      </c>
      <c r="CX89" s="10">
        <f t="shared" si="232"/>
        <v>0.99879545620517285</v>
      </c>
      <c r="CY89" s="11">
        <f t="shared" si="233"/>
        <v>-4.9067674327408488E-2</v>
      </c>
      <c r="CZ89" s="10">
        <f t="shared" si="234"/>
        <v>-0.63439328416363738</v>
      </c>
      <c r="DA89" s="11">
        <f t="shared" si="235"/>
        <v>0.77301045336274365</v>
      </c>
      <c r="DB89" s="10">
        <f t="shared" si="236"/>
        <v>-0.14673047445533585</v>
      </c>
      <c r="DC89" s="11">
        <f t="shared" si="237"/>
        <v>-0.98917650996478479</v>
      </c>
      <c r="DD89" s="10">
        <f t="shared" si="238"/>
        <v>0.83146961230255767</v>
      </c>
      <c r="DE89" s="11">
        <f t="shared" si="239"/>
        <v>0.55557023301958364</v>
      </c>
      <c r="DF89" s="10">
        <f t="shared" si="240"/>
        <v>-0.97003125319454753</v>
      </c>
      <c r="DG89" s="11">
        <f t="shared" si="241"/>
        <v>0.24298017990324994</v>
      </c>
      <c r="DH89" s="10">
        <f t="shared" si="242"/>
        <v>0.47139673682601768</v>
      </c>
      <c r="DI89" s="11">
        <f t="shared" si="243"/>
        <v>-0.88192126434834428</v>
      </c>
      <c r="DJ89" s="10">
        <f t="shared" si="244"/>
        <v>0.33688985339221761</v>
      </c>
      <c r="DK89" s="11">
        <f t="shared" si="245"/>
        <v>0.94154406518302169</v>
      </c>
      <c r="DL89" s="10">
        <f t="shared" si="246"/>
        <v>-0.92387953251128263</v>
      </c>
      <c r="DM89" s="11">
        <f t="shared" si="247"/>
        <v>-0.38268343236509983</v>
      </c>
      <c r="DN89" s="10">
        <f t="shared" si="248"/>
        <v>0.90398929312345155</v>
      </c>
      <c r="DO89" s="11">
        <f t="shared" si="249"/>
        <v>-0.42755509343026471</v>
      </c>
      <c r="DP89" s="10">
        <f t="shared" si="250"/>
        <v>-0.2902846772544615</v>
      </c>
      <c r="DQ89" s="11">
        <f t="shared" si="251"/>
        <v>0.95694033573220916</v>
      </c>
      <c r="DR89" s="10">
        <f t="shared" si="252"/>
        <v>-0.51410274419321533</v>
      </c>
      <c r="DS89" s="11">
        <f t="shared" si="253"/>
        <v>-0.85772861000027589</v>
      </c>
      <c r="DT89" s="10">
        <f t="shared" si="254"/>
        <v>0.98078528040322743</v>
      </c>
      <c r="DU89" s="11">
        <f t="shared" si="255"/>
        <v>0.19509032201614371</v>
      </c>
      <c r="DV89" s="10">
        <f t="shared" si="256"/>
        <v>-0.80320753148064228</v>
      </c>
      <c r="DW89" s="11">
        <f t="shared" si="257"/>
        <v>0.5956993044924368</v>
      </c>
      <c r="DX89" s="10">
        <f t="shared" si="258"/>
        <v>9.8017140329592814E-2</v>
      </c>
      <c r="DY89" s="11">
        <f t="shared" si="259"/>
        <v>-0.99518472667219371</v>
      </c>
      <c r="DZ89" s="10">
        <f t="shared" si="260"/>
        <v>0.67155895484703032</v>
      </c>
      <c r="EA89" s="11">
        <f t="shared" si="261"/>
        <v>0.74095112535494823</v>
      </c>
      <c r="EB89" s="10">
        <f t="shared" si="262"/>
        <v>-1</v>
      </c>
      <c r="EC89" s="11">
        <f t="shared" si="263"/>
        <v>-2.0581843521161325E-14</v>
      </c>
    </row>
    <row r="90" spans="1:133">
      <c r="A90">
        <v>82</v>
      </c>
      <c r="B90" s="6">
        <f>PSK!D88</f>
        <v>-0.7071067811865448</v>
      </c>
      <c r="C90" s="2"/>
      <c r="D90" s="10">
        <f t="shared" si="134"/>
        <v>1</v>
      </c>
      <c r="E90" s="11">
        <f t="shared" si="135"/>
        <v>0</v>
      </c>
      <c r="F90" s="10">
        <f t="shared" si="136"/>
        <v>-0.63439328416364593</v>
      </c>
      <c r="G90" s="11">
        <f t="shared" si="137"/>
        <v>0.77301045336273666</v>
      </c>
      <c r="H90" s="10">
        <f t="shared" si="138"/>
        <v>-0.1950903220161273</v>
      </c>
      <c r="I90" s="11">
        <f t="shared" si="139"/>
        <v>-0.98078528040323065</v>
      </c>
      <c r="J90" s="10">
        <f t="shared" si="140"/>
        <v>0.88192126434835472</v>
      </c>
      <c r="K90" s="11">
        <f t="shared" si="141"/>
        <v>0.47139673682599814</v>
      </c>
      <c r="L90" s="10">
        <f t="shared" si="142"/>
        <v>-0.92387953251128752</v>
      </c>
      <c r="M90" s="11">
        <f t="shared" si="143"/>
        <v>0.38268343236508795</v>
      </c>
      <c r="N90" s="10">
        <f t="shared" si="144"/>
        <v>0.29028467725446389</v>
      </c>
      <c r="O90" s="11">
        <f t="shared" si="145"/>
        <v>-0.95694033573220838</v>
      </c>
      <c r="P90" s="10">
        <f t="shared" si="146"/>
        <v>0.55557023301960129</v>
      </c>
      <c r="Q90" s="11">
        <f t="shared" si="147"/>
        <v>0.8314696123025459</v>
      </c>
      <c r="R90" s="10">
        <f t="shared" si="148"/>
        <v>-0.99518472667219682</v>
      </c>
      <c r="S90" s="11">
        <f t="shared" si="149"/>
        <v>-9.8017140329561367E-2</v>
      </c>
      <c r="T90" s="10">
        <f t="shared" si="150"/>
        <v>0.70710678118655035</v>
      </c>
      <c r="U90" s="11">
        <f t="shared" si="151"/>
        <v>-0.7071067811865448</v>
      </c>
      <c r="V90" s="10">
        <f t="shared" si="152"/>
        <v>9.8017140329560631E-2</v>
      </c>
      <c r="W90" s="11">
        <f t="shared" si="153"/>
        <v>0.99518472667219693</v>
      </c>
      <c r="X90" s="10">
        <f t="shared" si="154"/>
        <v>-0.83146961230254346</v>
      </c>
      <c r="Y90" s="11">
        <f t="shared" si="155"/>
        <v>-0.55557023301960484</v>
      </c>
      <c r="Z90" s="10">
        <f t="shared" si="156"/>
        <v>0.95694033573221071</v>
      </c>
      <c r="AA90" s="11">
        <f t="shared" si="157"/>
        <v>-0.29028467725445634</v>
      </c>
      <c r="AB90" s="10">
        <f t="shared" si="158"/>
        <v>-0.38268343236509195</v>
      </c>
      <c r="AC90" s="11">
        <f t="shared" si="159"/>
        <v>0.92387953251128585</v>
      </c>
      <c r="AD90" s="10">
        <f t="shared" si="160"/>
        <v>-0.47139673682599909</v>
      </c>
      <c r="AE90" s="11">
        <f t="shared" si="161"/>
        <v>-0.88192126434835427</v>
      </c>
      <c r="AF90" s="10">
        <f t="shared" si="162"/>
        <v>0.9807852804032301</v>
      </c>
      <c r="AG90" s="11">
        <f t="shared" si="163"/>
        <v>0.19509032201612977</v>
      </c>
      <c r="AH90" s="10">
        <f t="shared" si="164"/>
        <v>-0.77301045336273988</v>
      </c>
      <c r="AI90" s="11">
        <f t="shared" si="165"/>
        <v>0.63439328416364182</v>
      </c>
      <c r="AJ90" s="10">
        <f t="shared" si="166"/>
        <v>7.8406248507634224E-15</v>
      </c>
      <c r="AK90" s="11">
        <f t="shared" si="167"/>
        <v>-1</v>
      </c>
      <c r="AL90" s="10">
        <f t="shared" si="168"/>
        <v>0.77301045336273899</v>
      </c>
      <c r="AM90" s="11">
        <f t="shared" si="169"/>
        <v>0.63439328416364305</v>
      </c>
      <c r="AN90" s="10">
        <f t="shared" si="170"/>
        <v>-0.98078528040323043</v>
      </c>
      <c r="AO90" s="11">
        <f t="shared" si="171"/>
        <v>0.19509032201612833</v>
      </c>
      <c r="AP90" s="10">
        <f t="shared" si="172"/>
        <v>0.47139673682600036</v>
      </c>
      <c r="AQ90" s="11">
        <f t="shared" si="173"/>
        <v>-0.88192126434835361</v>
      </c>
      <c r="AR90" s="10">
        <f t="shared" si="174"/>
        <v>0.38268343236508401</v>
      </c>
      <c r="AS90" s="11">
        <f t="shared" si="175"/>
        <v>0.92387953251128918</v>
      </c>
      <c r="AT90" s="10">
        <f t="shared" si="176"/>
        <v>-0.95694033573221027</v>
      </c>
      <c r="AU90" s="11">
        <f t="shared" si="177"/>
        <v>-0.29028467725445778</v>
      </c>
      <c r="AV90" s="10">
        <f t="shared" si="178"/>
        <v>0.83146961230255223</v>
      </c>
      <c r="AW90" s="11">
        <f t="shared" si="179"/>
        <v>-0.55557023301959174</v>
      </c>
      <c r="AX90" s="10">
        <f t="shared" si="180"/>
        <v>-9.8017140329562102E-2</v>
      </c>
      <c r="AY90" s="11">
        <f t="shared" si="181"/>
        <v>0.99518472667219671</v>
      </c>
      <c r="AZ90" s="10">
        <f t="shared" si="182"/>
        <v>-0.70710678118654424</v>
      </c>
      <c r="BA90" s="11">
        <f t="shared" si="183"/>
        <v>-0.70710678118655079</v>
      </c>
      <c r="BB90" s="10">
        <f t="shared" si="184"/>
        <v>0.99518472667219626</v>
      </c>
      <c r="BC90" s="11">
        <f t="shared" si="185"/>
        <v>-9.8017140329566974E-2</v>
      </c>
      <c r="BD90" s="10">
        <f t="shared" si="186"/>
        <v>-0.55557023301959951</v>
      </c>
      <c r="BE90" s="11">
        <f t="shared" si="187"/>
        <v>0.83146961230254701</v>
      </c>
      <c r="BF90" s="10">
        <f t="shared" si="188"/>
        <v>-0.29028467725444884</v>
      </c>
      <c r="BG90" s="11">
        <f t="shared" si="189"/>
        <v>-0.95694033573221293</v>
      </c>
      <c r="BH90" s="10">
        <f t="shared" si="190"/>
        <v>0.92387953251128563</v>
      </c>
      <c r="BI90" s="11">
        <f t="shared" si="191"/>
        <v>0.38268343236509261</v>
      </c>
      <c r="BJ90" s="10">
        <f t="shared" si="192"/>
        <v>-0.88192126434835794</v>
      </c>
      <c r="BK90" s="11">
        <f t="shared" si="193"/>
        <v>0.47139673682599215</v>
      </c>
      <c r="BL90" s="10">
        <f t="shared" si="194"/>
        <v>0.19509032201613746</v>
      </c>
      <c r="BM90" s="11">
        <f t="shared" si="195"/>
        <v>-0.98078528040322865</v>
      </c>
      <c r="BN90" s="10">
        <f t="shared" si="196"/>
        <v>0.63439328416363583</v>
      </c>
      <c r="BO90" s="11">
        <f t="shared" si="197"/>
        <v>0.77301045336274488</v>
      </c>
      <c r="BP90" s="10">
        <f t="shared" si="198"/>
        <v>-1</v>
      </c>
      <c r="BQ90" s="11">
        <f t="shared" si="199"/>
        <v>-1.5681249701526845E-14</v>
      </c>
      <c r="BR90" s="10">
        <f t="shared" si="200"/>
        <v>0.63439328416363805</v>
      </c>
      <c r="BS90" s="11">
        <f t="shared" si="201"/>
        <v>-0.77301045336274299</v>
      </c>
      <c r="BT90" s="10">
        <f t="shared" si="202"/>
        <v>0.19509032201613458</v>
      </c>
      <c r="BU90" s="11">
        <f t="shared" si="203"/>
        <v>0.98078528040322921</v>
      </c>
      <c r="BV90" s="10">
        <f t="shared" si="204"/>
        <v>-0.8819212643483566</v>
      </c>
      <c r="BW90" s="11">
        <f t="shared" si="205"/>
        <v>-0.47139673682599476</v>
      </c>
      <c r="BX90" s="10">
        <f t="shared" si="206"/>
        <v>0.92387953251128674</v>
      </c>
      <c r="BY90" s="11">
        <f t="shared" si="207"/>
        <v>-0.38268343236508989</v>
      </c>
      <c r="BZ90" s="10">
        <f t="shared" si="208"/>
        <v>-0.29028467725446527</v>
      </c>
      <c r="CA90" s="11">
        <f t="shared" si="209"/>
        <v>0.95694033573220794</v>
      </c>
      <c r="CB90" s="10">
        <f t="shared" si="210"/>
        <v>-0.55557023301959707</v>
      </c>
      <c r="CC90" s="11">
        <f t="shared" si="211"/>
        <v>-0.83146961230254868</v>
      </c>
      <c r="CD90" s="10">
        <f t="shared" si="212"/>
        <v>0.99518472667219593</v>
      </c>
      <c r="CE90" s="11">
        <f t="shared" si="213"/>
        <v>9.8017140329569902E-2</v>
      </c>
      <c r="CF90" s="10">
        <f t="shared" si="214"/>
        <v>-0.70710678118655634</v>
      </c>
      <c r="CG90" s="11">
        <f t="shared" si="215"/>
        <v>0.70710678118653869</v>
      </c>
      <c r="CH90" s="10">
        <f t="shared" si="216"/>
        <v>-9.8017140329545033E-2</v>
      </c>
      <c r="CI90" s="11">
        <f t="shared" si="217"/>
        <v>-0.99518472667219837</v>
      </c>
      <c r="CJ90" s="10">
        <f t="shared" si="218"/>
        <v>0.83146961230255056</v>
      </c>
      <c r="CK90" s="11">
        <f t="shared" si="219"/>
        <v>0.55557023301959418</v>
      </c>
      <c r="CL90" s="10">
        <f t="shared" si="220"/>
        <v>-0.95694033573221526</v>
      </c>
      <c r="CM90" s="11">
        <f t="shared" si="221"/>
        <v>0.29028467725444135</v>
      </c>
      <c r="CN90" s="10">
        <f t="shared" si="222"/>
        <v>0.38268343236511299</v>
      </c>
      <c r="CO90" s="11">
        <f t="shared" si="223"/>
        <v>-0.92387953251127719</v>
      </c>
      <c r="CP90" s="10">
        <f t="shared" si="224"/>
        <v>0.47139673682599781</v>
      </c>
      <c r="CQ90" s="11">
        <f t="shared" si="225"/>
        <v>0.88192126434835494</v>
      </c>
      <c r="CR90" s="10">
        <f t="shared" si="226"/>
        <v>-0.98078528040322988</v>
      </c>
      <c r="CS90" s="11">
        <f t="shared" si="227"/>
        <v>-0.19509032201613122</v>
      </c>
      <c r="CT90" s="10">
        <f t="shared" si="228"/>
        <v>0.77301045336274088</v>
      </c>
      <c r="CU90" s="11">
        <f t="shared" si="229"/>
        <v>-0.63439328416364071</v>
      </c>
      <c r="CV90" s="10">
        <f t="shared" si="230"/>
        <v>-9.3110198370882635E-15</v>
      </c>
      <c r="CW90" s="11">
        <f t="shared" si="231"/>
        <v>1</v>
      </c>
      <c r="CX90" s="10">
        <f t="shared" si="232"/>
        <v>-0.773010453362729</v>
      </c>
      <c r="CY90" s="11">
        <f t="shared" si="233"/>
        <v>-0.63439328416365515</v>
      </c>
      <c r="CZ90" s="10">
        <f t="shared" si="234"/>
        <v>0.98078528040322799</v>
      </c>
      <c r="DA90" s="11">
        <f t="shared" si="235"/>
        <v>-0.19509032201614082</v>
      </c>
      <c r="DB90" s="10">
        <f t="shared" si="236"/>
        <v>-0.47139673682601418</v>
      </c>
      <c r="DC90" s="11">
        <f t="shared" si="237"/>
        <v>0.88192126434834617</v>
      </c>
      <c r="DD90" s="10">
        <f t="shared" si="238"/>
        <v>-0.38268343236509578</v>
      </c>
      <c r="DE90" s="11">
        <f t="shared" si="239"/>
        <v>-0.9238795325112843</v>
      </c>
      <c r="DF90" s="10">
        <f t="shared" si="240"/>
        <v>0.95694033573220982</v>
      </c>
      <c r="DG90" s="11">
        <f t="shared" si="241"/>
        <v>0.29028467725445917</v>
      </c>
      <c r="DH90" s="10">
        <f t="shared" si="242"/>
        <v>-0.83146961230256089</v>
      </c>
      <c r="DI90" s="11">
        <f t="shared" si="243"/>
        <v>0.55557023301957875</v>
      </c>
      <c r="DJ90" s="10">
        <f t="shared" si="244"/>
        <v>9.801714032956356E-2</v>
      </c>
      <c r="DK90" s="11">
        <f t="shared" si="245"/>
        <v>-0.9951847266721966</v>
      </c>
      <c r="DL90" s="10">
        <f t="shared" si="246"/>
        <v>0.70710678118654324</v>
      </c>
      <c r="DM90" s="11">
        <f t="shared" si="247"/>
        <v>0.7071067811865519</v>
      </c>
      <c r="DN90" s="10">
        <f t="shared" si="248"/>
        <v>-0.99518472667219782</v>
      </c>
      <c r="DO90" s="11">
        <f t="shared" si="249"/>
        <v>9.8017140329551361E-2</v>
      </c>
      <c r="DP90" s="10">
        <f t="shared" si="250"/>
        <v>0.55557023301961261</v>
      </c>
      <c r="DQ90" s="11">
        <f t="shared" si="251"/>
        <v>-0.83146961230253835</v>
      </c>
      <c r="DR90" s="10">
        <f t="shared" si="252"/>
        <v>0.29028467725444745</v>
      </c>
      <c r="DS90" s="11">
        <f t="shared" si="253"/>
        <v>0.95694033573221338</v>
      </c>
      <c r="DT90" s="10">
        <f t="shared" si="254"/>
        <v>-0.92387953251127963</v>
      </c>
      <c r="DU90" s="11">
        <f t="shared" si="255"/>
        <v>-0.3826834323651071</v>
      </c>
      <c r="DV90" s="10">
        <f t="shared" si="256"/>
        <v>0.88192126434835194</v>
      </c>
      <c r="DW90" s="11">
        <f t="shared" si="257"/>
        <v>-0.47139673682600342</v>
      </c>
      <c r="DX90" s="10">
        <f t="shared" si="258"/>
        <v>-0.19509032201615284</v>
      </c>
      <c r="DY90" s="11">
        <f t="shared" si="259"/>
        <v>0.98078528040322555</v>
      </c>
      <c r="DZ90" s="10">
        <f t="shared" si="260"/>
        <v>-0.63439328416364571</v>
      </c>
      <c r="EA90" s="11">
        <f t="shared" si="261"/>
        <v>-0.77301045336273677</v>
      </c>
      <c r="EB90" s="10">
        <f t="shared" si="262"/>
        <v>1</v>
      </c>
      <c r="EC90" s="11">
        <f t="shared" si="263"/>
        <v>3.136249940305369E-14</v>
      </c>
    </row>
    <row r="91" spans="1:133">
      <c r="A91">
        <v>83</v>
      </c>
      <c r="B91" s="6">
        <f>PSK!D89</f>
        <v>-0.9238795325112874</v>
      </c>
      <c r="C91" s="2"/>
      <c r="D91" s="10">
        <f t="shared" si="134"/>
        <v>1</v>
      </c>
      <c r="E91" s="11">
        <f t="shared" si="135"/>
        <v>0</v>
      </c>
      <c r="F91" s="10">
        <f t="shared" si="136"/>
        <v>-0.59569930449243313</v>
      </c>
      <c r="G91" s="11">
        <f t="shared" si="137"/>
        <v>0.80320753148064505</v>
      </c>
      <c r="H91" s="10">
        <f t="shared" si="138"/>
        <v>-0.29028467725446283</v>
      </c>
      <c r="I91" s="11">
        <f t="shared" si="139"/>
        <v>-0.95694033573220871</v>
      </c>
      <c r="J91" s="10">
        <f t="shared" si="140"/>
        <v>0.94154406518302036</v>
      </c>
      <c r="K91" s="11">
        <f t="shared" si="141"/>
        <v>0.33688985339222105</v>
      </c>
      <c r="L91" s="10">
        <f t="shared" si="142"/>
        <v>-0.83146961230254468</v>
      </c>
      <c r="M91" s="11">
        <f t="shared" si="143"/>
        <v>0.55557023301960295</v>
      </c>
      <c r="N91" s="10">
        <f t="shared" si="144"/>
        <v>4.9067674327418639E-2</v>
      </c>
      <c r="O91" s="11">
        <f t="shared" si="145"/>
        <v>-0.99879545620517241</v>
      </c>
      <c r="P91" s="10">
        <f t="shared" si="146"/>
        <v>0.77301045336273555</v>
      </c>
      <c r="Q91" s="11">
        <f t="shared" si="147"/>
        <v>0.63439328416364715</v>
      </c>
      <c r="R91" s="10">
        <f t="shared" si="148"/>
        <v>-0.97003125319454409</v>
      </c>
      <c r="S91" s="11">
        <f t="shared" si="149"/>
        <v>0.24298017990326373</v>
      </c>
      <c r="T91" s="10">
        <f t="shared" si="150"/>
        <v>0.38268343236508806</v>
      </c>
      <c r="U91" s="11">
        <f t="shared" si="151"/>
        <v>-0.9238795325112874</v>
      </c>
      <c r="V91" s="10">
        <f t="shared" si="152"/>
        <v>0.51410274419321889</v>
      </c>
      <c r="W91" s="11">
        <f t="shared" si="153"/>
        <v>0.85772861000027378</v>
      </c>
      <c r="X91" s="10">
        <f t="shared" si="154"/>
        <v>-0.99518472667219682</v>
      </c>
      <c r="Y91" s="11">
        <f t="shared" si="155"/>
        <v>-9.8017140329561853E-2</v>
      </c>
      <c r="Z91" s="10">
        <f t="shared" si="156"/>
        <v>0.6715589548470231</v>
      </c>
      <c r="AA91" s="11">
        <f t="shared" si="157"/>
        <v>-0.74095112535495478</v>
      </c>
      <c r="AB91" s="10">
        <f t="shared" si="158"/>
        <v>0.195090322016124</v>
      </c>
      <c r="AC91" s="11">
        <f t="shared" si="159"/>
        <v>0.98078528040323132</v>
      </c>
      <c r="AD91" s="10">
        <f t="shared" si="160"/>
        <v>-0.90398929312344534</v>
      </c>
      <c r="AE91" s="11">
        <f t="shared" si="161"/>
        <v>-0.42755509343027781</v>
      </c>
      <c r="AF91" s="10">
        <f t="shared" si="162"/>
        <v>0.88192126434835516</v>
      </c>
      <c r="AG91" s="11">
        <f t="shared" si="163"/>
        <v>-0.47139673682599736</v>
      </c>
      <c r="AH91" s="10">
        <f t="shared" si="164"/>
        <v>-0.14673047445536713</v>
      </c>
      <c r="AI91" s="11">
        <f t="shared" si="165"/>
        <v>0.98917650996478013</v>
      </c>
      <c r="AJ91" s="10">
        <f t="shared" si="166"/>
        <v>-0.70710678118655013</v>
      </c>
      <c r="AK91" s="11">
        <f t="shared" si="167"/>
        <v>-0.70710678118654491</v>
      </c>
      <c r="AL91" s="10">
        <f t="shared" si="168"/>
        <v>0.98917650996478013</v>
      </c>
      <c r="AM91" s="11">
        <f t="shared" si="169"/>
        <v>-0.14673047445536738</v>
      </c>
      <c r="AN91" s="10">
        <f t="shared" si="170"/>
        <v>-0.47139673682600342</v>
      </c>
      <c r="AO91" s="11">
        <f t="shared" si="171"/>
        <v>0.88192126434835194</v>
      </c>
      <c r="AP91" s="10">
        <f t="shared" si="172"/>
        <v>-0.42755509343027803</v>
      </c>
      <c r="AQ91" s="11">
        <f t="shared" si="173"/>
        <v>-0.90398929312344523</v>
      </c>
      <c r="AR91" s="10">
        <f t="shared" si="174"/>
        <v>0.98078528040322999</v>
      </c>
      <c r="AS91" s="11">
        <f t="shared" si="175"/>
        <v>0.19509032201613072</v>
      </c>
      <c r="AT91" s="10">
        <f t="shared" si="176"/>
        <v>-0.74095112535495944</v>
      </c>
      <c r="AU91" s="11">
        <f t="shared" si="177"/>
        <v>0.671558954847018</v>
      </c>
      <c r="AV91" s="10">
        <f t="shared" si="178"/>
        <v>-9.8017140329547947E-2</v>
      </c>
      <c r="AW91" s="11">
        <f t="shared" si="179"/>
        <v>-0.99518472667219815</v>
      </c>
      <c r="AX91" s="10">
        <f t="shared" si="180"/>
        <v>0.85772861000026657</v>
      </c>
      <c r="AY91" s="11">
        <f t="shared" si="181"/>
        <v>0.51410274419323088</v>
      </c>
      <c r="AZ91" s="10">
        <f t="shared" si="182"/>
        <v>-0.92387953251129007</v>
      </c>
      <c r="BA91" s="11">
        <f t="shared" si="183"/>
        <v>0.38268343236508173</v>
      </c>
      <c r="BB91" s="10">
        <f t="shared" si="184"/>
        <v>0.2429801799032566</v>
      </c>
      <c r="BC91" s="11">
        <f t="shared" si="185"/>
        <v>-0.97003125319454586</v>
      </c>
      <c r="BD91" s="10">
        <f t="shared" si="186"/>
        <v>0.63439328416365282</v>
      </c>
      <c r="BE91" s="11">
        <f t="shared" si="187"/>
        <v>0.77301045336273089</v>
      </c>
      <c r="BF91" s="10">
        <f t="shared" si="188"/>
        <v>-0.99879545620517252</v>
      </c>
      <c r="BG91" s="11">
        <f t="shared" si="189"/>
        <v>4.9067674327415337E-2</v>
      </c>
      <c r="BH91" s="10">
        <f t="shared" si="190"/>
        <v>0.55557023301960273</v>
      </c>
      <c r="BI91" s="11">
        <f t="shared" si="191"/>
        <v>-0.8314696123025449</v>
      </c>
      <c r="BJ91" s="10">
        <f t="shared" si="192"/>
        <v>0.33688985339222133</v>
      </c>
      <c r="BK91" s="11">
        <f t="shared" si="193"/>
        <v>0.94154406518302036</v>
      </c>
      <c r="BL91" s="10">
        <f t="shared" si="194"/>
        <v>-0.95694033573220572</v>
      </c>
      <c r="BM91" s="11">
        <f t="shared" si="195"/>
        <v>-0.29028467725447277</v>
      </c>
      <c r="BN91" s="10">
        <f t="shared" si="196"/>
        <v>0.80320753148065016</v>
      </c>
      <c r="BO91" s="11">
        <f t="shared" si="197"/>
        <v>-0.59569930449242625</v>
      </c>
      <c r="BP91" s="10">
        <f t="shared" si="198"/>
        <v>7.3501317879309802E-15</v>
      </c>
      <c r="BQ91" s="11">
        <f t="shared" si="199"/>
        <v>1</v>
      </c>
      <c r="BR91" s="10">
        <f t="shared" si="200"/>
        <v>-0.80320753148065049</v>
      </c>
      <c r="BS91" s="11">
        <f t="shared" si="201"/>
        <v>-0.59569930449242581</v>
      </c>
      <c r="BT91" s="10">
        <f t="shared" si="202"/>
        <v>0.9569403357322056</v>
      </c>
      <c r="BU91" s="11">
        <f t="shared" si="203"/>
        <v>-0.29028467725447327</v>
      </c>
      <c r="BV91" s="10">
        <f t="shared" si="204"/>
        <v>-0.33688985339223421</v>
      </c>
      <c r="BW91" s="11">
        <f t="shared" si="205"/>
        <v>0.9415440651830157</v>
      </c>
      <c r="BX91" s="10">
        <f t="shared" si="206"/>
        <v>-0.55557023301959141</v>
      </c>
      <c r="BY91" s="11">
        <f t="shared" si="207"/>
        <v>-0.83146961230255245</v>
      </c>
      <c r="BZ91" s="10">
        <f t="shared" si="208"/>
        <v>0.99879545620517185</v>
      </c>
      <c r="CA91" s="11">
        <f t="shared" si="209"/>
        <v>4.9067674327429041E-2</v>
      </c>
      <c r="CB91" s="10">
        <f t="shared" si="210"/>
        <v>-0.63439328416365248</v>
      </c>
      <c r="CC91" s="11">
        <f t="shared" si="211"/>
        <v>0.77301045336273122</v>
      </c>
      <c r="CD91" s="10">
        <f t="shared" si="212"/>
        <v>-0.24298017990325707</v>
      </c>
      <c r="CE91" s="11">
        <f t="shared" si="213"/>
        <v>-0.97003125319454575</v>
      </c>
      <c r="CF91" s="10">
        <f t="shared" si="214"/>
        <v>0.92387953251128485</v>
      </c>
      <c r="CG91" s="11">
        <f t="shared" si="215"/>
        <v>0.38268343236509439</v>
      </c>
      <c r="CH91" s="10">
        <f t="shared" si="216"/>
        <v>-0.85772861000028822</v>
      </c>
      <c r="CI91" s="11">
        <f t="shared" si="217"/>
        <v>0.51410274419319479</v>
      </c>
      <c r="CJ91" s="10">
        <f t="shared" si="218"/>
        <v>9.8017140329561603E-2</v>
      </c>
      <c r="CK91" s="11">
        <f t="shared" si="219"/>
        <v>-0.99518472667219682</v>
      </c>
      <c r="CL91" s="10">
        <f t="shared" si="220"/>
        <v>0.74095112535495977</v>
      </c>
      <c r="CM91" s="11">
        <f t="shared" si="221"/>
        <v>0.67155895484701766</v>
      </c>
      <c r="CN91" s="10">
        <f t="shared" si="222"/>
        <v>-0.98078528040323543</v>
      </c>
      <c r="CO91" s="11">
        <f t="shared" si="223"/>
        <v>0.19509032201610332</v>
      </c>
      <c r="CP91" s="10">
        <f t="shared" si="224"/>
        <v>0.42755509343027759</v>
      </c>
      <c r="CQ91" s="11">
        <f t="shared" si="225"/>
        <v>-0.90398929312344545</v>
      </c>
      <c r="CR91" s="10">
        <f t="shared" si="226"/>
        <v>0.47139673682597877</v>
      </c>
      <c r="CS91" s="11">
        <f t="shared" si="227"/>
        <v>0.88192126434836515</v>
      </c>
      <c r="CT91" s="10">
        <f t="shared" si="228"/>
        <v>-0.98917650996478235</v>
      </c>
      <c r="CU91" s="11">
        <f t="shared" si="229"/>
        <v>-0.14673047445535284</v>
      </c>
      <c r="CV91" s="10">
        <f t="shared" si="230"/>
        <v>0.70710678118655979</v>
      </c>
      <c r="CW91" s="11">
        <f t="shared" si="231"/>
        <v>-0.70710678118653525</v>
      </c>
      <c r="CX91" s="10">
        <f t="shared" si="232"/>
        <v>0.14673047445534654</v>
      </c>
      <c r="CY91" s="11">
        <f t="shared" si="233"/>
        <v>0.98917650996478323</v>
      </c>
      <c r="CZ91" s="10">
        <f t="shared" si="234"/>
        <v>-0.88192126434836215</v>
      </c>
      <c r="DA91" s="11">
        <f t="shared" si="235"/>
        <v>-0.47139673682598437</v>
      </c>
      <c r="DB91" s="10">
        <f t="shared" si="236"/>
        <v>0.90398929312344822</v>
      </c>
      <c r="DC91" s="11">
        <f t="shared" si="237"/>
        <v>-0.42755509343027182</v>
      </c>
      <c r="DD91" s="10">
        <f t="shared" si="238"/>
        <v>-0.1950903220161096</v>
      </c>
      <c r="DE91" s="11">
        <f t="shared" si="239"/>
        <v>0.98078528040323421</v>
      </c>
      <c r="DF91" s="10">
        <f t="shared" si="240"/>
        <v>-0.67155895484701289</v>
      </c>
      <c r="DG91" s="11">
        <f t="shared" si="241"/>
        <v>-0.74095112535496399</v>
      </c>
      <c r="DH91" s="10">
        <f t="shared" si="242"/>
        <v>0.99518472667219737</v>
      </c>
      <c r="DI91" s="11">
        <f t="shared" si="243"/>
        <v>-9.8017140329555261E-2</v>
      </c>
      <c r="DJ91" s="10">
        <f t="shared" si="244"/>
        <v>-0.51410274419322466</v>
      </c>
      <c r="DK91" s="11">
        <f t="shared" si="245"/>
        <v>0.85772861000027034</v>
      </c>
      <c r="DL91" s="10">
        <f t="shared" si="246"/>
        <v>-0.38268343236508851</v>
      </c>
      <c r="DM91" s="11">
        <f t="shared" si="247"/>
        <v>-0.92387953251128729</v>
      </c>
      <c r="DN91" s="10">
        <f t="shared" si="248"/>
        <v>0.9700312531945372</v>
      </c>
      <c r="DO91" s="11">
        <f t="shared" si="249"/>
        <v>0.24298017990329082</v>
      </c>
      <c r="DP91" s="10">
        <f t="shared" si="250"/>
        <v>-0.77301045336273522</v>
      </c>
      <c r="DQ91" s="11">
        <f t="shared" si="251"/>
        <v>0.6343932841636476</v>
      </c>
      <c r="DR91" s="10">
        <f t="shared" si="252"/>
        <v>-4.9067674327394291E-2</v>
      </c>
      <c r="DS91" s="11">
        <f t="shared" si="253"/>
        <v>-0.99879545620517352</v>
      </c>
      <c r="DT91" s="10">
        <f t="shared" si="254"/>
        <v>0.83146961230253313</v>
      </c>
      <c r="DU91" s="11">
        <f t="shared" si="255"/>
        <v>0.55557023301962027</v>
      </c>
      <c r="DV91" s="10">
        <f t="shared" si="256"/>
        <v>-0.94154406518301781</v>
      </c>
      <c r="DW91" s="11">
        <f t="shared" si="257"/>
        <v>0.33688985339222821</v>
      </c>
      <c r="DX91" s="10">
        <f t="shared" si="258"/>
        <v>0.29028467725447932</v>
      </c>
      <c r="DY91" s="11">
        <f t="shared" si="259"/>
        <v>-0.95694033573220372</v>
      </c>
      <c r="DZ91" s="10">
        <f t="shared" si="260"/>
        <v>0.59569930449244357</v>
      </c>
      <c r="EA91" s="11">
        <f t="shared" si="261"/>
        <v>0.80320753148063739</v>
      </c>
      <c r="EB91" s="10">
        <f t="shared" si="262"/>
        <v>-1</v>
      </c>
      <c r="EC91" s="11">
        <f t="shared" si="263"/>
        <v>1.470026357586196E-14</v>
      </c>
    </row>
    <row r="92" spans="1:133">
      <c r="A92">
        <v>84</v>
      </c>
      <c r="B92" s="6">
        <f>PSK!D90</f>
        <v>-1</v>
      </c>
      <c r="C92" s="2"/>
      <c r="D92" s="10">
        <f t="shared" si="134"/>
        <v>1</v>
      </c>
      <c r="E92" s="11">
        <f t="shared" si="135"/>
        <v>0</v>
      </c>
      <c r="F92" s="10">
        <f t="shared" si="136"/>
        <v>-0.55557023301960218</v>
      </c>
      <c r="G92" s="11">
        <f t="shared" si="137"/>
        <v>0.83146961230254524</v>
      </c>
      <c r="H92" s="10">
        <f t="shared" si="138"/>
        <v>-0.38268343236508989</v>
      </c>
      <c r="I92" s="11">
        <f t="shared" si="139"/>
        <v>-0.92387953251128674</v>
      </c>
      <c r="J92" s="10">
        <f t="shared" si="140"/>
        <v>0.98078528040323043</v>
      </c>
      <c r="K92" s="11">
        <f t="shared" si="141"/>
        <v>0.19509032201612808</v>
      </c>
      <c r="L92" s="10">
        <f t="shared" si="142"/>
        <v>-0.70710678118654735</v>
      </c>
      <c r="M92" s="11">
        <f t="shared" si="143"/>
        <v>0.70710678118654768</v>
      </c>
      <c r="N92" s="10">
        <f t="shared" si="144"/>
        <v>-0.19509032201612858</v>
      </c>
      <c r="O92" s="11">
        <f t="shared" si="145"/>
        <v>-0.98078528040323043</v>
      </c>
      <c r="P92" s="10">
        <f t="shared" si="146"/>
        <v>0.92387953251128685</v>
      </c>
      <c r="Q92" s="11">
        <f t="shared" si="147"/>
        <v>0.38268343236508945</v>
      </c>
      <c r="R92" s="10">
        <f t="shared" si="148"/>
        <v>-0.83146961230254501</v>
      </c>
      <c r="S92" s="11">
        <f t="shared" si="149"/>
        <v>0.55557023301960262</v>
      </c>
      <c r="T92" s="10">
        <f t="shared" si="150"/>
        <v>-4.8995096174619945E-16</v>
      </c>
      <c r="U92" s="11">
        <f t="shared" si="151"/>
        <v>-1</v>
      </c>
      <c r="V92" s="10">
        <f t="shared" si="152"/>
        <v>0.83146961230254557</v>
      </c>
      <c r="W92" s="11">
        <f t="shared" si="153"/>
        <v>0.55557023301960173</v>
      </c>
      <c r="X92" s="10">
        <f t="shared" si="154"/>
        <v>-0.92387953251128652</v>
      </c>
      <c r="Y92" s="11">
        <f t="shared" si="155"/>
        <v>0.38268343236509034</v>
      </c>
      <c r="Z92" s="10">
        <f t="shared" si="156"/>
        <v>0.19509032201613458</v>
      </c>
      <c r="AA92" s="11">
        <f t="shared" si="157"/>
        <v>-0.98078528040322921</v>
      </c>
      <c r="AB92" s="10">
        <f t="shared" si="158"/>
        <v>0.70710678118654802</v>
      </c>
      <c r="AC92" s="11">
        <f t="shared" si="159"/>
        <v>0.70710678118654702</v>
      </c>
      <c r="AD92" s="10">
        <f t="shared" si="160"/>
        <v>-0.98078528040323032</v>
      </c>
      <c r="AE92" s="11">
        <f t="shared" si="161"/>
        <v>0.19509032201612905</v>
      </c>
      <c r="AF92" s="10">
        <f t="shared" si="162"/>
        <v>0.382683432365089</v>
      </c>
      <c r="AG92" s="11">
        <f t="shared" si="163"/>
        <v>-0.92387953251128707</v>
      </c>
      <c r="AH92" s="10">
        <f t="shared" si="164"/>
        <v>0.55557023301959707</v>
      </c>
      <c r="AI92" s="11">
        <f t="shared" si="165"/>
        <v>0.83146961230254868</v>
      </c>
      <c r="AJ92" s="10">
        <f t="shared" si="166"/>
        <v>-1</v>
      </c>
      <c r="AK92" s="11">
        <f t="shared" si="167"/>
        <v>9.7990192349239891E-16</v>
      </c>
      <c r="AL92" s="10">
        <f t="shared" si="168"/>
        <v>0.55557023301959541</v>
      </c>
      <c r="AM92" s="11">
        <f t="shared" si="169"/>
        <v>-0.83146961230254979</v>
      </c>
      <c r="AN92" s="10">
        <f t="shared" si="170"/>
        <v>0.38268343236509078</v>
      </c>
      <c r="AO92" s="11">
        <f t="shared" si="171"/>
        <v>0.92387953251128629</v>
      </c>
      <c r="AP92" s="10">
        <f t="shared" si="172"/>
        <v>-0.98078528040322932</v>
      </c>
      <c r="AQ92" s="11">
        <f t="shared" si="173"/>
        <v>-0.1950903220161341</v>
      </c>
      <c r="AR92" s="10">
        <f t="shared" si="174"/>
        <v>0.70710678118654668</v>
      </c>
      <c r="AS92" s="11">
        <f t="shared" si="175"/>
        <v>-0.70710678118654835</v>
      </c>
      <c r="AT92" s="10">
        <f t="shared" si="176"/>
        <v>0.19509032201613649</v>
      </c>
      <c r="AU92" s="11">
        <f t="shared" si="177"/>
        <v>0.98078528040322877</v>
      </c>
      <c r="AV92" s="10">
        <f t="shared" si="178"/>
        <v>-0.92387953251128185</v>
      </c>
      <c r="AW92" s="11">
        <f t="shared" si="179"/>
        <v>-0.38268343236510166</v>
      </c>
      <c r="AX92" s="10">
        <f t="shared" si="180"/>
        <v>0.83146961230254846</v>
      </c>
      <c r="AY92" s="11">
        <f t="shared" si="181"/>
        <v>-0.55557023301959751</v>
      </c>
      <c r="AZ92" s="10">
        <f t="shared" si="182"/>
        <v>1.4698528852385984E-15</v>
      </c>
      <c r="BA92" s="11">
        <f t="shared" si="183"/>
        <v>1</v>
      </c>
      <c r="BB92" s="10">
        <f t="shared" si="184"/>
        <v>-0.83146961230254213</v>
      </c>
      <c r="BC92" s="11">
        <f t="shared" si="185"/>
        <v>-0.55557023301960684</v>
      </c>
      <c r="BD92" s="10">
        <f t="shared" si="186"/>
        <v>0.92387953251128618</v>
      </c>
      <c r="BE92" s="11">
        <f t="shared" si="187"/>
        <v>-0.38268343236509123</v>
      </c>
      <c r="BF92" s="10">
        <f t="shared" si="188"/>
        <v>-0.1950903220161336</v>
      </c>
      <c r="BG92" s="11">
        <f t="shared" si="189"/>
        <v>0.98078528040322943</v>
      </c>
      <c r="BH92" s="10">
        <f t="shared" si="190"/>
        <v>-0.70710678118654868</v>
      </c>
      <c r="BI92" s="11">
        <f t="shared" si="191"/>
        <v>-0.70710678118654635</v>
      </c>
      <c r="BJ92" s="10">
        <f t="shared" si="192"/>
        <v>0.98078528040323154</v>
      </c>
      <c r="BK92" s="11">
        <f t="shared" si="193"/>
        <v>-0.19509032201612303</v>
      </c>
      <c r="BL92" s="10">
        <f t="shared" si="194"/>
        <v>-0.38268343236510122</v>
      </c>
      <c r="BM92" s="11">
        <f t="shared" si="195"/>
        <v>0.92387953251128208</v>
      </c>
      <c r="BN92" s="10">
        <f t="shared" si="196"/>
        <v>-0.55557023301959785</v>
      </c>
      <c r="BO92" s="11">
        <f t="shared" si="197"/>
        <v>-0.83146961230254812</v>
      </c>
      <c r="BP92" s="10">
        <f t="shared" si="198"/>
        <v>1</v>
      </c>
      <c r="BQ92" s="11">
        <f t="shared" si="199"/>
        <v>-1.9598038469847978E-15</v>
      </c>
      <c r="BR92" s="10">
        <f t="shared" si="200"/>
        <v>-0.55557023301959463</v>
      </c>
      <c r="BS92" s="11">
        <f t="shared" si="201"/>
        <v>0.83146961230255034</v>
      </c>
      <c r="BT92" s="10">
        <f t="shared" si="202"/>
        <v>-0.38268343236510483</v>
      </c>
      <c r="BU92" s="11">
        <f t="shared" si="203"/>
        <v>-0.92387953251128052</v>
      </c>
      <c r="BV92" s="10">
        <f t="shared" si="204"/>
        <v>0.98078528040322943</v>
      </c>
      <c r="BW92" s="11">
        <f t="shared" si="205"/>
        <v>0.19509032201613313</v>
      </c>
      <c r="BX92" s="10">
        <f t="shared" si="206"/>
        <v>-0.70710678118654602</v>
      </c>
      <c r="BY92" s="11">
        <f t="shared" si="207"/>
        <v>0.70710678118654913</v>
      </c>
      <c r="BZ92" s="10">
        <f t="shared" si="208"/>
        <v>-0.19509032201613746</v>
      </c>
      <c r="CA92" s="11">
        <f t="shared" si="209"/>
        <v>-0.98078528040322865</v>
      </c>
      <c r="CB92" s="10">
        <f t="shared" si="210"/>
        <v>0.92387953251128219</v>
      </c>
      <c r="CC92" s="11">
        <f t="shared" si="211"/>
        <v>0.38268343236510077</v>
      </c>
      <c r="CD92" s="10">
        <f t="shared" si="212"/>
        <v>-0.8314696123025479</v>
      </c>
      <c r="CE92" s="11">
        <f t="shared" si="213"/>
        <v>0.55557023301959829</v>
      </c>
      <c r="CF92" s="10">
        <f t="shared" si="214"/>
        <v>-2.4497548087309973E-15</v>
      </c>
      <c r="CG92" s="11">
        <f t="shared" si="215"/>
        <v>-1</v>
      </c>
      <c r="CH92" s="10">
        <f t="shared" si="216"/>
        <v>0.8314696123025348</v>
      </c>
      <c r="CI92" s="11">
        <f t="shared" si="217"/>
        <v>0.55557023301961783</v>
      </c>
      <c r="CJ92" s="10">
        <f t="shared" si="218"/>
        <v>-0.9238795325112803</v>
      </c>
      <c r="CK92" s="11">
        <f t="shared" si="219"/>
        <v>0.38268343236510527</v>
      </c>
      <c r="CL92" s="10">
        <f t="shared" si="220"/>
        <v>0.19509032201613266</v>
      </c>
      <c r="CM92" s="11">
        <f t="shared" si="221"/>
        <v>-0.98078528040322954</v>
      </c>
      <c r="CN92" s="10">
        <f t="shared" si="222"/>
        <v>0.70710678118652937</v>
      </c>
      <c r="CO92" s="11">
        <f t="shared" si="223"/>
        <v>0.70710678118656567</v>
      </c>
      <c r="CP92" s="10">
        <f t="shared" si="224"/>
        <v>-0.98078528040322854</v>
      </c>
      <c r="CQ92" s="11">
        <f t="shared" si="225"/>
        <v>0.19509032201613793</v>
      </c>
      <c r="CR92" s="10">
        <f t="shared" si="226"/>
        <v>0.38268343236510027</v>
      </c>
      <c r="CS92" s="11">
        <f t="shared" si="227"/>
        <v>-0.92387953251128241</v>
      </c>
      <c r="CT92" s="10">
        <f t="shared" si="228"/>
        <v>0.55557023301959874</v>
      </c>
      <c r="CU92" s="11">
        <f t="shared" si="229"/>
        <v>0.83146961230254757</v>
      </c>
      <c r="CV92" s="10">
        <f t="shared" si="230"/>
        <v>-1</v>
      </c>
      <c r="CW92" s="11">
        <f t="shared" si="231"/>
        <v>2.9397057704771967E-15</v>
      </c>
      <c r="CX92" s="10">
        <f t="shared" si="232"/>
        <v>0.5555702330196175</v>
      </c>
      <c r="CY92" s="11">
        <f t="shared" si="233"/>
        <v>-0.83146961230253502</v>
      </c>
      <c r="CZ92" s="10">
        <f t="shared" si="234"/>
        <v>0.38268343236507946</v>
      </c>
      <c r="DA92" s="11">
        <f t="shared" si="235"/>
        <v>0.92387953251129107</v>
      </c>
      <c r="DB92" s="10">
        <f t="shared" si="236"/>
        <v>-0.98078528040322965</v>
      </c>
      <c r="DC92" s="11">
        <f t="shared" si="237"/>
        <v>-0.19509032201613216</v>
      </c>
      <c r="DD92" s="10">
        <f t="shared" si="238"/>
        <v>0.70710678118654524</v>
      </c>
      <c r="DE92" s="11">
        <f t="shared" si="239"/>
        <v>-0.70710678118654979</v>
      </c>
      <c r="DF92" s="10">
        <f t="shared" si="240"/>
        <v>0.19509032201613841</v>
      </c>
      <c r="DG92" s="11">
        <f t="shared" si="241"/>
        <v>0.98078528040322843</v>
      </c>
      <c r="DH92" s="10">
        <f t="shared" si="242"/>
        <v>-0.92387953251128263</v>
      </c>
      <c r="DI92" s="11">
        <f t="shared" si="243"/>
        <v>-0.38268343236509983</v>
      </c>
      <c r="DJ92" s="10">
        <f t="shared" si="244"/>
        <v>0.83146961230254735</v>
      </c>
      <c r="DK92" s="11">
        <f t="shared" si="245"/>
        <v>-0.55557023301959907</v>
      </c>
      <c r="DL92" s="10">
        <f t="shared" si="246"/>
        <v>3.4296567322233962E-15</v>
      </c>
      <c r="DM92" s="11">
        <f t="shared" si="247"/>
        <v>1</v>
      </c>
      <c r="DN92" s="10">
        <f t="shared" si="248"/>
        <v>-0.83146961230253535</v>
      </c>
      <c r="DO92" s="11">
        <f t="shared" si="249"/>
        <v>-0.55557023301961705</v>
      </c>
      <c r="DP92" s="10">
        <f t="shared" si="250"/>
        <v>0.92387953251129085</v>
      </c>
      <c r="DQ92" s="11">
        <f t="shared" si="251"/>
        <v>-0.3826834323650799</v>
      </c>
      <c r="DR92" s="10">
        <f t="shared" si="252"/>
        <v>-0.19509032201613169</v>
      </c>
      <c r="DS92" s="11">
        <f t="shared" si="253"/>
        <v>0.98078528040322976</v>
      </c>
      <c r="DT92" s="10">
        <f t="shared" si="254"/>
        <v>-0.70710678118653003</v>
      </c>
      <c r="DU92" s="11">
        <f t="shared" si="255"/>
        <v>-0.707106781186565</v>
      </c>
      <c r="DV92" s="10">
        <f t="shared" si="256"/>
        <v>0.98078528040323387</v>
      </c>
      <c r="DW92" s="11">
        <f t="shared" si="257"/>
        <v>-0.19509032201611101</v>
      </c>
      <c r="DX92" s="10">
        <f t="shared" si="258"/>
        <v>-0.38268343236509939</v>
      </c>
      <c r="DY92" s="11">
        <f t="shared" si="259"/>
        <v>0.92387953251128274</v>
      </c>
      <c r="DZ92" s="10">
        <f t="shared" si="260"/>
        <v>-0.55557023301962316</v>
      </c>
      <c r="EA92" s="11">
        <f t="shared" si="261"/>
        <v>-0.83146961230253125</v>
      </c>
      <c r="EB92" s="10">
        <f t="shared" si="262"/>
        <v>1</v>
      </c>
      <c r="EC92" s="11">
        <f t="shared" si="263"/>
        <v>-3.9196076939695956E-15</v>
      </c>
    </row>
    <row r="93" spans="1:133">
      <c r="A93">
        <v>85</v>
      </c>
      <c r="B93" s="6">
        <f>PSK!D91</f>
        <v>-0.92387953251128707</v>
      </c>
      <c r="C93" s="2"/>
      <c r="D93" s="10">
        <f t="shared" si="134"/>
        <v>1</v>
      </c>
      <c r="E93" s="11">
        <f t="shared" si="135"/>
        <v>0</v>
      </c>
      <c r="F93" s="10">
        <f t="shared" si="136"/>
        <v>-0.51410274419322177</v>
      </c>
      <c r="G93" s="11">
        <f t="shared" si="137"/>
        <v>0.85772861000027201</v>
      </c>
      <c r="H93" s="10">
        <f t="shared" si="138"/>
        <v>-0.47139673682599748</v>
      </c>
      <c r="I93" s="11">
        <f t="shared" si="139"/>
        <v>-0.88192126434835516</v>
      </c>
      <c r="J93" s="10">
        <f t="shared" si="140"/>
        <v>0.99879545620517241</v>
      </c>
      <c r="K93" s="11">
        <f t="shared" si="141"/>
        <v>4.9067674327418334E-2</v>
      </c>
      <c r="L93" s="10">
        <f t="shared" si="142"/>
        <v>-0.55557023301960262</v>
      </c>
      <c r="M93" s="11">
        <f t="shared" si="143"/>
        <v>0.83146961230254501</v>
      </c>
      <c r="N93" s="10">
        <f t="shared" si="144"/>
        <v>-0.42755509343028003</v>
      </c>
      <c r="O93" s="11">
        <f t="shared" si="145"/>
        <v>-0.90398929312344434</v>
      </c>
      <c r="P93" s="10">
        <f t="shared" si="146"/>
        <v>0.99518472667219682</v>
      </c>
      <c r="Q93" s="11">
        <f t="shared" si="147"/>
        <v>9.8017140329561242E-2</v>
      </c>
      <c r="R93" s="10">
        <f t="shared" si="148"/>
        <v>-0.59569930449243536</v>
      </c>
      <c r="S93" s="11">
        <f t="shared" si="149"/>
        <v>0.80320753148064339</v>
      </c>
      <c r="T93" s="10">
        <f t="shared" si="150"/>
        <v>-0.382683432365089</v>
      </c>
      <c r="U93" s="11">
        <f t="shared" si="151"/>
        <v>-0.92387953251128707</v>
      </c>
      <c r="V93" s="10">
        <f t="shared" si="152"/>
        <v>0.98917650996478057</v>
      </c>
      <c r="W93" s="11">
        <f t="shared" si="153"/>
        <v>0.14673047445536447</v>
      </c>
      <c r="X93" s="10">
        <f t="shared" si="154"/>
        <v>-0.63439328416364904</v>
      </c>
      <c r="Y93" s="11">
        <f t="shared" si="155"/>
        <v>0.773010453362734</v>
      </c>
      <c r="Z93" s="10">
        <f t="shared" si="156"/>
        <v>-0.33688985339221394</v>
      </c>
      <c r="AA93" s="11">
        <f t="shared" si="157"/>
        <v>-0.94154406518302292</v>
      </c>
      <c r="AB93" s="10">
        <f t="shared" si="158"/>
        <v>0.98078528040323021</v>
      </c>
      <c r="AC93" s="11">
        <f t="shared" si="159"/>
        <v>0.19509032201612952</v>
      </c>
      <c r="AD93" s="10">
        <f t="shared" si="160"/>
        <v>-0.67155895484701544</v>
      </c>
      <c r="AE93" s="11">
        <f t="shared" si="161"/>
        <v>0.74095112535496177</v>
      </c>
      <c r="AF93" s="10">
        <f t="shared" si="162"/>
        <v>-0.29028467725445756</v>
      </c>
      <c r="AG93" s="11">
        <f t="shared" si="163"/>
        <v>-0.95694033573221038</v>
      </c>
      <c r="AH93" s="10">
        <f t="shared" si="164"/>
        <v>0.97003125319454231</v>
      </c>
      <c r="AI93" s="11">
        <f t="shared" si="165"/>
        <v>0.24298017990327062</v>
      </c>
      <c r="AJ93" s="10">
        <f t="shared" si="166"/>
        <v>-0.70710678118654868</v>
      </c>
      <c r="AK93" s="11">
        <f t="shared" si="167"/>
        <v>0.70710678118654635</v>
      </c>
      <c r="AL93" s="10">
        <f t="shared" si="168"/>
        <v>-0.2429801799032604</v>
      </c>
      <c r="AM93" s="11">
        <f t="shared" si="169"/>
        <v>-0.97003125319454486</v>
      </c>
      <c r="AN93" s="10">
        <f t="shared" si="170"/>
        <v>0.95694033573220727</v>
      </c>
      <c r="AO93" s="11">
        <f t="shared" si="171"/>
        <v>0.2902846772544676</v>
      </c>
      <c r="AP93" s="10">
        <f t="shared" si="172"/>
        <v>-0.74095112535496399</v>
      </c>
      <c r="AQ93" s="11">
        <f t="shared" si="173"/>
        <v>0.67155895484701289</v>
      </c>
      <c r="AR93" s="10">
        <f t="shared" si="174"/>
        <v>-0.1950903220161192</v>
      </c>
      <c r="AS93" s="11">
        <f t="shared" si="175"/>
        <v>-0.98078528040323221</v>
      </c>
      <c r="AT93" s="10">
        <f t="shared" si="176"/>
        <v>0.94154406518302181</v>
      </c>
      <c r="AU93" s="11">
        <f t="shared" si="177"/>
        <v>0.33688985339221716</v>
      </c>
      <c r="AV93" s="10">
        <f t="shared" si="178"/>
        <v>-0.77301045336274521</v>
      </c>
      <c r="AW93" s="11">
        <f t="shared" si="179"/>
        <v>0.63439328416363538</v>
      </c>
      <c r="AX93" s="10">
        <f t="shared" si="180"/>
        <v>-0.14673047445534701</v>
      </c>
      <c r="AY93" s="11">
        <f t="shared" si="181"/>
        <v>-0.98917650996478312</v>
      </c>
      <c r="AZ93" s="10">
        <f t="shared" si="182"/>
        <v>0.92387953251128574</v>
      </c>
      <c r="BA93" s="11">
        <f t="shared" si="183"/>
        <v>0.38268343236509217</v>
      </c>
      <c r="BB93" s="10">
        <f t="shared" si="184"/>
        <v>-0.80320753148064761</v>
      </c>
      <c r="BC93" s="11">
        <f t="shared" si="185"/>
        <v>0.5956993044924298</v>
      </c>
      <c r="BD93" s="10">
        <f t="shared" si="186"/>
        <v>-9.8017140329568431E-2</v>
      </c>
      <c r="BE93" s="11">
        <f t="shared" si="187"/>
        <v>-0.99518472667219615</v>
      </c>
      <c r="BF93" s="10">
        <f t="shared" si="188"/>
        <v>0.90398929312343979</v>
      </c>
      <c r="BG93" s="11">
        <f t="shared" si="189"/>
        <v>0.42755509343028952</v>
      </c>
      <c r="BH93" s="10">
        <f t="shared" si="190"/>
        <v>-0.8314696123025509</v>
      </c>
      <c r="BI93" s="11">
        <f t="shared" si="191"/>
        <v>0.55557023301959385</v>
      </c>
      <c r="BJ93" s="10">
        <f t="shared" si="192"/>
        <v>-4.9067674327420228E-2</v>
      </c>
      <c r="BK93" s="11">
        <f t="shared" si="193"/>
        <v>-0.99879545620517229</v>
      </c>
      <c r="BL93" s="10">
        <f t="shared" si="194"/>
        <v>0.8819212643483485</v>
      </c>
      <c r="BM93" s="11">
        <f t="shared" si="195"/>
        <v>0.47139673682600991</v>
      </c>
      <c r="BN93" s="10">
        <f t="shared" si="196"/>
        <v>-0.85772861000028022</v>
      </c>
      <c r="BO93" s="11">
        <f t="shared" si="197"/>
        <v>0.51410274419320823</v>
      </c>
      <c r="BP93" s="10">
        <f t="shared" si="198"/>
        <v>3.4305240939613846E-15</v>
      </c>
      <c r="BQ93" s="11">
        <f t="shared" si="199"/>
        <v>-1</v>
      </c>
      <c r="BR93" s="10">
        <f t="shared" si="200"/>
        <v>0.85772861000027667</v>
      </c>
      <c r="BS93" s="11">
        <f t="shared" si="201"/>
        <v>0.51410274419321411</v>
      </c>
      <c r="BT93" s="10">
        <f t="shared" si="202"/>
        <v>-0.88192126434835838</v>
      </c>
      <c r="BU93" s="11">
        <f t="shared" si="203"/>
        <v>0.47139673682599131</v>
      </c>
      <c r="BV93" s="10">
        <f t="shared" si="204"/>
        <v>4.9067674327441281E-2</v>
      </c>
      <c r="BW93" s="11">
        <f t="shared" si="205"/>
        <v>-0.99879545620517129</v>
      </c>
      <c r="BX93" s="10">
        <f t="shared" si="206"/>
        <v>0.83146961230253913</v>
      </c>
      <c r="BY93" s="11">
        <f t="shared" si="207"/>
        <v>0.55557023301961139</v>
      </c>
      <c r="BZ93" s="10">
        <f t="shared" si="208"/>
        <v>-0.90398929312344278</v>
      </c>
      <c r="CA93" s="11">
        <f t="shared" si="209"/>
        <v>0.42755509343028331</v>
      </c>
      <c r="CB93" s="10">
        <f t="shared" si="210"/>
        <v>9.8017140329575259E-2</v>
      </c>
      <c r="CC93" s="11">
        <f t="shared" si="211"/>
        <v>-0.99518472667219549</v>
      </c>
      <c r="CD93" s="10">
        <f t="shared" si="212"/>
        <v>0.8032075314806435</v>
      </c>
      <c r="CE93" s="11">
        <f t="shared" si="213"/>
        <v>0.59569930449243524</v>
      </c>
      <c r="CF93" s="10">
        <f t="shared" si="214"/>
        <v>-0.92387953251129384</v>
      </c>
      <c r="CG93" s="11">
        <f t="shared" si="215"/>
        <v>0.38268343236507268</v>
      </c>
      <c r="CH93" s="10">
        <f t="shared" si="216"/>
        <v>0.14673047445539597</v>
      </c>
      <c r="CI93" s="11">
        <f t="shared" si="217"/>
        <v>-0.98917650996477591</v>
      </c>
      <c r="CJ93" s="10">
        <f t="shared" si="218"/>
        <v>0.77301045336274088</v>
      </c>
      <c r="CK93" s="11">
        <f t="shared" si="219"/>
        <v>0.63439328416364071</v>
      </c>
      <c r="CL93" s="10">
        <f t="shared" si="220"/>
        <v>-0.94154406518302414</v>
      </c>
      <c r="CM93" s="11">
        <f t="shared" si="221"/>
        <v>0.33688985339221067</v>
      </c>
      <c r="CN93" s="10">
        <f t="shared" si="222"/>
        <v>0.19509032201615381</v>
      </c>
      <c r="CO93" s="11">
        <f t="shared" si="223"/>
        <v>-0.98078528040322532</v>
      </c>
      <c r="CP93" s="10">
        <f t="shared" si="224"/>
        <v>0.74095112535494989</v>
      </c>
      <c r="CQ93" s="11">
        <f t="shared" si="225"/>
        <v>0.67155895484702854</v>
      </c>
      <c r="CR93" s="10">
        <f t="shared" si="226"/>
        <v>-0.95694033573221748</v>
      </c>
      <c r="CS93" s="11">
        <f t="shared" si="227"/>
        <v>0.29028467725443385</v>
      </c>
      <c r="CT93" s="10">
        <f t="shared" si="228"/>
        <v>0.24298017990325327</v>
      </c>
      <c r="CU93" s="11">
        <f t="shared" si="229"/>
        <v>-0.97003125319454664</v>
      </c>
      <c r="CV93" s="10">
        <f t="shared" si="230"/>
        <v>0.70710678118654391</v>
      </c>
      <c r="CW93" s="11">
        <f t="shared" si="231"/>
        <v>0.70710678118655113</v>
      </c>
      <c r="CX93" s="10">
        <f t="shared" si="232"/>
        <v>-0.97003125319454919</v>
      </c>
      <c r="CY93" s="11">
        <f t="shared" si="233"/>
        <v>0.24298017990324328</v>
      </c>
      <c r="CZ93" s="10">
        <f t="shared" si="234"/>
        <v>0.29028467725447088</v>
      </c>
      <c r="DA93" s="11">
        <f t="shared" si="235"/>
        <v>-0.95694033573220627</v>
      </c>
      <c r="DB93" s="10">
        <f t="shared" si="236"/>
        <v>0.6715589548469999</v>
      </c>
      <c r="DC93" s="11">
        <f t="shared" si="237"/>
        <v>0.74095112535497587</v>
      </c>
      <c r="DD93" s="10">
        <f t="shared" si="238"/>
        <v>-0.98078528040322743</v>
      </c>
      <c r="DE93" s="11">
        <f t="shared" si="239"/>
        <v>0.19509032201614371</v>
      </c>
      <c r="DF93" s="10">
        <f t="shared" si="240"/>
        <v>0.33688985339222038</v>
      </c>
      <c r="DG93" s="11">
        <f t="shared" si="241"/>
        <v>-0.9415440651830207</v>
      </c>
      <c r="DH93" s="10">
        <f t="shared" si="242"/>
        <v>0.63439328416363283</v>
      </c>
      <c r="DI93" s="11">
        <f t="shared" si="243"/>
        <v>0.77301045336274743</v>
      </c>
      <c r="DJ93" s="10">
        <f t="shared" si="244"/>
        <v>-0.98917650996478157</v>
      </c>
      <c r="DK93" s="11">
        <f t="shared" si="245"/>
        <v>0.14673047445535767</v>
      </c>
      <c r="DL93" s="10">
        <f t="shared" si="246"/>
        <v>0.38268343236510843</v>
      </c>
      <c r="DM93" s="11">
        <f t="shared" si="247"/>
        <v>-0.92387953251127897</v>
      </c>
      <c r="DN93" s="10">
        <f t="shared" si="248"/>
        <v>0.59569930449240416</v>
      </c>
      <c r="DO93" s="11">
        <f t="shared" si="249"/>
        <v>0.80320753148066659</v>
      </c>
      <c r="DP93" s="10">
        <f t="shared" si="250"/>
        <v>-0.99518472667219648</v>
      </c>
      <c r="DQ93" s="11">
        <f t="shared" si="251"/>
        <v>9.8017140329565017E-2</v>
      </c>
      <c r="DR93" s="10">
        <f t="shared" si="252"/>
        <v>0.42755509343029263</v>
      </c>
      <c r="DS93" s="11">
        <f t="shared" si="253"/>
        <v>-0.90398929312343834</v>
      </c>
      <c r="DT93" s="10">
        <f t="shared" si="254"/>
        <v>0.5555702330195792</v>
      </c>
      <c r="DU93" s="11">
        <f t="shared" si="255"/>
        <v>0.83146961230256067</v>
      </c>
      <c r="DV93" s="10">
        <f t="shared" si="256"/>
        <v>-0.99879545620517318</v>
      </c>
      <c r="DW93" s="11">
        <f t="shared" si="257"/>
        <v>4.9067674327402611E-2</v>
      </c>
      <c r="DX93" s="10">
        <f t="shared" si="258"/>
        <v>0.47139673682602545</v>
      </c>
      <c r="DY93" s="11">
        <f t="shared" si="259"/>
        <v>-0.88192126434834017</v>
      </c>
      <c r="DZ93" s="10">
        <f t="shared" si="260"/>
        <v>0.51410274419320523</v>
      </c>
      <c r="EA93" s="11">
        <f t="shared" si="261"/>
        <v>0.85772861000028189</v>
      </c>
      <c r="EB93" s="10">
        <f t="shared" si="262"/>
        <v>-1</v>
      </c>
      <c r="EC93" s="11">
        <f t="shared" si="263"/>
        <v>-6.8610481879227692E-15</v>
      </c>
    </row>
    <row r="94" spans="1:133">
      <c r="A94">
        <v>86</v>
      </c>
      <c r="B94" s="6">
        <f>PSK!D92</f>
        <v>-0.70710678118654913</v>
      </c>
      <c r="C94" s="2"/>
      <c r="D94" s="10">
        <f t="shared" si="134"/>
        <v>1</v>
      </c>
      <c r="E94" s="11">
        <f t="shared" si="135"/>
        <v>0</v>
      </c>
      <c r="F94" s="10">
        <f t="shared" si="136"/>
        <v>-0.47139673682599786</v>
      </c>
      <c r="G94" s="11">
        <f t="shared" si="137"/>
        <v>0.88192126434835494</v>
      </c>
      <c r="H94" s="10">
        <f t="shared" si="138"/>
        <v>-0.55557023301960173</v>
      </c>
      <c r="I94" s="11">
        <f t="shared" si="139"/>
        <v>-0.83146961230254557</v>
      </c>
      <c r="J94" s="10">
        <f t="shared" si="140"/>
        <v>0.99518472667219693</v>
      </c>
      <c r="K94" s="11">
        <f t="shared" si="141"/>
        <v>-9.8017140329559785E-2</v>
      </c>
      <c r="L94" s="10">
        <f t="shared" si="142"/>
        <v>-0.38268343236509078</v>
      </c>
      <c r="M94" s="11">
        <f t="shared" si="143"/>
        <v>0.92387953251128629</v>
      </c>
      <c r="N94" s="10">
        <f t="shared" si="144"/>
        <v>-0.63439328416364438</v>
      </c>
      <c r="O94" s="11">
        <f t="shared" si="145"/>
        <v>-0.77301045336273788</v>
      </c>
      <c r="P94" s="10">
        <f t="shared" si="146"/>
        <v>0.98078528040323076</v>
      </c>
      <c r="Q94" s="11">
        <f t="shared" si="147"/>
        <v>-0.19509032201612664</v>
      </c>
      <c r="R94" s="10">
        <f t="shared" si="148"/>
        <v>-0.29028467725446422</v>
      </c>
      <c r="S94" s="11">
        <f t="shared" si="149"/>
        <v>0.95694033573220827</v>
      </c>
      <c r="T94" s="10">
        <f t="shared" si="150"/>
        <v>-0.70710678118654602</v>
      </c>
      <c r="U94" s="11">
        <f t="shared" si="151"/>
        <v>-0.70710678118654913</v>
      </c>
      <c r="V94" s="10">
        <f t="shared" si="152"/>
        <v>0.9569403357322086</v>
      </c>
      <c r="W94" s="11">
        <f t="shared" si="153"/>
        <v>-0.29028467725446339</v>
      </c>
      <c r="X94" s="10">
        <f t="shared" si="154"/>
        <v>-0.19509032201613097</v>
      </c>
      <c r="Y94" s="11">
        <f t="shared" si="155"/>
        <v>0.98078528040322988</v>
      </c>
      <c r="Z94" s="10">
        <f t="shared" si="156"/>
        <v>-0.77301045336273277</v>
      </c>
      <c r="AA94" s="11">
        <f t="shared" si="157"/>
        <v>-0.63439328416365059</v>
      </c>
      <c r="AB94" s="10">
        <f t="shared" si="158"/>
        <v>0.92387953251128807</v>
      </c>
      <c r="AC94" s="11">
        <f t="shared" si="159"/>
        <v>-0.38268343236508673</v>
      </c>
      <c r="AD94" s="10">
        <f t="shared" si="160"/>
        <v>-9.8017140329560631E-2</v>
      </c>
      <c r="AE94" s="11">
        <f t="shared" si="161"/>
        <v>0.99518472667219693</v>
      </c>
      <c r="AF94" s="10">
        <f t="shared" si="162"/>
        <v>-0.83146961230254313</v>
      </c>
      <c r="AG94" s="11">
        <f t="shared" si="163"/>
        <v>-0.5555702330196054</v>
      </c>
      <c r="AH94" s="10">
        <f t="shared" si="164"/>
        <v>0.8819212643483586</v>
      </c>
      <c r="AI94" s="11">
        <f t="shared" si="165"/>
        <v>-0.47139673682599087</v>
      </c>
      <c r="AJ94" s="10">
        <f t="shared" si="166"/>
        <v>-4.4104260174537835E-15</v>
      </c>
      <c r="AK94" s="11">
        <f t="shared" si="167"/>
        <v>1</v>
      </c>
      <c r="AL94" s="10">
        <f t="shared" si="168"/>
        <v>-0.88192126434835449</v>
      </c>
      <c r="AM94" s="11">
        <f t="shared" si="169"/>
        <v>-0.47139673682599864</v>
      </c>
      <c r="AN94" s="10">
        <f t="shared" si="170"/>
        <v>0.83146961230254401</v>
      </c>
      <c r="AO94" s="11">
        <f t="shared" si="171"/>
        <v>-0.55557023301960395</v>
      </c>
      <c r="AP94" s="10">
        <f t="shared" si="172"/>
        <v>9.8017140329551861E-2</v>
      </c>
      <c r="AQ94" s="11">
        <f t="shared" si="173"/>
        <v>0.99518472667219771</v>
      </c>
      <c r="AR94" s="10">
        <f t="shared" si="174"/>
        <v>-0.92387953251128463</v>
      </c>
      <c r="AS94" s="11">
        <f t="shared" si="175"/>
        <v>-0.38268343236509489</v>
      </c>
      <c r="AT94" s="10">
        <f t="shared" si="176"/>
        <v>0.77301045336273833</v>
      </c>
      <c r="AU94" s="11">
        <f t="shared" si="177"/>
        <v>-0.63439328416364382</v>
      </c>
      <c r="AV94" s="10">
        <f t="shared" si="178"/>
        <v>0.19509032201611534</v>
      </c>
      <c r="AW94" s="11">
        <f t="shared" si="179"/>
        <v>0.98078528040323298</v>
      </c>
      <c r="AX94" s="10">
        <f t="shared" si="180"/>
        <v>-0.95694033573220594</v>
      </c>
      <c r="AY94" s="11">
        <f t="shared" si="181"/>
        <v>-0.29028467725447182</v>
      </c>
      <c r="AZ94" s="10">
        <f t="shared" si="182"/>
        <v>0.70710678118655224</v>
      </c>
      <c r="BA94" s="11">
        <f t="shared" si="183"/>
        <v>-0.7071067811865428</v>
      </c>
      <c r="BB94" s="10">
        <f t="shared" si="184"/>
        <v>0.29028467725445917</v>
      </c>
      <c r="BC94" s="11">
        <f t="shared" si="185"/>
        <v>0.95694033573220982</v>
      </c>
      <c r="BD94" s="10">
        <f t="shared" si="186"/>
        <v>-0.98078528040323043</v>
      </c>
      <c r="BE94" s="11">
        <f t="shared" si="187"/>
        <v>-0.19509032201612833</v>
      </c>
      <c r="BF94" s="10">
        <f t="shared" si="188"/>
        <v>0.63439328416365404</v>
      </c>
      <c r="BG94" s="11">
        <f t="shared" si="189"/>
        <v>-0.77301045336273</v>
      </c>
      <c r="BH94" s="10">
        <f t="shared" si="190"/>
        <v>0.38268343236508262</v>
      </c>
      <c r="BI94" s="11">
        <f t="shared" si="191"/>
        <v>0.92387953251128974</v>
      </c>
      <c r="BJ94" s="10">
        <f t="shared" si="192"/>
        <v>-0.99518472667219648</v>
      </c>
      <c r="BK94" s="11">
        <f t="shared" si="193"/>
        <v>-9.8017140329565017E-2</v>
      </c>
      <c r="BL94" s="10">
        <f t="shared" si="194"/>
        <v>0.55557023301961506</v>
      </c>
      <c r="BM94" s="11">
        <f t="shared" si="195"/>
        <v>-0.83146961230253669</v>
      </c>
      <c r="BN94" s="10">
        <f t="shared" si="196"/>
        <v>0.47139673682599953</v>
      </c>
      <c r="BO94" s="11">
        <f t="shared" si="197"/>
        <v>0.88192126434835405</v>
      </c>
      <c r="BP94" s="10">
        <f t="shared" si="198"/>
        <v>-1</v>
      </c>
      <c r="BQ94" s="11">
        <f t="shared" si="199"/>
        <v>-8.820852034907567E-15</v>
      </c>
      <c r="BR94" s="10">
        <f t="shared" si="200"/>
        <v>0.47139673682598998</v>
      </c>
      <c r="BS94" s="11">
        <f t="shared" si="201"/>
        <v>-0.88192126434835916</v>
      </c>
      <c r="BT94" s="10">
        <f t="shared" si="202"/>
        <v>0.55557023301960029</v>
      </c>
      <c r="BU94" s="11">
        <f t="shared" si="203"/>
        <v>0.83146961230254646</v>
      </c>
      <c r="BV94" s="10">
        <f t="shared" si="204"/>
        <v>-0.99518472667219815</v>
      </c>
      <c r="BW94" s="11">
        <f t="shared" si="205"/>
        <v>9.8017140329547461E-2</v>
      </c>
      <c r="BX94" s="10">
        <f t="shared" si="206"/>
        <v>0.38268343236508578</v>
      </c>
      <c r="BY94" s="11">
        <f t="shared" si="207"/>
        <v>-0.9238795325112884</v>
      </c>
      <c r="BZ94" s="10">
        <f t="shared" si="208"/>
        <v>0.63439328416364038</v>
      </c>
      <c r="CA94" s="11">
        <f t="shared" si="209"/>
        <v>0.77301045336274121</v>
      </c>
      <c r="CB94" s="10">
        <f t="shared" si="210"/>
        <v>-0.98078528040323387</v>
      </c>
      <c r="CC94" s="11">
        <f t="shared" si="211"/>
        <v>0.19509032201611101</v>
      </c>
      <c r="CD94" s="10">
        <f t="shared" si="212"/>
        <v>0.29028467725446244</v>
      </c>
      <c r="CE94" s="11">
        <f t="shared" si="213"/>
        <v>-0.95694033573220882</v>
      </c>
      <c r="CF94" s="10">
        <f t="shared" si="214"/>
        <v>0.70710678118653969</v>
      </c>
      <c r="CG94" s="11">
        <f t="shared" si="215"/>
        <v>0.70710678118655534</v>
      </c>
      <c r="CH94" s="10">
        <f t="shared" si="216"/>
        <v>-0.95694033573221526</v>
      </c>
      <c r="CI94" s="11">
        <f t="shared" si="217"/>
        <v>0.29028467725444135</v>
      </c>
      <c r="CJ94" s="10">
        <f t="shared" si="218"/>
        <v>0.19509032201613266</v>
      </c>
      <c r="CK94" s="11">
        <f t="shared" si="219"/>
        <v>-0.98078528040322954</v>
      </c>
      <c r="CL94" s="10">
        <f t="shared" si="220"/>
        <v>0.77301045336272722</v>
      </c>
      <c r="CM94" s="11">
        <f t="shared" si="221"/>
        <v>0.63439328416365737</v>
      </c>
      <c r="CN94" s="10">
        <f t="shared" si="222"/>
        <v>-0.92387953251129684</v>
      </c>
      <c r="CO94" s="11">
        <f t="shared" si="223"/>
        <v>0.38268343236506541</v>
      </c>
      <c r="CP94" s="10">
        <f t="shared" si="224"/>
        <v>9.8017140329569416E-2</v>
      </c>
      <c r="CQ94" s="11">
        <f t="shared" si="225"/>
        <v>-0.99518472667219604</v>
      </c>
      <c r="CR94" s="10">
        <f t="shared" si="226"/>
        <v>0.83146961230253424</v>
      </c>
      <c r="CS94" s="11">
        <f t="shared" si="227"/>
        <v>0.55557023301961872</v>
      </c>
      <c r="CT94" s="10">
        <f t="shared" si="228"/>
        <v>-0.88192126434835616</v>
      </c>
      <c r="CU94" s="11">
        <f t="shared" si="229"/>
        <v>0.47139673682599564</v>
      </c>
      <c r="CV94" s="10">
        <f t="shared" si="230"/>
        <v>1.323127805236135E-14</v>
      </c>
      <c r="CW94" s="11">
        <f t="shared" si="231"/>
        <v>-1</v>
      </c>
      <c r="CX94" s="10">
        <f t="shared" si="232"/>
        <v>0.88192126434834361</v>
      </c>
      <c r="CY94" s="11">
        <f t="shared" si="233"/>
        <v>0.47139673682601896</v>
      </c>
      <c r="CZ94" s="10">
        <f t="shared" si="234"/>
        <v>-0.8314696123025489</v>
      </c>
      <c r="DA94" s="11">
        <f t="shared" si="235"/>
        <v>0.55557023301959663</v>
      </c>
      <c r="DB94" s="10">
        <f t="shared" si="236"/>
        <v>-9.8017140329543076E-2</v>
      </c>
      <c r="DC94" s="11">
        <f t="shared" si="237"/>
        <v>-0.99518472667219859</v>
      </c>
      <c r="DD94" s="10">
        <f t="shared" si="238"/>
        <v>0.92387953251128674</v>
      </c>
      <c r="DE94" s="11">
        <f t="shared" si="239"/>
        <v>0.38268343236508989</v>
      </c>
      <c r="DF94" s="10">
        <f t="shared" si="240"/>
        <v>-0.77301045336274399</v>
      </c>
      <c r="DG94" s="11">
        <f t="shared" si="241"/>
        <v>0.63439328416363694</v>
      </c>
      <c r="DH94" s="10">
        <f t="shared" si="242"/>
        <v>-0.19509032201610671</v>
      </c>
      <c r="DI94" s="11">
        <f t="shared" si="243"/>
        <v>-0.98078528040323476</v>
      </c>
      <c r="DJ94" s="10">
        <f t="shared" si="244"/>
        <v>0.9569403357322076</v>
      </c>
      <c r="DK94" s="11">
        <f t="shared" si="245"/>
        <v>0.29028467725446666</v>
      </c>
      <c r="DL94" s="10">
        <f t="shared" si="246"/>
        <v>-0.70710678118655845</v>
      </c>
      <c r="DM94" s="11">
        <f t="shared" si="247"/>
        <v>0.70710678118653658</v>
      </c>
      <c r="DN94" s="10">
        <f t="shared" si="248"/>
        <v>-0.29028467725443713</v>
      </c>
      <c r="DO94" s="11">
        <f t="shared" si="249"/>
        <v>-0.95694033573221648</v>
      </c>
      <c r="DP94" s="10">
        <f t="shared" si="250"/>
        <v>0.98078528040322877</v>
      </c>
      <c r="DQ94" s="11">
        <f t="shared" si="251"/>
        <v>0.19509032201613699</v>
      </c>
      <c r="DR94" s="10">
        <f t="shared" si="252"/>
        <v>-0.63439328416366081</v>
      </c>
      <c r="DS94" s="11">
        <f t="shared" si="253"/>
        <v>0.77301045336272434</v>
      </c>
      <c r="DT94" s="10">
        <f t="shared" si="254"/>
        <v>-0.38268343236506136</v>
      </c>
      <c r="DU94" s="11">
        <f t="shared" si="255"/>
        <v>-0.92387953251129851</v>
      </c>
      <c r="DV94" s="10">
        <f t="shared" si="256"/>
        <v>0.99518472667219837</v>
      </c>
      <c r="DW94" s="11">
        <f t="shared" si="257"/>
        <v>9.8017140329545518E-2</v>
      </c>
      <c r="DX94" s="10">
        <f t="shared" si="258"/>
        <v>-0.55557023301959874</v>
      </c>
      <c r="DY94" s="11">
        <f t="shared" si="259"/>
        <v>0.83146961230254757</v>
      </c>
      <c r="DZ94" s="10">
        <f t="shared" si="260"/>
        <v>-0.47139673682599176</v>
      </c>
      <c r="EA94" s="11">
        <f t="shared" si="261"/>
        <v>-0.88192126434835816</v>
      </c>
      <c r="EB94" s="10">
        <f t="shared" si="262"/>
        <v>1</v>
      </c>
      <c r="EC94" s="11">
        <f t="shared" si="263"/>
        <v>1.7641704069815134E-14</v>
      </c>
    </row>
    <row r="95" spans="1:133">
      <c r="A95">
        <v>87</v>
      </c>
      <c r="B95" s="6">
        <f>PSK!D93</f>
        <v>-0.38268343236509306</v>
      </c>
      <c r="C95" s="2"/>
      <c r="D95" s="10">
        <f t="shared" si="134"/>
        <v>1</v>
      </c>
      <c r="E95" s="11">
        <f t="shared" si="135"/>
        <v>0</v>
      </c>
      <c r="F95" s="10">
        <f t="shared" si="136"/>
        <v>-0.42755509343028247</v>
      </c>
      <c r="G95" s="11">
        <f t="shared" si="137"/>
        <v>0.90398929312344312</v>
      </c>
      <c r="H95" s="10">
        <f t="shared" si="138"/>
        <v>-0.63439328416364482</v>
      </c>
      <c r="I95" s="11">
        <f t="shared" si="139"/>
        <v>-0.77301045336273755</v>
      </c>
      <c r="J95" s="10">
        <f t="shared" si="140"/>
        <v>0.97003125319454431</v>
      </c>
      <c r="K95" s="11">
        <f t="shared" si="141"/>
        <v>-0.24298017990326259</v>
      </c>
      <c r="L95" s="10">
        <f t="shared" si="142"/>
        <v>-0.19509032201613</v>
      </c>
      <c r="M95" s="11">
        <f t="shared" si="143"/>
        <v>0.9807852804032301</v>
      </c>
      <c r="N95" s="10">
        <f t="shared" si="144"/>
        <v>-0.80320753148064461</v>
      </c>
      <c r="O95" s="11">
        <f t="shared" si="145"/>
        <v>-0.59569930449243369</v>
      </c>
      <c r="P95" s="10">
        <f t="shared" si="146"/>
        <v>0.88192126434835627</v>
      </c>
      <c r="Q95" s="11">
        <f t="shared" si="147"/>
        <v>-0.47139673682599531</v>
      </c>
      <c r="R95" s="10">
        <f t="shared" si="148"/>
        <v>4.9067674327416683E-2</v>
      </c>
      <c r="S95" s="11">
        <f t="shared" si="149"/>
        <v>0.99879545620517241</v>
      </c>
      <c r="T95" s="10">
        <f t="shared" si="150"/>
        <v>-0.92387953251128541</v>
      </c>
      <c r="U95" s="11">
        <f t="shared" si="151"/>
        <v>-0.38268343236509306</v>
      </c>
      <c r="V95" s="10">
        <f t="shared" si="152"/>
        <v>0.74095112535496055</v>
      </c>
      <c r="W95" s="11">
        <f t="shared" si="153"/>
        <v>-0.67155895484701678</v>
      </c>
      <c r="X95" s="10">
        <f t="shared" si="154"/>
        <v>0.2902846772544615</v>
      </c>
      <c r="Y95" s="11">
        <f t="shared" si="155"/>
        <v>0.95694033573220916</v>
      </c>
      <c r="Z95" s="10">
        <f t="shared" si="156"/>
        <v>-0.98917650996478002</v>
      </c>
      <c r="AA95" s="11">
        <f t="shared" si="157"/>
        <v>-0.14673047445536835</v>
      </c>
      <c r="AB95" s="10">
        <f t="shared" si="158"/>
        <v>0.55557023301960662</v>
      </c>
      <c r="AC95" s="11">
        <f t="shared" si="159"/>
        <v>-0.83146961230254224</v>
      </c>
      <c r="AD95" s="10">
        <f t="shared" si="160"/>
        <v>0.51410274419322444</v>
      </c>
      <c r="AE95" s="11">
        <f t="shared" si="161"/>
        <v>0.85772861000027045</v>
      </c>
      <c r="AF95" s="10">
        <f t="shared" si="162"/>
        <v>-0.99518472667219715</v>
      </c>
      <c r="AG95" s="11">
        <f t="shared" si="163"/>
        <v>9.8017140329557953E-2</v>
      </c>
      <c r="AH95" s="10">
        <f t="shared" si="164"/>
        <v>0.33688985339222133</v>
      </c>
      <c r="AI95" s="11">
        <f t="shared" si="165"/>
        <v>-0.94154406518302036</v>
      </c>
      <c r="AJ95" s="10">
        <f t="shared" si="166"/>
        <v>0.70710678118654247</v>
      </c>
      <c r="AK95" s="11">
        <f t="shared" si="167"/>
        <v>0.70710678118655257</v>
      </c>
      <c r="AL95" s="10">
        <f t="shared" si="168"/>
        <v>-0.94154406518302036</v>
      </c>
      <c r="AM95" s="11">
        <f t="shared" si="169"/>
        <v>0.33688985339222133</v>
      </c>
      <c r="AN95" s="10">
        <f t="shared" si="170"/>
        <v>9.8017140329565017E-2</v>
      </c>
      <c r="AO95" s="11">
        <f t="shared" si="171"/>
        <v>-0.99518472667219648</v>
      </c>
      <c r="AP95" s="10">
        <f t="shared" si="172"/>
        <v>0.85772861000026679</v>
      </c>
      <c r="AQ95" s="11">
        <f t="shared" si="173"/>
        <v>0.51410274419323054</v>
      </c>
      <c r="AR95" s="10">
        <f t="shared" si="174"/>
        <v>-0.83146961230254623</v>
      </c>
      <c r="AS95" s="11">
        <f t="shared" si="175"/>
        <v>0.55557023301960073</v>
      </c>
      <c r="AT95" s="10">
        <f t="shared" si="176"/>
        <v>-0.14673047445536835</v>
      </c>
      <c r="AU95" s="11">
        <f t="shared" si="177"/>
        <v>-0.98917650996478002</v>
      </c>
      <c r="AV95" s="10">
        <f t="shared" si="178"/>
        <v>0.95694033573220505</v>
      </c>
      <c r="AW95" s="11">
        <f t="shared" si="179"/>
        <v>0.2902846772544751</v>
      </c>
      <c r="AX95" s="10">
        <f t="shared" si="180"/>
        <v>-0.67155895484702199</v>
      </c>
      <c r="AY95" s="11">
        <f t="shared" si="181"/>
        <v>0.74095112535495578</v>
      </c>
      <c r="AZ95" s="10">
        <f t="shared" si="182"/>
        <v>-0.3826834323650799</v>
      </c>
      <c r="BA95" s="11">
        <f t="shared" si="183"/>
        <v>-0.92387953251129085</v>
      </c>
      <c r="BB95" s="10">
        <f t="shared" si="184"/>
        <v>0.99879545620517229</v>
      </c>
      <c r="BC95" s="11">
        <f t="shared" si="185"/>
        <v>4.9067674327420235E-2</v>
      </c>
      <c r="BD95" s="10">
        <f t="shared" si="186"/>
        <v>-0.47139673682599215</v>
      </c>
      <c r="BE95" s="11">
        <f t="shared" si="187"/>
        <v>0.88192126434835794</v>
      </c>
      <c r="BF95" s="10">
        <f t="shared" si="188"/>
        <v>-0.59569930449242225</v>
      </c>
      <c r="BG95" s="11">
        <f t="shared" si="189"/>
        <v>-0.80320753148065316</v>
      </c>
      <c r="BH95" s="10">
        <f t="shared" si="190"/>
        <v>0.98078528040323154</v>
      </c>
      <c r="BI95" s="11">
        <f t="shared" si="191"/>
        <v>-0.19509032201612303</v>
      </c>
      <c r="BJ95" s="10">
        <f t="shared" si="192"/>
        <v>-0.24298017990326087</v>
      </c>
      <c r="BK95" s="11">
        <f t="shared" si="193"/>
        <v>0.97003125319454475</v>
      </c>
      <c r="BL95" s="10">
        <f t="shared" si="194"/>
        <v>-0.77301045336273522</v>
      </c>
      <c r="BM95" s="11">
        <f t="shared" si="195"/>
        <v>-0.6343932841636476</v>
      </c>
      <c r="BN95" s="10">
        <f t="shared" si="196"/>
        <v>0.90398929312344689</v>
      </c>
      <c r="BO95" s="11">
        <f t="shared" si="197"/>
        <v>-0.42755509343027448</v>
      </c>
      <c r="BP95" s="10">
        <f t="shared" si="198"/>
        <v>-1.4211179975853749E-14</v>
      </c>
      <c r="BQ95" s="11">
        <f t="shared" si="199"/>
        <v>1</v>
      </c>
      <c r="BR95" s="10">
        <f t="shared" si="200"/>
        <v>-0.90398929312344689</v>
      </c>
      <c r="BS95" s="11">
        <f t="shared" si="201"/>
        <v>-0.42755509343027448</v>
      </c>
      <c r="BT95" s="10">
        <f t="shared" si="202"/>
        <v>0.77301045336273522</v>
      </c>
      <c r="BU95" s="11">
        <f t="shared" si="203"/>
        <v>-0.6343932841636476</v>
      </c>
      <c r="BV95" s="10">
        <f t="shared" si="204"/>
        <v>0.24298017990326087</v>
      </c>
      <c r="BW95" s="11">
        <f t="shared" si="205"/>
        <v>0.97003125319454475</v>
      </c>
      <c r="BX95" s="10">
        <f t="shared" si="206"/>
        <v>-0.98078528040322877</v>
      </c>
      <c r="BY95" s="11">
        <f t="shared" si="207"/>
        <v>-0.19509032201613699</v>
      </c>
      <c r="BZ95" s="10">
        <f t="shared" si="208"/>
        <v>0.59569930449244513</v>
      </c>
      <c r="CA95" s="11">
        <f t="shared" si="209"/>
        <v>-0.80320753148063617</v>
      </c>
      <c r="CB95" s="10">
        <f t="shared" si="210"/>
        <v>0.47139673682597966</v>
      </c>
      <c r="CC95" s="11">
        <f t="shared" si="211"/>
        <v>0.88192126434836471</v>
      </c>
      <c r="CD95" s="10">
        <f t="shared" si="212"/>
        <v>-0.99879545620517229</v>
      </c>
      <c r="CE95" s="11">
        <f t="shared" si="213"/>
        <v>4.9067674327420228E-2</v>
      </c>
      <c r="CF95" s="10">
        <f t="shared" si="214"/>
        <v>0.38268343236509306</v>
      </c>
      <c r="CG95" s="11">
        <f t="shared" si="215"/>
        <v>-0.92387953251128541</v>
      </c>
      <c r="CH95" s="10">
        <f t="shared" si="216"/>
        <v>0.67155895484701145</v>
      </c>
      <c r="CI95" s="11">
        <f t="shared" si="217"/>
        <v>0.74095112535496532</v>
      </c>
      <c r="CJ95" s="10">
        <f t="shared" si="218"/>
        <v>-0.95694033573220505</v>
      </c>
      <c r="CK95" s="11">
        <f t="shared" si="219"/>
        <v>0.2902846772544751</v>
      </c>
      <c r="CL95" s="10">
        <f t="shared" si="220"/>
        <v>0.1467304744553824</v>
      </c>
      <c r="CM95" s="11">
        <f t="shared" si="221"/>
        <v>-0.98917650996477791</v>
      </c>
      <c r="CN95" s="10">
        <f t="shared" si="222"/>
        <v>0.83146961230253047</v>
      </c>
      <c r="CO95" s="11">
        <f t="shared" si="223"/>
        <v>0.55557023301962438</v>
      </c>
      <c r="CP95" s="10">
        <f t="shared" si="224"/>
        <v>-0.85772861000027412</v>
      </c>
      <c r="CQ95" s="11">
        <f t="shared" si="225"/>
        <v>0.51410274419321833</v>
      </c>
      <c r="CR95" s="10">
        <f t="shared" si="226"/>
        <v>-9.8017140329550875E-2</v>
      </c>
      <c r="CS95" s="11">
        <f t="shared" si="227"/>
        <v>-0.99518472667219782</v>
      </c>
      <c r="CT95" s="10">
        <f t="shared" si="228"/>
        <v>0.94154406518302514</v>
      </c>
      <c r="CU95" s="11">
        <f t="shared" si="229"/>
        <v>0.33688985339220795</v>
      </c>
      <c r="CV95" s="10">
        <f t="shared" si="230"/>
        <v>-0.70710678118656256</v>
      </c>
      <c r="CW95" s="11">
        <f t="shared" si="231"/>
        <v>0.70710678118653247</v>
      </c>
      <c r="CX95" s="10">
        <f t="shared" si="232"/>
        <v>-0.33688985339219457</v>
      </c>
      <c r="CY95" s="11">
        <f t="shared" si="233"/>
        <v>-0.94154406518302991</v>
      </c>
      <c r="CZ95" s="10">
        <f t="shared" si="234"/>
        <v>0.99518472667219648</v>
      </c>
      <c r="DA95" s="11">
        <f t="shared" si="235"/>
        <v>9.8017140329565017E-2</v>
      </c>
      <c r="DB95" s="10">
        <f t="shared" si="236"/>
        <v>-0.51410274419323054</v>
      </c>
      <c r="DC95" s="11">
        <f t="shared" si="237"/>
        <v>0.85772861000026679</v>
      </c>
      <c r="DD95" s="10">
        <f t="shared" si="238"/>
        <v>-0.55557023301961261</v>
      </c>
      <c r="DE95" s="11">
        <f t="shared" si="239"/>
        <v>-0.83146961230253835</v>
      </c>
      <c r="DF95" s="10">
        <f t="shared" si="240"/>
        <v>0.98917650996478002</v>
      </c>
      <c r="DG95" s="11">
        <f t="shared" si="241"/>
        <v>-0.14673047445536835</v>
      </c>
      <c r="DH95" s="10">
        <f t="shared" si="242"/>
        <v>-0.2902846772544887</v>
      </c>
      <c r="DI95" s="11">
        <f t="shared" si="243"/>
        <v>0.95694033573220083</v>
      </c>
      <c r="DJ95" s="10">
        <f t="shared" si="244"/>
        <v>-0.74095112535495578</v>
      </c>
      <c r="DK95" s="11">
        <f t="shared" si="245"/>
        <v>-0.67155895484702199</v>
      </c>
      <c r="DL95" s="10">
        <f t="shared" si="246"/>
        <v>0.92387953251129085</v>
      </c>
      <c r="DM95" s="11">
        <f t="shared" si="247"/>
        <v>-0.3826834323650799</v>
      </c>
      <c r="DN95" s="10">
        <f t="shared" si="248"/>
        <v>-4.9067674327434425E-2</v>
      </c>
      <c r="DO95" s="11">
        <f t="shared" si="249"/>
        <v>0.99879545620517163</v>
      </c>
      <c r="DP95" s="10">
        <f t="shared" si="250"/>
        <v>-0.88192126434835794</v>
      </c>
      <c r="DQ95" s="11">
        <f t="shared" si="251"/>
        <v>-0.47139673682599215</v>
      </c>
      <c r="DR95" s="10">
        <f t="shared" si="252"/>
        <v>0.8032075314806616</v>
      </c>
      <c r="DS95" s="11">
        <f t="shared" si="253"/>
        <v>-0.59569930449241082</v>
      </c>
      <c r="DT95" s="10">
        <f t="shared" si="254"/>
        <v>0.19509032201612303</v>
      </c>
      <c r="DU95" s="11">
        <f t="shared" si="255"/>
        <v>0.98078528040323154</v>
      </c>
      <c r="DV95" s="10">
        <f t="shared" si="256"/>
        <v>-0.97003125319454819</v>
      </c>
      <c r="DW95" s="11">
        <f t="shared" si="257"/>
        <v>-0.24298017990324708</v>
      </c>
      <c r="DX95" s="10">
        <f t="shared" si="258"/>
        <v>0.63439328416365859</v>
      </c>
      <c r="DY95" s="11">
        <f t="shared" si="259"/>
        <v>-0.77301045336272622</v>
      </c>
      <c r="DZ95" s="10">
        <f t="shared" si="260"/>
        <v>0.4275550934302873</v>
      </c>
      <c r="EA95" s="11">
        <f t="shared" si="261"/>
        <v>0.9039892931234409</v>
      </c>
      <c r="EB95" s="10">
        <f t="shared" si="262"/>
        <v>-1</v>
      </c>
      <c r="EC95" s="11">
        <f t="shared" si="263"/>
        <v>-2.8422359951707499E-14</v>
      </c>
    </row>
    <row r="96" spans="1:133">
      <c r="A96">
        <v>88</v>
      </c>
      <c r="B96" s="6">
        <f>PSK!D94</f>
        <v>4.9003769791999829E-15</v>
      </c>
      <c r="C96" s="2"/>
      <c r="D96" s="10">
        <f t="shared" si="134"/>
        <v>1</v>
      </c>
      <c r="E96" s="11">
        <f t="shared" si="135"/>
        <v>0</v>
      </c>
      <c r="F96" s="10">
        <f t="shared" si="136"/>
        <v>-0.38268343236509034</v>
      </c>
      <c r="G96" s="11">
        <f t="shared" si="137"/>
        <v>0.92387953251128652</v>
      </c>
      <c r="H96" s="10">
        <f t="shared" si="138"/>
        <v>-0.70710678118654668</v>
      </c>
      <c r="I96" s="11">
        <f t="shared" si="139"/>
        <v>-0.70710678118654835</v>
      </c>
      <c r="J96" s="10">
        <f t="shared" si="140"/>
        <v>0.92387953251128674</v>
      </c>
      <c r="K96" s="11">
        <f t="shared" si="141"/>
        <v>-0.38268343236508973</v>
      </c>
      <c r="L96" s="10">
        <f t="shared" si="142"/>
        <v>-2.4501884895999915E-15</v>
      </c>
      <c r="M96" s="11">
        <f t="shared" si="143"/>
        <v>1</v>
      </c>
      <c r="N96" s="10">
        <f t="shared" si="144"/>
        <v>-0.92387953251128696</v>
      </c>
      <c r="O96" s="11">
        <f t="shared" si="145"/>
        <v>-0.38268343236508934</v>
      </c>
      <c r="P96" s="10">
        <f t="shared" si="146"/>
        <v>0.70710678118654757</v>
      </c>
      <c r="Q96" s="11">
        <f t="shared" si="147"/>
        <v>-0.70710678118654746</v>
      </c>
      <c r="R96" s="10">
        <f t="shared" si="148"/>
        <v>0.38268343236508912</v>
      </c>
      <c r="S96" s="11">
        <f t="shared" si="149"/>
        <v>0.92387953251128707</v>
      </c>
      <c r="T96" s="10">
        <f t="shared" si="150"/>
        <v>-1</v>
      </c>
      <c r="U96" s="11">
        <f t="shared" si="151"/>
        <v>-4.9003769791999829E-15</v>
      </c>
      <c r="V96" s="10">
        <f t="shared" si="152"/>
        <v>0.38268343236508828</v>
      </c>
      <c r="W96" s="11">
        <f t="shared" si="153"/>
        <v>-0.9238795325112874</v>
      </c>
      <c r="X96" s="10">
        <f t="shared" si="154"/>
        <v>0.70710678118654824</v>
      </c>
      <c r="Y96" s="11">
        <f t="shared" si="155"/>
        <v>0.7071067811865468</v>
      </c>
      <c r="Z96" s="10">
        <f t="shared" si="156"/>
        <v>-0.92387953251128929</v>
      </c>
      <c r="AA96" s="11">
        <f t="shared" si="157"/>
        <v>0.38268343236508356</v>
      </c>
      <c r="AB96" s="10">
        <f t="shared" si="158"/>
        <v>2.4513811119897255E-16</v>
      </c>
      <c r="AC96" s="11">
        <f t="shared" si="159"/>
        <v>-1</v>
      </c>
      <c r="AD96" s="10">
        <f t="shared" si="160"/>
        <v>0.92387953251128918</v>
      </c>
      <c r="AE96" s="11">
        <f t="shared" si="161"/>
        <v>0.38268343236508401</v>
      </c>
      <c r="AF96" s="10">
        <f t="shared" si="162"/>
        <v>-0.70710678118654857</v>
      </c>
      <c r="AG96" s="11">
        <f t="shared" si="163"/>
        <v>0.70710678118654646</v>
      </c>
      <c r="AH96" s="10">
        <f t="shared" si="164"/>
        <v>-0.38268343236508129</v>
      </c>
      <c r="AI96" s="11">
        <f t="shared" si="165"/>
        <v>-0.92387953251129029</v>
      </c>
      <c r="AJ96" s="10">
        <f t="shared" si="166"/>
        <v>1</v>
      </c>
      <c r="AK96" s="11">
        <f t="shared" si="167"/>
        <v>9.8007539583999659E-15</v>
      </c>
      <c r="AL96" s="10">
        <f t="shared" si="168"/>
        <v>-0.38268343236508628</v>
      </c>
      <c r="AM96" s="11">
        <f t="shared" si="169"/>
        <v>0.92387953251128818</v>
      </c>
      <c r="AN96" s="10">
        <f t="shared" si="170"/>
        <v>-0.70710678118654979</v>
      </c>
      <c r="AO96" s="11">
        <f t="shared" si="171"/>
        <v>-0.70710678118654524</v>
      </c>
      <c r="AP96" s="10">
        <f t="shared" si="172"/>
        <v>0.92387953251129118</v>
      </c>
      <c r="AQ96" s="11">
        <f t="shared" si="173"/>
        <v>-0.38268343236507901</v>
      </c>
      <c r="AR96" s="10">
        <f t="shared" si="174"/>
        <v>1.9599122672020464E-15</v>
      </c>
      <c r="AS96" s="11">
        <f t="shared" si="175"/>
        <v>1</v>
      </c>
      <c r="AT96" s="10">
        <f t="shared" si="176"/>
        <v>-0.92387953251128729</v>
      </c>
      <c r="AU96" s="11">
        <f t="shared" si="177"/>
        <v>-0.38268343236508851</v>
      </c>
      <c r="AV96" s="10">
        <f t="shared" si="178"/>
        <v>0.70710678118655701</v>
      </c>
      <c r="AW96" s="11">
        <f t="shared" si="179"/>
        <v>-0.70710678118653802</v>
      </c>
      <c r="AX96" s="10">
        <f t="shared" si="180"/>
        <v>0.38268343236507674</v>
      </c>
      <c r="AY96" s="11">
        <f t="shared" si="181"/>
        <v>0.92387953251129218</v>
      </c>
      <c r="AZ96" s="10">
        <f t="shared" si="182"/>
        <v>-1</v>
      </c>
      <c r="BA96" s="11">
        <f t="shared" si="183"/>
        <v>-4.9027622239794511E-16</v>
      </c>
      <c r="BB96" s="10">
        <f t="shared" si="184"/>
        <v>0.38268343236509078</v>
      </c>
      <c r="BC96" s="11">
        <f t="shared" si="185"/>
        <v>-0.92387953251128629</v>
      </c>
      <c r="BD96" s="10">
        <f t="shared" si="186"/>
        <v>0.70710678118655634</v>
      </c>
      <c r="BE96" s="11">
        <f t="shared" si="187"/>
        <v>0.70710678118653869</v>
      </c>
      <c r="BF96" s="10">
        <f t="shared" si="188"/>
        <v>-0.92387953251129307</v>
      </c>
      <c r="BG96" s="11">
        <f t="shared" si="189"/>
        <v>0.38268343236507452</v>
      </c>
      <c r="BH96" s="10">
        <f t="shared" si="190"/>
        <v>2.9404647119979366E-15</v>
      </c>
      <c r="BI96" s="11">
        <f t="shared" si="191"/>
        <v>-1</v>
      </c>
      <c r="BJ96" s="10">
        <f t="shared" si="192"/>
        <v>0.92387953251128541</v>
      </c>
      <c r="BK96" s="11">
        <f t="shared" si="193"/>
        <v>0.38268343236509306</v>
      </c>
      <c r="BL96" s="10">
        <f t="shared" si="194"/>
        <v>-0.70710678118656056</v>
      </c>
      <c r="BM96" s="11">
        <f t="shared" si="195"/>
        <v>0.70710678118653458</v>
      </c>
      <c r="BN96" s="10">
        <f t="shared" si="196"/>
        <v>-0.38268343236507224</v>
      </c>
      <c r="BO96" s="11">
        <f t="shared" si="197"/>
        <v>-0.92387953251129407</v>
      </c>
      <c r="BP96" s="10">
        <f t="shared" si="198"/>
        <v>1</v>
      </c>
      <c r="BQ96" s="11">
        <f t="shared" si="199"/>
        <v>1.9601507916799932E-14</v>
      </c>
      <c r="BR96" s="10">
        <f t="shared" si="200"/>
        <v>-0.38268343236508218</v>
      </c>
      <c r="BS96" s="11">
        <f t="shared" si="201"/>
        <v>0.92387953251128985</v>
      </c>
      <c r="BT96" s="10">
        <f t="shared" si="202"/>
        <v>-0.7071067811865529</v>
      </c>
      <c r="BU96" s="11">
        <f t="shared" si="203"/>
        <v>-0.70710678118654213</v>
      </c>
      <c r="BV96" s="10">
        <f t="shared" si="204"/>
        <v>0.92387953251129495</v>
      </c>
      <c r="BW96" s="11">
        <f t="shared" si="205"/>
        <v>-0.38268343236506996</v>
      </c>
      <c r="BX96" s="10">
        <f t="shared" si="206"/>
        <v>6.3700130240040842E-15</v>
      </c>
      <c r="BY96" s="11">
        <f t="shared" si="207"/>
        <v>1</v>
      </c>
      <c r="BZ96" s="10">
        <f t="shared" si="208"/>
        <v>-0.92387953251128896</v>
      </c>
      <c r="CA96" s="11">
        <f t="shared" si="209"/>
        <v>-0.38268343236508445</v>
      </c>
      <c r="CB96" s="10">
        <f t="shared" si="210"/>
        <v>0.707106781186564</v>
      </c>
      <c r="CC96" s="11">
        <f t="shared" si="211"/>
        <v>-0.70710678118653103</v>
      </c>
      <c r="CD96" s="10">
        <f t="shared" si="212"/>
        <v>0.38268343236506769</v>
      </c>
      <c r="CE96" s="11">
        <f t="shared" si="213"/>
        <v>0.92387953251129595</v>
      </c>
      <c r="CF96" s="10">
        <f t="shared" si="214"/>
        <v>-1</v>
      </c>
      <c r="CG96" s="11">
        <f t="shared" si="215"/>
        <v>3.9198245344040927E-15</v>
      </c>
      <c r="CH96" s="10">
        <f t="shared" si="216"/>
        <v>0.38268343236511299</v>
      </c>
      <c r="CI96" s="11">
        <f t="shared" si="217"/>
        <v>-0.92387953251127719</v>
      </c>
      <c r="CJ96" s="10">
        <f t="shared" si="218"/>
        <v>0.70710678118654946</v>
      </c>
      <c r="CK96" s="11">
        <f t="shared" si="219"/>
        <v>0.70710678118654557</v>
      </c>
      <c r="CL96" s="10">
        <f t="shared" si="220"/>
        <v>-0.92387953251129684</v>
      </c>
      <c r="CM96" s="11">
        <f t="shared" si="221"/>
        <v>0.38268343236506541</v>
      </c>
      <c r="CN96" s="10">
        <f t="shared" si="222"/>
        <v>2.6952073385599906E-14</v>
      </c>
      <c r="CO96" s="11">
        <f t="shared" si="223"/>
        <v>-1</v>
      </c>
      <c r="CP96" s="10">
        <f t="shared" si="224"/>
        <v>0.92387953251128707</v>
      </c>
      <c r="CQ96" s="11">
        <f t="shared" si="225"/>
        <v>0.382683432365089</v>
      </c>
      <c r="CR96" s="10">
        <f t="shared" si="226"/>
        <v>-0.70710678118656745</v>
      </c>
      <c r="CS96" s="11">
        <f t="shared" si="227"/>
        <v>0.70710678118652759</v>
      </c>
      <c r="CT96" s="10">
        <f t="shared" si="228"/>
        <v>-0.38268343236508945</v>
      </c>
      <c r="CU96" s="11">
        <f t="shared" si="229"/>
        <v>-0.92387953251128685</v>
      </c>
      <c r="CV96" s="10">
        <f t="shared" si="230"/>
        <v>1</v>
      </c>
      <c r="CW96" s="11">
        <f t="shared" si="231"/>
        <v>9.8055244479589021E-16</v>
      </c>
      <c r="CX96" s="10">
        <f t="shared" si="232"/>
        <v>-0.38268343236511748</v>
      </c>
      <c r="CY96" s="11">
        <f t="shared" si="233"/>
        <v>0.9238795325112753</v>
      </c>
      <c r="CZ96" s="10">
        <f t="shared" si="234"/>
        <v>-0.70710678118654602</v>
      </c>
      <c r="DA96" s="11">
        <f t="shared" si="235"/>
        <v>-0.70710678118654913</v>
      </c>
      <c r="DB96" s="10">
        <f t="shared" si="236"/>
        <v>0.92387953251128785</v>
      </c>
      <c r="DC96" s="11">
        <f t="shared" si="237"/>
        <v>-0.38268343236508717</v>
      </c>
      <c r="DD96" s="10">
        <f t="shared" si="238"/>
        <v>2.4990968496008126E-14</v>
      </c>
      <c r="DE96" s="11">
        <f t="shared" si="239"/>
        <v>1</v>
      </c>
      <c r="DF96" s="10">
        <f t="shared" si="240"/>
        <v>-0.92387953251128518</v>
      </c>
      <c r="DG96" s="11">
        <f t="shared" si="241"/>
        <v>-0.3826834323650935</v>
      </c>
      <c r="DH96" s="10">
        <f t="shared" si="242"/>
        <v>0.70710678118657089</v>
      </c>
      <c r="DI96" s="11">
        <f t="shared" si="243"/>
        <v>-0.70710678118652415</v>
      </c>
      <c r="DJ96" s="10">
        <f t="shared" si="244"/>
        <v>0.3826834323650849</v>
      </c>
      <c r="DK96" s="11">
        <f t="shared" si="245"/>
        <v>0.92387953251128874</v>
      </c>
      <c r="DL96" s="10">
        <f t="shared" si="246"/>
        <v>-1</v>
      </c>
      <c r="DM96" s="11">
        <f t="shared" si="247"/>
        <v>-5.8809294239958732E-15</v>
      </c>
      <c r="DN96" s="10">
        <f t="shared" si="248"/>
        <v>0.38268343236512203</v>
      </c>
      <c r="DO96" s="11">
        <f t="shared" si="249"/>
        <v>-0.92387953251127342</v>
      </c>
      <c r="DP96" s="10">
        <f t="shared" si="250"/>
        <v>0.70710678118654247</v>
      </c>
      <c r="DQ96" s="11">
        <f t="shared" si="251"/>
        <v>0.70710678118655257</v>
      </c>
      <c r="DR96" s="10">
        <f t="shared" si="252"/>
        <v>-0.92387953251128974</v>
      </c>
      <c r="DS96" s="11">
        <f t="shared" si="253"/>
        <v>0.38268343236508262</v>
      </c>
      <c r="DT96" s="10">
        <f t="shared" si="254"/>
        <v>3.6752827343999872E-14</v>
      </c>
      <c r="DU96" s="11">
        <f t="shared" si="255"/>
        <v>-1</v>
      </c>
      <c r="DV96" s="10">
        <f t="shared" si="256"/>
        <v>0.92387953251129418</v>
      </c>
      <c r="DW96" s="11">
        <f t="shared" si="257"/>
        <v>0.3826834323650718</v>
      </c>
      <c r="DX96" s="10">
        <f t="shared" si="258"/>
        <v>-0.70710678118657433</v>
      </c>
      <c r="DY96" s="11">
        <f t="shared" si="259"/>
        <v>0.70710678118652071</v>
      </c>
      <c r="DZ96" s="10">
        <f t="shared" si="260"/>
        <v>-0.38268343236510666</v>
      </c>
      <c r="EA96" s="11">
        <f t="shared" si="261"/>
        <v>-0.92387953251127974</v>
      </c>
      <c r="EB96" s="10">
        <f t="shared" si="262"/>
        <v>1</v>
      </c>
      <c r="EC96" s="11">
        <f t="shared" si="263"/>
        <v>3.9203015833599864E-14</v>
      </c>
    </row>
    <row r="97" spans="1:133">
      <c r="A97">
        <v>89</v>
      </c>
      <c r="B97" s="6">
        <f>PSK!D95</f>
        <v>-0.38268343236509056</v>
      </c>
      <c r="C97" s="2"/>
      <c r="D97" s="10">
        <f t="shared" si="134"/>
        <v>1</v>
      </c>
      <c r="E97" s="11">
        <f t="shared" si="135"/>
        <v>0</v>
      </c>
      <c r="F97" s="10">
        <f t="shared" si="136"/>
        <v>-0.33688985339221994</v>
      </c>
      <c r="G97" s="11">
        <f t="shared" si="137"/>
        <v>0.94154406518302081</v>
      </c>
      <c r="H97" s="10">
        <f t="shared" si="138"/>
        <v>-0.7730104533627371</v>
      </c>
      <c r="I97" s="11">
        <f t="shared" si="139"/>
        <v>-0.63439328416364538</v>
      </c>
      <c r="J97" s="10">
        <f t="shared" si="140"/>
        <v>0.85772861000027234</v>
      </c>
      <c r="K97" s="11">
        <f t="shared" si="141"/>
        <v>-0.51410274419322122</v>
      </c>
      <c r="L97" s="10">
        <f t="shared" si="142"/>
        <v>0.19509032201612869</v>
      </c>
      <c r="M97" s="11">
        <f t="shared" si="143"/>
        <v>0.98078528040323032</v>
      </c>
      <c r="N97" s="10">
        <f t="shared" si="144"/>
        <v>-0.98917650996478068</v>
      </c>
      <c r="O97" s="11">
        <f t="shared" si="145"/>
        <v>-0.14673047445536386</v>
      </c>
      <c r="P97" s="10">
        <f t="shared" si="146"/>
        <v>0.47139673682599864</v>
      </c>
      <c r="Q97" s="11">
        <f t="shared" si="147"/>
        <v>-0.88192126434835449</v>
      </c>
      <c r="R97" s="10">
        <f t="shared" si="148"/>
        <v>0.67155895484701833</v>
      </c>
      <c r="S97" s="11">
        <f t="shared" si="149"/>
        <v>0.74095112535495922</v>
      </c>
      <c r="T97" s="10">
        <f t="shared" si="150"/>
        <v>-0.92387953251128641</v>
      </c>
      <c r="U97" s="11">
        <f t="shared" si="151"/>
        <v>0.38268343236509056</v>
      </c>
      <c r="V97" s="10">
        <f t="shared" si="152"/>
        <v>-4.9067674327416315E-2</v>
      </c>
      <c r="W97" s="11">
        <f t="shared" si="153"/>
        <v>-0.99879545620517252</v>
      </c>
      <c r="X97" s="10">
        <f t="shared" si="154"/>
        <v>0.9569403357322076</v>
      </c>
      <c r="Y97" s="11">
        <f t="shared" si="155"/>
        <v>0.29028467725446644</v>
      </c>
      <c r="Z97" s="10">
        <f t="shared" si="156"/>
        <v>-0.5956993044924388</v>
      </c>
      <c r="AA97" s="11">
        <f t="shared" si="157"/>
        <v>0.80320753148064084</v>
      </c>
      <c r="AB97" s="10">
        <f t="shared" si="158"/>
        <v>-0.55557023301960029</v>
      </c>
      <c r="AC97" s="11">
        <f t="shared" si="159"/>
        <v>-0.83146961230254646</v>
      </c>
      <c r="AD97" s="10">
        <f t="shared" si="160"/>
        <v>0.97003125319454342</v>
      </c>
      <c r="AE97" s="11">
        <f t="shared" si="161"/>
        <v>-0.24298017990326609</v>
      </c>
      <c r="AF97" s="10">
        <f t="shared" si="162"/>
        <v>-9.8017140329560881E-2</v>
      </c>
      <c r="AG97" s="11">
        <f t="shared" si="163"/>
        <v>0.99518472667219682</v>
      </c>
      <c r="AH97" s="10">
        <f t="shared" si="164"/>
        <v>-0.90398929312344212</v>
      </c>
      <c r="AI97" s="11">
        <f t="shared" si="165"/>
        <v>-0.42755509343028464</v>
      </c>
      <c r="AJ97" s="10">
        <f t="shared" si="166"/>
        <v>0.70710678118654635</v>
      </c>
      <c r="AK97" s="11">
        <f t="shared" si="167"/>
        <v>-0.70710678118654868</v>
      </c>
      <c r="AL97" s="10">
        <f t="shared" si="168"/>
        <v>0.42755509343028775</v>
      </c>
      <c r="AM97" s="11">
        <f t="shared" si="169"/>
        <v>0.90398929312344067</v>
      </c>
      <c r="AN97" s="10">
        <f t="shared" si="170"/>
        <v>-0.99518472667219726</v>
      </c>
      <c r="AO97" s="11">
        <f t="shared" si="171"/>
        <v>9.8017140329557217E-2</v>
      </c>
      <c r="AP97" s="10">
        <f t="shared" si="172"/>
        <v>0.24298017990327656</v>
      </c>
      <c r="AQ97" s="11">
        <f t="shared" si="173"/>
        <v>-0.97003125319454087</v>
      </c>
      <c r="AR97" s="10">
        <f t="shared" si="174"/>
        <v>0.83146961230254046</v>
      </c>
      <c r="AS97" s="11">
        <f t="shared" si="175"/>
        <v>0.55557023301960928</v>
      </c>
      <c r="AT97" s="10">
        <f t="shared" si="176"/>
        <v>-0.80320753148064727</v>
      </c>
      <c r="AU97" s="11">
        <f t="shared" si="177"/>
        <v>0.59569930449243014</v>
      </c>
      <c r="AV97" s="10">
        <f t="shared" si="178"/>
        <v>-0.29028467725444934</v>
      </c>
      <c r="AW97" s="11">
        <f t="shared" si="179"/>
        <v>-0.95694033573221282</v>
      </c>
      <c r="AX97" s="10">
        <f t="shared" si="180"/>
        <v>0.99879545620517196</v>
      </c>
      <c r="AY97" s="11">
        <f t="shared" si="181"/>
        <v>4.9067674327427084E-2</v>
      </c>
      <c r="AZ97" s="10">
        <f t="shared" si="182"/>
        <v>-0.38268343236509395</v>
      </c>
      <c r="BA97" s="11">
        <f t="shared" si="183"/>
        <v>0.92387953251128507</v>
      </c>
      <c r="BB97" s="10">
        <f t="shared" si="184"/>
        <v>-0.74095112535495911</v>
      </c>
      <c r="BC97" s="11">
        <f t="shared" si="185"/>
        <v>-0.67155895484701844</v>
      </c>
      <c r="BD97" s="10">
        <f t="shared" si="186"/>
        <v>0.88192126434835283</v>
      </c>
      <c r="BE97" s="11">
        <f t="shared" si="187"/>
        <v>-0.47139673682600169</v>
      </c>
      <c r="BF97" s="10">
        <f t="shared" si="188"/>
        <v>0.1467304744553567</v>
      </c>
      <c r="BG97" s="11">
        <f t="shared" si="189"/>
        <v>0.98917650996478168</v>
      </c>
      <c r="BH97" s="10">
        <f t="shared" si="190"/>
        <v>-0.98078528040323032</v>
      </c>
      <c r="BI97" s="11">
        <f t="shared" si="191"/>
        <v>-0.1950903220161288</v>
      </c>
      <c r="BJ97" s="10">
        <f t="shared" si="192"/>
        <v>0.51410274419321833</v>
      </c>
      <c r="BK97" s="11">
        <f t="shared" si="193"/>
        <v>-0.85772861000027412</v>
      </c>
      <c r="BL97" s="10">
        <f t="shared" si="194"/>
        <v>0.63439328416364116</v>
      </c>
      <c r="BM97" s="11">
        <f t="shared" si="195"/>
        <v>0.77301045336274055</v>
      </c>
      <c r="BN97" s="10">
        <f t="shared" si="196"/>
        <v>-0.94154406518302114</v>
      </c>
      <c r="BO97" s="11">
        <f t="shared" si="197"/>
        <v>0.336889853392219</v>
      </c>
      <c r="BP97" s="10">
        <f t="shared" si="198"/>
        <v>-3.4298735726578933E-15</v>
      </c>
      <c r="BQ97" s="11">
        <f t="shared" si="199"/>
        <v>-1</v>
      </c>
      <c r="BR97" s="10">
        <f t="shared" si="200"/>
        <v>0.94154406518302347</v>
      </c>
      <c r="BS97" s="11">
        <f t="shared" si="201"/>
        <v>0.33688985339221256</v>
      </c>
      <c r="BT97" s="10">
        <f t="shared" si="202"/>
        <v>-0.63439328416363583</v>
      </c>
      <c r="BU97" s="11">
        <f t="shared" si="203"/>
        <v>0.77301045336274488</v>
      </c>
      <c r="BV97" s="10">
        <f t="shared" si="204"/>
        <v>-0.514102744193212</v>
      </c>
      <c r="BW97" s="11">
        <f t="shared" si="205"/>
        <v>-0.85772861000027789</v>
      </c>
      <c r="BX97" s="10">
        <f t="shared" si="206"/>
        <v>0.98078528040323176</v>
      </c>
      <c r="BY97" s="11">
        <f t="shared" si="207"/>
        <v>-0.19509032201612159</v>
      </c>
      <c r="BZ97" s="10">
        <f t="shared" si="208"/>
        <v>-0.14673047445536397</v>
      </c>
      <c r="CA97" s="11">
        <f t="shared" si="209"/>
        <v>0.98917650996478068</v>
      </c>
      <c r="CB97" s="10">
        <f t="shared" si="210"/>
        <v>-0.88192126434834273</v>
      </c>
      <c r="CC97" s="11">
        <f t="shared" si="211"/>
        <v>-0.47139673682602068</v>
      </c>
      <c r="CD97" s="10">
        <f t="shared" si="212"/>
        <v>0.74095112535497354</v>
      </c>
      <c r="CE97" s="11">
        <f t="shared" si="213"/>
        <v>-0.67155895484700245</v>
      </c>
      <c r="CF97" s="10">
        <f t="shared" si="214"/>
        <v>0.38268343236507402</v>
      </c>
      <c r="CG97" s="11">
        <f t="shared" si="215"/>
        <v>0.92387953251129329</v>
      </c>
      <c r="CH97" s="10">
        <f t="shared" si="216"/>
        <v>-0.99879545620517296</v>
      </c>
      <c r="CI97" s="11">
        <f t="shared" si="217"/>
        <v>4.9067674327405546E-2</v>
      </c>
      <c r="CJ97" s="10">
        <f t="shared" si="218"/>
        <v>0.29028467725446994</v>
      </c>
      <c r="CK97" s="11">
        <f t="shared" si="219"/>
        <v>-0.9569403357322066</v>
      </c>
      <c r="CL97" s="10">
        <f t="shared" si="220"/>
        <v>0.80320753148064294</v>
      </c>
      <c r="CM97" s="11">
        <f t="shared" si="221"/>
        <v>0.59569930449243602</v>
      </c>
      <c r="CN97" s="10">
        <f t="shared" si="222"/>
        <v>-0.83146961230256033</v>
      </c>
      <c r="CO97" s="11">
        <f t="shared" si="223"/>
        <v>0.55557023301957953</v>
      </c>
      <c r="CP97" s="10">
        <f t="shared" si="224"/>
        <v>-0.24298017990326942</v>
      </c>
      <c r="CQ97" s="11">
        <f t="shared" si="225"/>
        <v>-0.97003125319454264</v>
      </c>
      <c r="CR97" s="10">
        <f t="shared" si="226"/>
        <v>0.99518472667219515</v>
      </c>
      <c r="CS97" s="11">
        <f t="shared" si="227"/>
        <v>9.8017140329578673E-2</v>
      </c>
      <c r="CT97" s="10">
        <f t="shared" si="228"/>
        <v>-0.42755509343026871</v>
      </c>
      <c r="CU97" s="11">
        <f t="shared" si="229"/>
        <v>0.90398929312344967</v>
      </c>
      <c r="CV97" s="10">
        <f t="shared" si="230"/>
        <v>-0.70710678118654113</v>
      </c>
      <c r="CW97" s="11">
        <f t="shared" si="231"/>
        <v>-0.7071067811865539</v>
      </c>
      <c r="CX97" s="10">
        <f t="shared" si="232"/>
        <v>0.90398929312345744</v>
      </c>
      <c r="CY97" s="11">
        <f t="shared" si="233"/>
        <v>-0.42755509343025233</v>
      </c>
      <c r="CZ97" s="10">
        <f t="shared" si="234"/>
        <v>9.8017140329560631E-2</v>
      </c>
      <c r="DA97" s="11">
        <f t="shared" si="235"/>
        <v>0.99518472667219693</v>
      </c>
      <c r="DB97" s="10">
        <f t="shared" si="236"/>
        <v>-0.9700312531945382</v>
      </c>
      <c r="DC97" s="11">
        <f t="shared" si="237"/>
        <v>-0.24298017990328702</v>
      </c>
      <c r="DD97" s="10">
        <f t="shared" si="238"/>
        <v>0.55557023301959463</v>
      </c>
      <c r="DE97" s="11">
        <f t="shared" si="239"/>
        <v>-0.83146961230255034</v>
      </c>
      <c r="DF97" s="10">
        <f t="shared" si="240"/>
        <v>0.59569930449242148</v>
      </c>
      <c r="DG97" s="11">
        <f t="shared" si="241"/>
        <v>0.80320753148065371</v>
      </c>
      <c r="DH97" s="10">
        <f t="shared" si="242"/>
        <v>-0.95694033573221182</v>
      </c>
      <c r="DI97" s="11">
        <f t="shared" si="243"/>
        <v>0.29028467725445262</v>
      </c>
      <c r="DJ97" s="10">
        <f t="shared" si="244"/>
        <v>4.9067674327423656E-2</v>
      </c>
      <c r="DK97" s="11">
        <f t="shared" si="245"/>
        <v>-0.99879545620517207</v>
      </c>
      <c r="DL97" s="10">
        <f t="shared" si="246"/>
        <v>0.92387953251128629</v>
      </c>
      <c r="DM97" s="11">
        <f t="shared" si="247"/>
        <v>0.38268343236509078</v>
      </c>
      <c r="DN97" s="10">
        <f t="shared" si="248"/>
        <v>-0.67155895484703687</v>
      </c>
      <c r="DO97" s="11">
        <f t="shared" si="249"/>
        <v>0.74095112535494234</v>
      </c>
      <c r="DP97" s="10">
        <f t="shared" si="250"/>
        <v>-0.47139673682600469</v>
      </c>
      <c r="DQ97" s="11">
        <f t="shared" si="251"/>
        <v>-0.88192126434835127</v>
      </c>
      <c r="DR97" s="10">
        <f t="shared" si="252"/>
        <v>0.98917650996477913</v>
      </c>
      <c r="DS97" s="11">
        <f t="shared" si="253"/>
        <v>-0.14673047445537415</v>
      </c>
      <c r="DT97" s="10">
        <f t="shared" si="254"/>
        <v>-0.19509032201613938</v>
      </c>
      <c r="DU97" s="11">
        <f t="shared" si="255"/>
        <v>0.98078528040322821</v>
      </c>
      <c r="DV97" s="10">
        <f t="shared" si="256"/>
        <v>-0.85772861000028322</v>
      </c>
      <c r="DW97" s="11">
        <f t="shared" si="257"/>
        <v>-0.51410274419320312</v>
      </c>
      <c r="DX97" s="10">
        <f t="shared" si="258"/>
        <v>0.77301045336273833</v>
      </c>
      <c r="DY97" s="11">
        <f t="shared" si="259"/>
        <v>-0.63439328416364382</v>
      </c>
      <c r="DZ97" s="10">
        <f t="shared" si="260"/>
        <v>0.33688985339224897</v>
      </c>
      <c r="EA97" s="11">
        <f t="shared" si="261"/>
        <v>0.94154406518301037</v>
      </c>
      <c r="EB97" s="10">
        <f t="shared" si="262"/>
        <v>-1</v>
      </c>
      <c r="EC97" s="11">
        <f t="shared" si="263"/>
        <v>6.8597471453157866E-15</v>
      </c>
    </row>
    <row r="98" spans="1:133">
      <c r="A98">
        <v>90</v>
      </c>
      <c r="B98" s="6">
        <f>PSK!D96</f>
        <v>-0.70710678118654713</v>
      </c>
      <c r="C98" s="2"/>
      <c r="D98" s="10">
        <f t="shared" si="134"/>
        <v>1</v>
      </c>
      <c r="E98" s="11">
        <f t="shared" si="135"/>
        <v>0</v>
      </c>
      <c r="F98" s="10">
        <f t="shared" si="136"/>
        <v>-0.29028467725446244</v>
      </c>
      <c r="G98" s="11">
        <f t="shared" si="137"/>
        <v>0.95694033573220882</v>
      </c>
      <c r="H98" s="10">
        <f t="shared" si="138"/>
        <v>-0.83146961230254512</v>
      </c>
      <c r="I98" s="11">
        <f t="shared" si="139"/>
        <v>-0.55557023301960229</v>
      </c>
      <c r="J98" s="10">
        <f t="shared" si="140"/>
        <v>0.77301045336273766</v>
      </c>
      <c r="K98" s="11">
        <f t="shared" si="141"/>
        <v>-0.63439328416364471</v>
      </c>
      <c r="L98" s="10">
        <f t="shared" si="142"/>
        <v>0.38268343236508956</v>
      </c>
      <c r="M98" s="11">
        <f t="shared" si="143"/>
        <v>0.92387953251128685</v>
      </c>
      <c r="N98" s="10">
        <f t="shared" si="144"/>
        <v>-0.99518472667219704</v>
      </c>
      <c r="O98" s="11">
        <f t="shared" si="145"/>
        <v>9.801714032955941E-2</v>
      </c>
      <c r="P98" s="10">
        <f t="shared" si="146"/>
        <v>0.19509032201613036</v>
      </c>
      <c r="Q98" s="11">
        <f t="shared" si="147"/>
        <v>-0.98078528040322999</v>
      </c>
      <c r="R98" s="10">
        <f t="shared" si="148"/>
        <v>0.88192126434835527</v>
      </c>
      <c r="S98" s="11">
        <f t="shared" si="149"/>
        <v>0.47139673682599725</v>
      </c>
      <c r="T98" s="10">
        <f t="shared" si="150"/>
        <v>-0.70710678118654791</v>
      </c>
      <c r="U98" s="11">
        <f t="shared" si="151"/>
        <v>0.70710678118654713</v>
      </c>
      <c r="V98" s="10">
        <f t="shared" si="152"/>
        <v>-0.47139673682599326</v>
      </c>
      <c r="W98" s="11">
        <f t="shared" si="153"/>
        <v>-0.88192126434835738</v>
      </c>
      <c r="X98" s="10">
        <f t="shared" si="154"/>
        <v>0.98078528040323087</v>
      </c>
      <c r="Y98" s="11">
        <f t="shared" si="155"/>
        <v>-0.19509032201612592</v>
      </c>
      <c r="Z98" s="10">
        <f t="shared" si="156"/>
        <v>-9.8017140329567459E-2</v>
      </c>
      <c r="AA98" s="11">
        <f t="shared" si="157"/>
        <v>0.99518472667219626</v>
      </c>
      <c r="AB98" s="10">
        <f t="shared" si="158"/>
        <v>-0.92387953251128507</v>
      </c>
      <c r="AC98" s="11">
        <f t="shared" si="159"/>
        <v>-0.38268343236509372</v>
      </c>
      <c r="AD98" s="10">
        <f t="shared" si="160"/>
        <v>0.63439328416364127</v>
      </c>
      <c r="AE98" s="11">
        <f t="shared" si="161"/>
        <v>-0.77301045336274044</v>
      </c>
      <c r="AF98" s="10">
        <f t="shared" si="162"/>
        <v>0.55557023301960295</v>
      </c>
      <c r="AG98" s="11">
        <f t="shared" si="163"/>
        <v>0.83146961230254468</v>
      </c>
      <c r="AH98" s="10">
        <f t="shared" si="164"/>
        <v>-0.95694033573221193</v>
      </c>
      <c r="AI98" s="11">
        <f t="shared" si="165"/>
        <v>0.29028467725445212</v>
      </c>
      <c r="AJ98" s="10">
        <f t="shared" si="166"/>
        <v>9.8022718414414456E-16</v>
      </c>
      <c r="AK98" s="11">
        <f t="shared" si="167"/>
        <v>-1</v>
      </c>
      <c r="AL98" s="10">
        <f t="shared" si="168"/>
        <v>0.95694033573221138</v>
      </c>
      <c r="AM98" s="11">
        <f t="shared" si="169"/>
        <v>0.290284677254454</v>
      </c>
      <c r="AN98" s="10">
        <f t="shared" si="170"/>
        <v>-0.5555702330196105</v>
      </c>
      <c r="AO98" s="11">
        <f t="shared" si="171"/>
        <v>0.83146961230253968</v>
      </c>
      <c r="AP98" s="10">
        <f t="shared" si="172"/>
        <v>-0.63439328416363427</v>
      </c>
      <c r="AQ98" s="11">
        <f t="shared" si="173"/>
        <v>-0.7730104533627461</v>
      </c>
      <c r="AR98" s="10">
        <f t="shared" si="174"/>
        <v>0.92387953251128863</v>
      </c>
      <c r="AS98" s="11">
        <f t="shared" si="175"/>
        <v>-0.38268343236508534</v>
      </c>
      <c r="AT98" s="10">
        <f t="shared" si="176"/>
        <v>9.8017140329565502E-2</v>
      </c>
      <c r="AU98" s="11">
        <f t="shared" si="177"/>
        <v>0.99518472667219637</v>
      </c>
      <c r="AV98" s="10">
        <f t="shared" si="178"/>
        <v>-0.98078528040322777</v>
      </c>
      <c r="AW98" s="11">
        <f t="shared" si="179"/>
        <v>-0.19509032201614179</v>
      </c>
      <c r="AX98" s="10">
        <f t="shared" si="180"/>
        <v>0.47139673682600125</v>
      </c>
      <c r="AY98" s="11">
        <f t="shared" si="181"/>
        <v>-0.88192126434835316</v>
      </c>
      <c r="AZ98" s="10">
        <f t="shared" si="182"/>
        <v>0.70710678118654147</v>
      </c>
      <c r="BA98" s="11">
        <f t="shared" si="183"/>
        <v>0.70710678118655357</v>
      </c>
      <c r="BB98" s="10">
        <f t="shared" si="184"/>
        <v>-0.88192126434835449</v>
      </c>
      <c r="BC98" s="11">
        <f t="shared" si="185"/>
        <v>0.47139673682599864</v>
      </c>
      <c r="BD98" s="10">
        <f t="shared" si="186"/>
        <v>-0.19509032201613891</v>
      </c>
      <c r="BE98" s="11">
        <f t="shared" si="187"/>
        <v>-0.98078528040322832</v>
      </c>
      <c r="BF98" s="10">
        <f t="shared" si="188"/>
        <v>0.99518472667219615</v>
      </c>
      <c r="BG98" s="11">
        <f t="shared" si="189"/>
        <v>9.8017140329568431E-2</v>
      </c>
      <c r="BH98" s="10">
        <f t="shared" si="190"/>
        <v>-0.38268343236508806</v>
      </c>
      <c r="BI98" s="11">
        <f t="shared" si="191"/>
        <v>0.9238795325112874</v>
      </c>
      <c r="BJ98" s="10">
        <f t="shared" si="192"/>
        <v>-0.77301045336273522</v>
      </c>
      <c r="BK98" s="11">
        <f t="shared" si="193"/>
        <v>-0.6343932841636476</v>
      </c>
      <c r="BL98" s="10">
        <f t="shared" si="194"/>
        <v>0.83146961230255712</v>
      </c>
      <c r="BM98" s="11">
        <f t="shared" si="195"/>
        <v>-0.55557023301958441</v>
      </c>
      <c r="BN98" s="10">
        <f t="shared" si="196"/>
        <v>0.29028467725445117</v>
      </c>
      <c r="BO98" s="11">
        <f t="shared" si="197"/>
        <v>0.95694033573221227</v>
      </c>
      <c r="BP98" s="10">
        <f t="shared" si="198"/>
        <v>-1</v>
      </c>
      <c r="BQ98" s="11">
        <f t="shared" si="199"/>
        <v>-1.9604543682882891E-15</v>
      </c>
      <c r="BR98" s="10">
        <f t="shared" si="200"/>
        <v>0.29028467725445495</v>
      </c>
      <c r="BS98" s="11">
        <f t="shared" si="201"/>
        <v>-0.95694033573221116</v>
      </c>
      <c r="BT98" s="10">
        <f t="shared" si="202"/>
        <v>0.83146961230255489</v>
      </c>
      <c r="BU98" s="11">
        <f t="shared" si="203"/>
        <v>0.55557023301958774</v>
      </c>
      <c r="BV98" s="10">
        <f t="shared" si="204"/>
        <v>-0.77301045336273777</v>
      </c>
      <c r="BW98" s="11">
        <f t="shared" si="205"/>
        <v>0.63439328416364449</v>
      </c>
      <c r="BX98" s="10">
        <f t="shared" si="206"/>
        <v>-0.3826834323650713</v>
      </c>
      <c r="BY98" s="11">
        <f t="shared" si="207"/>
        <v>-0.9238795325112944</v>
      </c>
      <c r="BZ98" s="10">
        <f t="shared" si="208"/>
        <v>0.99518472667219793</v>
      </c>
      <c r="CA98" s="11">
        <f t="shared" si="209"/>
        <v>-9.801714032955039E-2</v>
      </c>
      <c r="CB98" s="10">
        <f t="shared" si="210"/>
        <v>-0.1950903220161567</v>
      </c>
      <c r="CC98" s="11">
        <f t="shared" si="211"/>
        <v>0.98078528040322477</v>
      </c>
      <c r="CD98" s="10">
        <f t="shared" si="212"/>
        <v>-0.88192126434834595</v>
      </c>
      <c r="CE98" s="11">
        <f t="shared" si="213"/>
        <v>-0.47139673682601463</v>
      </c>
      <c r="CF98" s="10">
        <f t="shared" si="214"/>
        <v>0.70710678118655423</v>
      </c>
      <c r="CG98" s="11">
        <f t="shared" si="215"/>
        <v>-0.7071067811865408</v>
      </c>
      <c r="CH98" s="10">
        <f t="shared" si="216"/>
        <v>0.47139673682597272</v>
      </c>
      <c r="CI98" s="11">
        <f t="shared" si="217"/>
        <v>0.88192126434836837</v>
      </c>
      <c r="CJ98" s="10">
        <f t="shared" si="218"/>
        <v>-0.98078528040322854</v>
      </c>
      <c r="CK98" s="11">
        <f t="shared" si="219"/>
        <v>0.19509032201613793</v>
      </c>
      <c r="CL98" s="10">
        <f t="shared" si="220"/>
        <v>9.8017140329569416E-2</v>
      </c>
      <c r="CM98" s="11">
        <f t="shared" si="221"/>
        <v>-0.99518472667219604</v>
      </c>
      <c r="CN98" s="10">
        <f t="shared" si="222"/>
        <v>0.92387953251127619</v>
      </c>
      <c r="CO98" s="11">
        <f t="shared" si="223"/>
        <v>0.38268343236511526</v>
      </c>
      <c r="CP98" s="10">
        <f t="shared" si="224"/>
        <v>-0.63439328416363738</v>
      </c>
      <c r="CQ98" s="11">
        <f t="shared" si="225"/>
        <v>0.77301045336274365</v>
      </c>
      <c r="CR98" s="10">
        <f t="shared" si="226"/>
        <v>-0.55557023301959541</v>
      </c>
      <c r="CS98" s="11">
        <f t="shared" si="227"/>
        <v>-0.83146961230254979</v>
      </c>
      <c r="CT98" s="10">
        <f t="shared" si="228"/>
        <v>0.95694033573220838</v>
      </c>
      <c r="CU98" s="11">
        <f t="shared" si="229"/>
        <v>-0.29028467725446389</v>
      </c>
      <c r="CV98" s="10">
        <f t="shared" si="230"/>
        <v>-1.7151536267634437E-14</v>
      </c>
      <c r="CW98" s="11">
        <f t="shared" si="231"/>
        <v>1</v>
      </c>
      <c r="CX98" s="10">
        <f t="shared" si="232"/>
        <v>-0.9569403357321985</v>
      </c>
      <c r="CY98" s="11">
        <f t="shared" si="233"/>
        <v>-0.29028467725449669</v>
      </c>
      <c r="CZ98" s="10">
        <f t="shared" si="234"/>
        <v>0.55557023301960029</v>
      </c>
      <c r="DA98" s="11">
        <f t="shared" si="235"/>
        <v>-0.83146961230254646</v>
      </c>
      <c r="DB98" s="10">
        <f t="shared" si="236"/>
        <v>0.63439328416363283</v>
      </c>
      <c r="DC98" s="11">
        <f t="shared" si="237"/>
        <v>0.77301045336274743</v>
      </c>
      <c r="DD98" s="10">
        <f t="shared" si="238"/>
        <v>-0.92387953251127841</v>
      </c>
      <c r="DE98" s="11">
        <f t="shared" si="239"/>
        <v>0.38268343236510982</v>
      </c>
      <c r="DF98" s="10">
        <f t="shared" si="240"/>
        <v>-9.801714032956356E-2</v>
      </c>
      <c r="DG98" s="11">
        <f t="shared" si="241"/>
        <v>-0.9951847266721966</v>
      </c>
      <c r="DH98" s="10">
        <f t="shared" si="242"/>
        <v>0.98078528040322743</v>
      </c>
      <c r="DI98" s="11">
        <f t="shared" si="243"/>
        <v>0.19509032201614371</v>
      </c>
      <c r="DJ98" s="10">
        <f t="shared" si="244"/>
        <v>-0.47139673682600297</v>
      </c>
      <c r="DK98" s="11">
        <f t="shared" si="245"/>
        <v>0.88192126434835216</v>
      </c>
      <c r="DL98" s="10">
        <f t="shared" si="246"/>
        <v>-0.70710678118655013</v>
      </c>
      <c r="DM98" s="11">
        <f t="shared" si="247"/>
        <v>-0.70710678118654491</v>
      </c>
      <c r="DN98" s="10">
        <f t="shared" si="248"/>
        <v>0.88192126434836215</v>
      </c>
      <c r="DO98" s="11">
        <f t="shared" si="249"/>
        <v>-0.47139673682598437</v>
      </c>
      <c r="DP98" s="10">
        <f t="shared" si="250"/>
        <v>0.19509032201612303</v>
      </c>
      <c r="DQ98" s="11">
        <f t="shared" si="251"/>
        <v>0.98078528040323154</v>
      </c>
      <c r="DR98" s="10">
        <f t="shared" si="252"/>
        <v>-0.99518472667219726</v>
      </c>
      <c r="DS98" s="11">
        <f t="shared" si="253"/>
        <v>-9.8017140329556246E-2</v>
      </c>
      <c r="DT98" s="10">
        <f t="shared" si="254"/>
        <v>0.38268343236512925</v>
      </c>
      <c r="DU98" s="11">
        <f t="shared" si="255"/>
        <v>-0.92387953251127042</v>
      </c>
      <c r="DV98" s="10">
        <f t="shared" si="256"/>
        <v>0.77301045336271601</v>
      </c>
      <c r="DW98" s="11">
        <f t="shared" si="257"/>
        <v>0.63439328416367102</v>
      </c>
      <c r="DX98" s="10">
        <f t="shared" si="258"/>
        <v>-0.83146961230255823</v>
      </c>
      <c r="DY98" s="11">
        <f t="shared" si="259"/>
        <v>0.55557023301958286</v>
      </c>
      <c r="DZ98" s="10">
        <f t="shared" si="260"/>
        <v>-0.29028467725444934</v>
      </c>
      <c r="EA98" s="11">
        <f t="shared" si="261"/>
        <v>-0.95694033573221282</v>
      </c>
      <c r="EB98" s="10">
        <f t="shared" si="262"/>
        <v>1</v>
      </c>
      <c r="EC98" s="11">
        <f t="shared" si="263"/>
        <v>3.9209087365765782E-15</v>
      </c>
    </row>
    <row r="99" spans="1:133">
      <c r="A99">
        <v>91</v>
      </c>
      <c r="B99" s="6">
        <f>PSK!D97</f>
        <v>-0.92387953251128607</v>
      </c>
      <c r="C99" s="2"/>
      <c r="D99" s="10">
        <f t="shared" si="134"/>
        <v>1</v>
      </c>
      <c r="E99" s="11">
        <f t="shared" si="135"/>
        <v>0</v>
      </c>
      <c r="F99" s="10">
        <f t="shared" si="136"/>
        <v>-0.24298017990326412</v>
      </c>
      <c r="G99" s="11">
        <f t="shared" si="137"/>
        <v>0.97003125319454397</v>
      </c>
      <c r="H99" s="10">
        <f t="shared" si="138"/>
        <v>-0.88192126434835483</v>
      </c>
      <c r="I99" s="11">
        <f t="shared" si="139"/>
        <v>-0.47139673682599803</v>
      </c>
      <c r="J99" s="10">
        <f t="shared" si="140"/>
        <v>0.67155895484701822</v>
      </c>
      <c r="K99" s="11">
        <f t="shared" si="141"/>
        <v>-0.74095112535495922</v>
      </c>
      <c r="L99" s="10">
        <f t="shared" si="142"/>
        <v>0.55557023301960151</v>
      </c>
      <c r="M99" s="11">
        <f t="shared" si="143"/>
        <v>0.83146961230254579</v>
      </c>
      <c r="N99" s="10">
        <f t="shared" si="144"/>
        <v>-0.94154406518302092</v>
      </c>
      <c r="O99" s="11">
        <f t="shared" si="145"/>
        <v>0.33688985339221983</v>
      </c>
      <c r="P99" s="10">
        <f t="shared" si="146"/>
        <v>-9.8017140329560992E-2</v>
      </c>
      <c r="Q99" s="11">
        <f t="shared" si="147"/>
        <v>-0.99518472667219682</v>
      </c>
      <c r="R99" s="10">
        <f t="shared" si="148"/>
        <v>0.98917650996478057</v>
      </c>
      <c r="S99" s="11">
        <f t="shared" si="149"/>
        <v>0.14673047445536422</v>
      </c>
      <c r="T99" s="10">
        <f t="shared" si="150"/>
        <v>-0.38268343236509145</v>
      </c>
      <c r="U99" s="11">
        <f t="shared" si="151"/>
        <v>0.92387953251128607</v>
      </c>
      <c r="V99" s="10">
        <f t="shared" si="152"/>
        <v>-0.80320753148064417</v>
      </c>
      <c r="W99" s="11">
        <f t="shared" si="153"/>
        <v>-0.59569930449243425</v>
      </c>
      <c r="X99" s="10">
        <f t="shared" si="154"/>
        <v>0.77301045336273733</v>
      </c>
      <c r="Y99" s="11">
        <f t="shared" si="155"/>
        <v>-0.63439328416364504</v>
      </c>
      <c r="Z99" s="10">
        <f t="shared" si="156"/>
        <v>0.42755509343027581</v>
      </c>
      <c r="AA99" s="11">
        <f t="shared" si="157"/>
        <v>0.90398929312344634</v>
      </c>
      <c r="AB99" s="10">
        <f t="shared" si="158"/>
        <v>-0.98078528040323032</v>
      </c>
      <c r="AC99" s="11">
        <f t="shared" si="159"/>
        <v>0.19509032201612905</v>
      </c>
      <c r="AD99" s="10">
        <f t="shared" si="160"/>
        <v>4.9067674327416565E-2</v>
      </c>
      <c r="AE99" s="11">
        <f t="shared" si="161"/>
        <v>-0.99879545620517252</v>
      </c>
      <c r="AF99" s="10">
        <f t="shared" si="162"/>
        <v>0.95694033573220738</v>
      </c>
      <c r="AG99" s="11">
        <f t="shared" si="163"/>
        <v>0.29028467725446716</v>
      </c>
      <c r="AH99" s="10">
        <f t="shared" si="164"/>
        <v>-0.51410274419322544</v>
      </c>
      <c r="AI99" s="11">
        <f t="shared" si="165"/>
        <v>0.85772861000026979</v>
      </c>
      <c r="AJ99" s="10">
        <f t="shared" si="166"/>
        <v>-0.70710678118654491</v>
      </c>
      <c r="AK99" s="11">
        <f t="shared" si="167"/>
        <v>-0.70710678118655013</v>
      </c>
      <c r="AL99" s="10">
        <f t="shared" si="168"/>
        <v>0.85772861000027367</v>
      </c>
      <c r="AM99" s="11">
        <f t="shared" si="169"/>
        <v>-0.51410274419321911</v>
      </c>
      <c r="AN99" s="10">
        <f t="shared" si="170"/>
        <v>0.29028467725446011</v>
      </c>
      <c r="AO99" s="11">
        <f t="shared" si="171"/>
        <v>0.9569403357322096</v>
      </c>
      <c r="AP99" s="10">
        <f t="shared" si="172"/>
        <v>-0.99879545620517252</v>
      </c>
      <c r="AQ99" s="11">
        <f t="shared" si="173"/>
        <v>4.9067674327416315E-2</v>
      </c>
      <c r="AR99" s="10">
        <f t="shared" si="174"/>
        <v>0.1950903220161293</v>
      </c>
      <c r="AS99" s="11">
        <f t="shared" si="175"/>
        <v>-0.98078528040323021</v>
      </c>
      <c r="AT99" s="10">
        <f t="shared" si="176"/>
        <v>0.90398929312344312</v>
      </c>
      <c r="AU99" s="11">
        <f t="shared" si="177"/>
        <v>0.42755509343028242</v>
      </c>
      <c r="AV99" s="10">
        <f t="shared" si="178"/>
        <v>-0.63439328416365626</v>
      </c>
      <c r="AW99" s="11">
        <f t="shared" si="179"/>
        <v>0.77301045336272811</v>
      </c>
      <c r="AX99" s="10">
        <f t="shared" si="180"/>
        <v>-0.5956993044924227</v>
      </c>
      <c r="AY99" s="11">
        <f t="shared" si="181"/>
        <v>-0.80320753148065283</v>
      </c>
      <c r="AZ99" s="10">
        <f t="shared" si="182"/>
        <v>0.92387953251128618</v>
      </c>
      <c r="BA99" s="11">
        <f t="shared" si="183"/>
        <v>-0.38268343236509123</v>
      </c>
      <c r="BB99" s="10">
        <f t="shared" si="184"/>
        <v>0.14673047445536397</v>
      </c>
      <c r="BC99" s="11">
        <f t="shared" si="185"/>
        <v>0.98917650996478068</v>
      </c>
      <c r="BD99" s="10">
        <f t="shared" si="186"/>
        <v>-0.99518472667219715</v>
      </c>
      <c r="BE99" s="11">
        <f t="shared" si="187"/>
        <v>-9.8017140329557703E-2</v>
      </c>
      <c r="BF99" s="10">
        <f t="shared" si="188"/>
        <v>0.3368898533922301</v>
      </c>
      <c r="BG99" s="11">
        <f t="shared" si="189"/>
        <v>-0.94154406518301714</v>
      </c>
      <c r="BH99" s="10">
        <f t="shared" si="190"/>
        <v>0.83146961230253968</v>
      </c>
      <c r="BI99" s="11">
        <f t="shared" si="191"/>
        <v>0.5555702330196105</v>
      </c>
      <c r="BJ99" s="10">
        <f t="shared" si="192"/>
        <v>-0.74095112535495578</v>
      </c>
      <c r="BK99" s="11">
        <f t="shared" si="193"/>
        <v>0.67155895484702199</v>
      </c>
      <c r="BL99" s="10">
        <f t="shared" si="194"/>
        <v>-0.47139673682598998</v>
      </c>
      <c r="BM99" s="11">
        <f t="shared" si="195"/>
        <v>-0.88192126434835916</v>
      </c>
      <c r="BN99" s="10">
        <f t="shared" si="196"/>
        <v>0.97003125319454941</v>
      </c>
      <c r="BO99" s="11">
        <f t="shared" si="197"/>
        <v>-0.24298017990324233</v>
      </c>
      <c r="BP99" s="10">
        <f t="shared" si="198"/>
        <v>-7.3507823092344715E-15</v>
      </c>
      <c r="BQ99" s="11">
        <f t="shared" si="199"/>
        <v>1</v>
      </c>
      <c r="BR99" s="10">
        <f t="shared" si="200"/>
        <v>-0.97003125319454586</v>
      </c>
      <c r="BS99" s="11">
        <f t="shared" si="201"/>
        <v>-0.2429801799032566</v>
      </c>
      <c r="BT99" s="10">
        <f t="shared" si="202"/>
        <v>0.47139673682600297</v>
      </c>
      <c r="BU99" s="11">
        <f t="shared" si="203"/>
        <v>-0.88192126434835216</v>
      </c>
      <c r="BV99" s="10">
        <f t="shared" si="204"/>
        <v>0.74095112535494589</v>
      </c>
      <c r="BW99" s="11">
        <f t="shared" si="205"/>
        <v>0.67155895484703287</v>
      </c>
      <c r="BX99" s="10">
        <f t="shared" si="206"/>
        <v>-0.8314696123025479</v>
      </c>
      <c r="BY99" s="11">
        <f t="shared" si="207"/>
        <v>0.55557023301959829</v>
      </c>
      <c r="BZ99" s="10">
        <f t="shared" si="208"/>
        <v>-0.3368898533922296</v>
      </c>
      <c r="CA99" s="11">
        <f t="shared" si="209"/>
        <v>-0.94154406518301736</v>
      </c>
      <c r="CB99" s="10">
        <f t="shared" si="210"/>
        <v>0.99518472667219726</v>
      </c>
      <c r="CC99" s="11">
        <f t="shared" si="211"/>
        <v>-9.8017140329557217E-2</v>
      </c>
      <c r="CD99" s="10">
        <f t="shared" si="212"/>
        <v>-0.14673047445537851</v>
      </c>
      <c r="CE99" s="11">
        <f t="shared" si="213"/>
        <v>0.98917650996477846</v>
      </c>
      <c r="CF99" s="10">
        <f t="shared" si="214"/>
        <v>-0.92387953251128596</v>
      </c>
      <c r="CG99" s="11">
        <f t="shared" si="215"/>
        <v>-0.38268343236509167</v>
      </c>
      <c r="CH99" s="10">
        <f t="shared" si="216"/>
        <v>0.5956993044924459</v>
      </c>
      <c r="CI99" s="11">
        <f t="shared" si="217"/>
        <v>-0.80320753148063562</v>
      </c>
      <c r="CJ99" s="10">
        <f t="shared" si="218"/>
        <v>0.63439328416364493</v>
      </c>
      <c r="CK99" s="11">
        <f t="shared" si="219"/>
        <v>0.77301045336273744</v>
      </c>
      <c r="CL99" s="10">
        <f t="shared" si="220"/>
        <v>-0.90398929312344944</v>
      </c>
      <c r="CM99" s="11">
        <f t="shared" si="221"/>
        <v>0.42755509343026915</v>
      </c>
      <c r="CN99" s="10">
        <f t="shared" si="222"/>
        <v>-0.19509032201610094</v>
      </c>
      <c r="CO99" s="11">
        <f t="shared" si="223"/>
        <v>-0.98078528040323587</v>
      </c>
      <c r="CP99" s="10">
        <f t="shared" si="224"/>
        <v>0.99879545620517174</v>
      </c>
      <c r="CQ99" s="11">
        <f t="shared" si="225"/>
        <v>4.9067674327430998E-2</v>
      </c>
      <c r="CR99" s="10">
        <f t="shared" si="226"/>
        <v>-0.29028467725448776</v>
      </c>
      <c r="CS99" s="11">
        <f t="shared" si="227"/>
        <v>0.95694033573220116</v>
      </c>
      <c r="CT99" s="10">
        <f t="shared" si="228"/>
        <v>-0.85772861000028067</v>
      </c>
      <c r="CU99" s="11">
        <f t="shared" si="229"/>
        <v>-0.51410274419320734</v>
      </c>
      <c r="CV99" s="10">
        <f t="shared" si="230"/>
        <v>0.70710678118654524</v>
      </c>
      <c r="CW99" s="11">
        <f t="shared" si="231"/>
        <v>-0.70710678118654979</v>
      </c>
      <c r="CX99" s="10">
        <f t="shared" si="232"/>
        <v>0.51410274419321278</v>
      </c>
      <c r="CY99" s="11">
        <f t="shared" si="233"/>
        <v>0.85772861000027745</v>
      </c>
      <c r="CZ99" s="10">
        <f t="shared" si="234"/>
        <v>-0.9569403357322076</v>
      </c>
      <c r="DA99" s="11">
        <f t="shared" si="235"/>
        <v>0.29028467725446666</v>
      </c>
      <c r="DB99" s="10">
        <f t="shared" si="236"/>
        <v>-4.9067674327408974E-2</v>
      </c>
      <c r="DC99" s="11">
        <f t="shared" si="237"/>
        <v>-0.99879545620517285</v>
      </c>
      <c r="DD99" s="10">
        <f t="shared" si="238"/>
        <v>0.98078528040323154</v>
      </c>
      <c r="DE99" s="11">
        <f t="shared" si="239"/>
        <v>0.19509032201612256</v>
      </c>
      <c r="DF99" s="10">
        <f t="shared" si="240"/>
        <v>-0.42755509343028908</v>
      </c>
      <c r="DG99" s="11">
        <f t="shared" si="241"/>
        <v>0.90398929312344001</v>
      </c>
      <c r="DH99" s="10">
        <f t="shared" si="242"/>
        <v>-0.77301045336272345</v>
      </c>
      <c r="DI99" s="11">
        <f t="shared" si="243"/>
        <v>-0.63439328416366192</v>
      </c>
      <c r="DJ99" s="10">
        <f t="shared" si="244"/>
        <v>0.80320753148064872</v>
      </c>
      <c r="DK99" s="11">
        <f t="shared" si="245"/>
        <v>-0.59569930449242814</v>
      </c>
      <c r="DL99" s="10">
        <f t="shared" si="246"/>
        <v>0.3826834323650713</v>
      </c>
      <c r="DM99" s="11">
        <f t="shared" si="247"/>
        <v>0.9238795325112944</v>
      </c>
      <c r="DN99" s="10">
        <f t="shared" si="248"/>
        <v>-0.9891765099647859</v>
      </c>
      <c r="DO99" s="11">
        <f t="shared" si="249"/>
        <v>0.14673047445532858</v>
      </c>
      <c r="DP99" s="10">
        <f t="shared" si="250"/>
        <v>9.8017140329550875E-2</v>
      </c>
      <c r="DQ99" s="11">
        <f t="shared" si="251"/>
        <v>-0.99518472667219782</v>
      </c>
      <c r="DR99" s="10">
        <f t="shared" si="252"/>
        <v>0.94154406518301947</v>
      </c>
      <c r="DS99" s="11">
        <f t="shared" si="253"/>
        <v>0.3368898533922236</v>
      </c>
      <c r="DT99" s="10">
        <f t="shared" si="254"/>
        <v>-0.55557023301961661</v>
      </c>
      <c r="DU99" s="11">
        <f t="shared" si="255"/>
        <v>0.83146961230253558</v>
      </c>
      <c r="DV99" s="10">
        <f t="shared" si="256"/>
        <v>-0.67155895484699546</v>
      </c>
      <c r="DW99" s="11">
        <f t="shared" si="257"/>
        <v>-0.74095112535497987</v>
      </c>
      <c r="DX99" s="10">
        <f t="shared" si="258"/>
        <v>0.88192126434837603</v>
      </c>
      <c r="DY99" s="11">
        <f t="shared" si="259"/>
        <v>-0.47139673682595845</v>
      </c>
      <c r="DZ99" s="10">
        <f t="shared" si="260"/>
        <v>0.24298017990326279</v>
      </c>
      <c r="EA99" s="11">
        <f t="shared" si="261"/>
        <v>0.97003125319454431</v>
      </c>
      <c r="EB99" s="10">
        <f t="shared" si="262"/>
        <v>-1</v>
      </c>
      <c r="EC99" s="11">
        <f t="shared" si="263"/>
        <v>-1.4701564618468943E-14</v>
      </c>
    </row>
    <row r="100" spans="1:133">
      <c r="A100">
        <v>92</v>
      </c>
      <c r="B100" s="6">
        <f>PSK!D98</f>
        <v>-1</v>
      </c>
      <c r="C100" s="2"/>
      <c r="D100" s="10">
        <f t="shared" si="134"/>
        <v>1</v>
      </c>
      <c r="E100" s="11">
        <f t="shared" si="135"/>
        <v>0</v>
      </c>
      <c r="F100" s="10">
        <f t="shared" si="136"/>
        <v>-0.19509032201612866</v>
      </c>
      <c r="G100" s="11">
        <f t="shared" si="137"/>
        <v>0.98078528040323032</v>
      </c>
      <c r="H100" s="10">
        <f t="shared" si="138"/>
        <v>-0.92387953251128641</v>
      </c>
      <c r="I100" s="11">
        <f t="shared" si="139"/>
        <v>-0.3826834323650905</v>
      </c>
      <c r="J100" s="10">
        <f t="shared" si="140"/>
        <v>0.55557023301960251</v>
      </c>
      <c r="K100" s="11">
        <f t="shared" si="141"/>
        <v>-0.83146961230254501</v>
      </c>
      <c r="L100" s="10">
        <f t="shared" si="142"/>
        <v>0.70710678118654635</v>
      </c>
      <c r="M100" s="11">
        <f t="shared" si="143"/>
        <v>0.70710678118654868</v>
      </c>
      <c r="N100" s="10">
        <f t="shared" si="144"/>
        <v>-0.8314696123025449</v>
      </c>
      <c r="O100" s="11">
        <f t="shared" si="145"/>
        <v>0.55557023301960273</v>
      </c>
      <c r="P100" s="10">
        <f t="shared" si="146"/>
        <v>-0.38268343236508923</v>
      </c>
      <c r="Q100" s="11">
        <f t="shared" si="147"/>
        <v>-0.92387953251128696</v>
      </c>
      <c r="R100" s="10">
        <f t="shared" si="148"/>
        <v>0.98078528040323087</v>
      </c>
      <c r="S100" s="11">
        <f t="shared" si="149"/>
        <v>-0.19509032201612642</v>
      </c>
      <c r="T100" s="10">
        <f t="shared" si="150"/>
        <v>-3.1852775625451635E-15</v>
      </c>
      <c r="U100" s="11">
        <f t="shared" si="151"/>
        <v>1</v>
      </c>
      <c r="V100" s="10">
        <f t="shared" si="152"/>
        <v>-0.98078528040322954</v>
      </c>
      <c r="W100" s="11">
        <f t="shared" si="153"/>
        <v>-0.19509032201613266</v>
      </c>
      <c r="X100" s="10">
        <f t="shared" si="154"/>
        <v>0.38268343236508851</v>
      </c>
      <c r="Y100" s="11">
        <f t="shared" si="155"/>
        <v>-0.92387953251128729</v>
      </c>
      <c r="Z100" s="10">
        <f t="shared" si="156"/>
        <v>0.83146961230254135</v>
      </c>
      <c r="AA100" s="11">
        <f t="shared" si="157"/>
        <v>0.55557023301960806</v>
      </c>
      <c r="AB100" s="10">
        <f t="shared" si="158"/>
        <v>-0.70710678118654835</v>
      </c>
      <c r="AC100" s="11">
        <f t="shared" si="159"/>
        <v>0.70710678118654668</v>
      </c>
      <c r="AD100" s="10">
        <f t="shared" si="160"/>
        <v>-0.55557023301960606</v>
      </c>
      <c r="AE100" s="11">
        <f t="shared" si="161"/>
        <v>-0.83146961230254268</v>
      </c>
      <c r="AF100" s="10">
        <f t="shared" si="162"/>
        <v>0.92387953251128818</v>
      </c>
      <c r="AG100" s="11">
        <f t="shared" si="163"/>
        <v>-0.38268343236508628</v>
      </c>
      <c r="AH100" s="10">
        <f t="shared" si="164"/>
        <v>0.19509032201611631</v>
      </c>
      <c r="AI100" s="11">
        <f t="shared" si="165"/>
        <v>0.98078528040323287</v>
      </c>
      <c r="AJ100" s="10">
        <f t="shared" si="166"/>
        <v>-1</v>
      </c>
      <c r="AK100" s="11">
        <f t="shared" si="167"/>
        <v>-6.370555125090327E-15</v>
      </c>
      <c r="AL100" s="10">
        <f t="shared" si="168"/>
        <v>0.1950903220161288</v>
      </c>
      <c r="AM100" s="11">
        <f t="shared" si="169"/>
        <v>-0.98078528040323032</v>
      </c>
      <c r="AN100" s="10">
        <f t="shared" si="170"/>
        <v>0.9238795325112833</v>
      </c>
      <c r="AO100" s="11">
        <f t="shared" si="171"/>
        <v>0.38268343236509805</v>
      </c>
      <c r="AP100" s="10">
        <f t="shared" si="172"/>
        <v>-0.55557023301960484</v>
      </c>
      <c r="AQ100" s="11">
        <f t="shared" si="173"/>
        <v>0.83146961230254346</v>
      </c>
      <c r="AR100" s="10">
        <f t="shared" si="174"/>
        <v>-0.70710678118654946</v>
      </c>
      <c r="AS100" s="11">
        <f t="shared" si="175"/>
        <v>-0.70710678118654557</v>
      </c>
      <c r="AT100" s="10">
        <f t="shared" si="176"/>
        <v>0.83146961230254846</v>
      </c>
      <c r="AU100" s="11">
        <f t="shared" si="177"/>
        <v>-0.55557023301959751</v>
      </c>
      <c r="AV100" s="10">
        <f t="shared" si="178"/>
        <v>0.38268343236507674</v>
      </c>
      <c r="AW100" s="11">
        <f t="shared" si="179"/>
        <v>0.92387953251129218</v>
      </c>
      <c r="AX100" s="10">
        <f t="shared" si="180"/>
        <v>-0.9807852804032321</v>
      </c>
      <c r="AY100" s="11">
        <f t="shared" si="181"/>
        <v>0.19509032201612014</v>
      </c>
      <c r="AZ100" s="10">
        <f t="shared" si="182"/>
        <v>2.4504053300344886E-15</v>
      </c>
      <c r="BA100" s="11">
        <f t="shared" si="183"/>
        <v>-1</v>
      </c>
      <c r="BB100" s="10">
        <f t="shared" si="184"/>
        <v>0.9807852804032311</v>
      </c>
      <c r="BC100" s="11">
        <f t="shared" si="185"/>
        <v>0.19509032201612497</v>
      </c>
      <c r="BD100" s="10">
        <f t="shared" si="186"/>
        <v>-0.38268343236508129</v>
      </c>
      <c r="BE100" s="11">
        <f t="shared" si="187"/>
        <v>0.92387953251129029</v>
      </c>
      <c r="BF100" s="10">
        <f t="shared" si="188"/>
        <v>-0.8314696123025378</v>
      </c>
      <c r="BG100" s="11">
        <f t="shared" si="189"/>
        <v>-0.55557023301961339</v>
      </c>
      <c r="BH100" s="10">
        <f t="shared" si="190"/>
        <v>0.7071067811865529</v>
      </c>
      <c r="BI100" s="11">
        <f t="shared" si="191"/>
        <v>-0.70710678118654213</v>
      </c>
      <c r="BJ100" s="10">
        <f t="shared" si="192"/>
        <v>0.55557023301961261</v>
      </c>
      <c r="BK100" s="11">
        <f t="shared" si="193"/>
        <v>0.83146961230253835</v>
      </c>
      <c r="BL100" s="10">
        <f t="shared" si="194"/>
        <v>-0.92387953251129606</v>
      </c>
      <c r="BM100" s="11">
        <f t="shared" si="195"/>
        <v>0.38268343236506724</v>
      </c>
      <c r="BN100" s="10">
        <f t="shared" si="196"/>
        <v>-0.195090322016124</v>
      </c>
      <c r="BO100" s="11">
        <f t="shared" si="197"/>
        <v>-0.98078528040323132</v>
      </c>
      <c r="BP100" s="10">
        <f t="shared" si="198"/>
        <v>1</v>
      </c>
      <c r="BQ100" s="11">
        <f t="shared" si="199"/>
        <v>1.2741110250180654E-14</v>
      </c>
      <c r="BR100" s="10">
        <f t="shared" si="200"/>
        <v>-0.19509032201612111</v>
      </c>
      <c r="BS100" s="11">
        <f t="shared" si="201"/>
        <v>0.98078528040323187</v>
      </c>
      <c r="BT100" s="10">
        <f t="shared" si="202"/>
        <v>-0.92387953251128629</v>
      </c>
      <c r="BU100" s="11">
        <f t="shared" si="203"/>
        <v>-0.38268343236509078</v>
      </c>
      <c r="BV100" s="10">
        <f t="shared" si="204"/>
        <v>0.55557023301961017</v>
      </c>
      <c r="BW100" s="11">
        <f t="shared" si="205"/>
        <v>-0.83146961230254002</v>
      </c>
      <c r="BX100" s="10">
        <f t="shared" si="206"/>
        <v>0.70710678118653492</v>
      </c>
      <c r="BY100" s="11">
        <f t="shared" si="207"/>
        <v>0.70710678118656012</v>
      </c>
      <c r="BZ100" s="10">
        <f t="shared" si="208"/>
        <v>-0.83146961230254401</v>
      </c>
      <c r="CA100" s="11">
        <f t="shared" si="209"/>
        <v>0.55557023301960395</v>
      </c>
      <c r="CB100" s="10">
        <f t="shared" si="210"/>
        <v>-0.38268343236508401</v>
      </c>
      <c r="CC100" s="11">
        <f t="shared" si="211"/>
        <v>-0.92387953251128918</v>
      </c>
      <c r="CD100" s="10">
        <f t="shared" si="212"/>
        <v>0.98078528040323332</v>
      </c>
      <c r="CE100" s="11">
        <f t="shared" si="213"/>
        <v>-0.1950903220161139</v>
      </c>
      <c r="CF100" s="10">
        <f t="shared" si="214"/>
        <v>5.3898942600771882E-15</v>
      </c>
      <c r="CG100" s="11">
        <f t="shared" si="215"/>
        <v>1</v>
      </c>
      <c r="CH100" s="10">
        <f t="shared" si="216"/>
        <v>-0.98078528040322432</v>
      </c>
      <c r="CI100" s="11">
        <f t="shared" si="217"/>
        <v>-0.19509032201615908</v>
      </c>
      <c r="CJ100" s="10">
        <f t="shared" si="218"/>
        <v>0.38268343236510027</v>
      </c>
      <c r="CK100" s="11">
        <f t="shared" si="219"/>
        <v>-0.92387953251128241</v>
      </c>
      <c r="CL100" s="10">
        <f t="shared" si="220"/>
        <v>0.83146961230253424</v>
      </c>
      <c r="CM100" s="11">
        <f t="shared" si="221"/>
        <v>0.55557023301961872</v>
      </c>
      <c r="CN100" s="10">
        <f t="shared" si="222"/>
        <v>-0.70710678118656745</v>
      </c>
      <c r="CO100" s="11">
        <f t="shared" si="223"/>
        <v>0.70710678118652759</v>
      </c>
      <c r="CP100" s="10">
        <f t="shared" si="224"/>
        <v>-0.55557023301959541</v>
      </c>
      <c r="CQ100" s="11">
        <f t="shared" si="225"/>
        <v>-0.83146961230254979</v>
      </c>
      <c r="CR100" s="10">
        <f t="shared" si="226"/>
        <v>0.92387953251129307</v>
      </c>
      <c r="CS100" s="11">
        <f t="shared" si="227"/>
        <v>-0.38268343236507452</v>
      </c>
      <c r="CT100" s="10">
        <f t="shared" si="228"/>
        <v>0.19509032201613169</v>
      </c>
      <c r="CU100" s="11">
        <f t="shared" si="229"/>
        <v>0.98078528040322976</v>
      </c>
      <c r="CV100" s="10">
        <f t="shared" si="230"/>
        <v>-1</v>
      </c>
      <c r="CW100" s="11">
        <f t="shared" si="231"/>
        <v>-4.9008106600689771E-15</v>
      </c>
      <c r="CX100" s="10">
        <f t="shared" si="232"/>
        <v>0.19509032201614129</v>
      </c>
      <c r="CY100" s="11">
        <f t="shared" si="233"/>
        <v>-0.98078528040322788</v>
      </c>
      <c r="CZ100" s="10">
        <f t="shared" si="234"/>
        <v>0.92387953251128929</v>
      </c>
      <c r="DA100" s="11">
        <f t="shared" si="235"/>
        <v>0.38268343236508356</v>
      </c>
      <c r="DB100" s="10">
        <f t="shared" si="236"/>
        <v>-0.55557023301960362</v>
      </c>
      <c r="DC100" s="11">
        <f t="shared" si="237"/>
        <v>0.83146961230254435</v>
      </c>
      <c r="DD100" s="10">
        <f t="shared" si="238"/>
        <v>-0.70710678118656056</v>
      </c>
      <c r="DE100" s="11">
        <f t="shared" si="239"/>
        <v>-0.70710678118653458</v>
      </c>
      <c r="DF100" s="10">
        <f t="shared" si="240"/>
        <v>0.83146961230255545</v>
      </c>
      <c r="DG100" s="11">
        <f t="shared" si="241"/>
        <v>-0.55557023301958686</v>
      </c>
      <c r="DH100" s="10">
        <f t="shared" si="242"/>
        <v>0.38268343236506497</v>
      </c>
      <c r="DI100" s="11">
        <f t="shared" si="243"/>
        <v>0.92387953251129706</v>
      </c>
      <c r="DJ100" s="10">
        <f t="shared" si="244"/>
        <v>-0.98078528040323176</v>
      </c>
      <c r="DK100" s="11">
        <f t="shared" si="245"/>
        <v>0.19509032201612159</v>
      </c>
      <c r="DL100" s="10">
        <f t="shared" si="246"/>
        <v>1.5191515580215142E-14</v>
      </c>
      <c r="DM100" s="11">
        <f t="shared" si="247"/>
        <v>-1</v>
      </c>
      <c r="DN100" s="10">
        <f t="shared" si="248"/>
        <v>0.98078528040322033</v>
      </c>
      <c r="DO100" s="11">
        <f t="shared" si="249"/>
        <v>0.19509032201617926</v>
      </c>
      <c r="DP100" s="10">
        <f t="shared" si="250"/>
        <v>-0.3826834323650668</v>
      </c>
      <c r="DQ100" s="11">
        <f t="shared" si="251"/>
        <v>0.92387953251129629</v>
      </c>
      <c r="DR100" s="10">
        <f t="shared" si="252"/>
        <v>-0.83146961230253857</v>
      </c>
      <c r="DS100" s="11">
        <f t="shared" si="253"/>
        <v>-0.55557023301961217</v>
      </c>
      <c r="DT100" s="10">
        <f t="shared" si="254"/>
        <v>0.70710678118658199</v>
      </c>
      <c r="DU100" s="11">
        <f t="shared" si="255"/>
        <v>-0.70710678118651304</v>
      </c>
      <c r="DV100" s="10">
        <f t="shared" si="256"/>
        <v>0.55557023301957831</v>
      </c>
      <c r="DW100" s="11">
        <f t="shared" si="257"/>
        <v>0.83146961230256122</v>
      </c>
      <c r="DX100" s="10">
        <f t="shared" si="258"/>
        <v>-0.92387953251129007</v>
      </c>
      <c r="DY100" s="11">
        <f t="shared" si="259"/>
        <v>0.38268343236508173</v>
      </c>
      <c r="DZ100" s="10">
        <f t="shared" si="260"/>
        <v>-0.19509032201613938</v>
      </c>
      <c r="EA100" s="11">
        <f t="shared" si="261"/>
        <v>-0.98078528040322821</v>
      </c>
      <c r="EB100" s="10">
        <f t="shared" si="262"/>
        <v>1</v>
      </c>
      <c r="EC100" s="11">
        <f t="shared" si="263"/>
        <v>2.5482220500361308E-14</v>
      </c>
    </row>
    <row r="101" spans="1:133">
      <c r="A101">
        <v>93</v>
      </c>
      <c r="B101" s="6">
        <f>PSK!D99</f>
        <v>-0.92387953251128851</v>
      </c>
      <c r="C101" s="2"/>
      <c r="D101" s="10">
        <f t="shared" si="134"/>
        <v>1</v>
      </c>
      <c r="E101" s="11">
        <f t="shared" si="135"/>
        <v>0</v>
      </c>
      <c r="F101" s="10">
        <f t="shared" si="136"/>
        <v>-0.1467304744553623</v>
      </c>
      <c r="G101" s="11">
        <f t="shared" si="137"/>
        <v>0.9891765099647809</v>
      </c>
      <c r="H101" s="10">
        <f t="shared" si="138"/>
        <v>-0.95694033573220849</v>
      </c>
      <c r="I101" s="11">
        <f t="shared" si="139"/>
        <v>-0.29028467725446344</v>
      </c>
      <c r="J101" s="10">
        <f t="shared" si="140"/>
        <v>0.42755509343028281</v>
      </c>
      <c r="K101" s="11">
        <f t="shared" si="141"/>
        <v>-0.90398929312344301</v>
      </c>
      <c r="L101" s="10">
        <f t="shared" si="142"/>
        <v>0.83146961230254401</v>
      </c>
      <c r="M101" s="11">
        <f t="shared" si="143"/>
        <v>0.55557023301960407</v>
      </c>
      <c r="N101" s="10">
        <f t="shared" si="144"/>
        <v>-0.67155895484701988</v>
      </c>
      <c r="O101" s="11">
        <f t="shared" si="145"/>
        <v>0.74095112535495777</v>
      </c>
      <c r="P101" s="10">
        <f t="shared" si="146"/>
        <v>-0.63439328416364427</v>
      </c>
      <c r="Q101" s="11">
        <f t="shared" si="147"/>
        <v>-0.77301045336273799</v>
      </c>
      <c r="R101" s="10">
        <f t="shared" si="148"/>
        <v>0.85772861000027278</v>
      </c>
      <c r="S101" s="11">
        <f t="shared" si="149"/>
        <v>-0.51410274419322066</v>
      </c>
      <c r="T101" s="10">
        <f t="shared" si="150"/>
        <v>0.38268343236508556</v>
      </c>
      <c r="U101" s="11">
        <f t="shared" si="151"/>
        <v>0.92387953251128851</v>
      </c>
      <c r="V101" s="10">
        <f t="shared" si="152"/>
        <v>-0.9700312531945442</v>
      </c>
      <c r="W101" s="11">
        <f t="shared" si="153"/>
        <v>0.24298017990326326</v>
      </c>
      <c r="X101" s="10">
        <f t="shared" si="154"/>
        <v>-9.8017140329556732E-2</v>
      </c>
      <c r="Y101" s="11">
        <f t="shared" si="155"/>
        <v>-0.99518472667219726</v>
      </c>
      <c r="Z101" s="10">
        <f t="shared" si="156"/>
        <v>0.99879545620517207</v>
      </c>
      <c r="AA101" s="11">
        <f t="shared" si="157"/>
        <v>4.9067674327425127E-2</v>
      </c>
      <c r="AB101" s="10">
        <f t="shared" si="158"/>
        <v>-0.19509032201613144</v>
      </c>
      <c r="AC101" s="11">
        <f t="shared" si="159"/>
        <v>0.98078528040322976</v>
      </c>
      <c r="AD101" s="10">
        <f t="shared" si="160"/>
        <v>-0.94154406518302103</v>
      </c>
      <c r="AE101" s="11">
        <f t="shared" si="161"/>
        <v>-0.33688985339221944</v>
      </c>
      <c r="AF101" s="10">
        <f t="shared" si="162"/>
        <v>0.47139673682599992</v>
      </c>
      <c r="AG101" s="11">
        <f t="shared" si="163"/>
        <v>-0.88192126434835383</v>
      </c>
      <c r="AH101" s="10">
        <f t="shared" si="164"/>
        <v>0.80320753148064139</v>
      </c>
      <c r="AI101" s="11">
        <f t="shared" si="165"/>
        <v>0.59569930449243802</v>
      </c>
      <c r="AJ101" s="10">
        <f t="shared" si="166"/>
        <v>-0.7071067811865539</v>
      </c>
      <c r="AK101" s="11">
        <f t="shared" si="167"/>
        <v>0.70710678118654113</v>
      </c>
      <c r="AL101" s="10">
        <f t="shared" si="168"/>
        <v>-0.59569930449243491</v>
      </c>
      <c r="AM101" s="11">
        <f t="shared" si="169"/>
        <v>-0.80320753148064372</v>
      </c>
      <c r="AN101" s="10">
        <f t="shared" si="170"/>
        <v>0.8819212643483556</v>
      </c>
      <c r="AO101" s="11">
        <f t="shared" si="171"/>
        <v>-0.47139673682599648</v>
      </c>
      <c r="AP101" s="10">
        <f t="shared" si="172"/>
        <v>0.33688985339221578</v>
      </c>
      <c r="AQ101" s="11">
        <f t="shared" si="173"/>
        <v>0.94154406518302236</v>
      </c>
      <c r="AR101" s="10">
        <f t="shared" si="174"/>
        <v>-0.98078528040323198</v>
      </c>
      <c r="AS101" s="11">
        <f t="shared" si="175"/>
        <v>0.19509032201612064</v>
      </c>
      <c r="AT101" s="10">
        <f t="shared" si="176"/>
        <v>-4.9067674327421214E-2</v>
      </c>
      <c r="AU101" s="11">
        <f t="shared" si="177"/>
        <v>-0.99879545620517218</v>
      </c>
      <c r="AV101" s="10">
        <f t="shared" si="178"/>
        <v>0.99518472667219549</v>
      </c>
      <c r="AW101" s="11">
        <f t="shared" si="179"/>
        <v>9.8017140329574773E-2</v>
      </c>
      <c r="AX101" s="10">
        <f t="shared" si="180"/>
        <v>-0.24298017990326706</v>
      </c>
      <c r="AY101" s="11">
        <f t="shared" si="181"/>
        <v>0.9700312531945432</v>
      </c>
      <c r="AZ101" s="10">
        <f t="shared" si="182"/>
        <v>-0.9238795325112843</v>
      </c>
      <c r="BA101" s="11">
        <f t="shared" si="183"/>
        <v>-0.38268343236509578</v>
      </c>
      <c r="BB101" s="10">
        <f t="shared" si="184"/>
        <v>0.51410274419321789</v>
      </c>
      <c r="BC101" s="11">
        <f t="shared" si="185"/>
        <v>-0.85772861000027434</v>
      </c>
      <c r="BD101" s="10">
        <f t="shared" si="186"/>
        <v>0.77301045336273777</v>
      </c>
      <c r="BE101" s="11">
        <f t="shared" si="187"/>
        <v>0.63439328416364449</v>
      </c>
      <c r="BF101" s="10">
        <f t="shared" si="188"/>
        <v>-0.74095112535496999</v>
      </c>
      <c r="BG101" s="11">
        <f t="shared" si="189"/>
        <v>0.67155895484700645</v>
      </c>
      <c r="BH101" s="10">
        <f t="shared" si="190"/>
        <v>-0.55557023301959785</v>
      </c>
      <c r="BI101" s="11">
        <f t="shared" si="191"/>
        <v>-0.83146961230254812</v>
      </c>
      <c r="BJ101" s="10">
        <f t="shared" si="192"/>
        <v>0.90398929312344689</v>
      </c>
      <c r="BK101" s="11">
        <f t="shared" si="193"/>
        <v>-0.42755509343027448</v>
      </c>
      <c r="BL101" s="10">
        <f t="shared" si="194"/>
        <v>0.29028467725445117</v>
      </c>
      <c r="BM101" s="11">
        <f t="shared" si="195"/>
        <v>0.95694033573221227</v>
      </c>
      <c r="BN101" s="10">
        <f t="shared" si="196"/>
        <v>-0.98917650996478312</v>
      </c>
      <c r="BO101" s="11">
        <f t="shared" si="197"/>
        <v>0.14673047445534701</v>
      </c>
      <c r="BP101" s="10">
        <f t="shared" si="198"/>
        <v>1.8131438191126836E-14</v>
      </c>
      <c r="BQ101" s="11">
        <f t="shared" si="199"/>
        <v>-1</v>
      </c>
      <c r="BR101" s="10">
        <f t="shared" si="200"/>
        <v>0.98917650996478201</v>
      </c>
      <c r="BS101" s="11">
        <f t="shared" si="201"/>
        <v>0.14673047445535478</v>
      </c>
      <c r="BT101" s="10">
        <f t="shared" si="202"/>
        <v>-0.29028467725445872</v>
      </c>
      <c r="BU101" s="11">
        <f t="shared" si="203"/>
        <v>0.95694033573220993</v>
      </c>
      <c r="BV101" s="10">
        <f t="shared" si="204"/>
        <v>-0.90398929312344356</v>
      </c>
      <c r="BW101" s="11">
        <f t="shared" si="205"/>
        <v>-0.42755509343028153</v>
      </c>
      <c r="BX101" s="10">
        <f t="shared" si="206"/>
        <v>0.5555702330196044</v>
      </c>
      <c r="BY101" s="11">
        <f t="shared" si="207"/>
        <v>-0.83146961230254379</v>
      </c>
      <c r="BZ101" s="10">
        <f t="shared" si="208"/>
        <v>0.74095112535495511</v>
      </c>
      <c r="CA101" s="11">
        <f t="shared" si="209"/>
        <v>0.67155895484702277</v>
      </c>
      <c r="CB101" s="10">
        <f t="shared" si="210"/>
        <v>-0.77301045336274277</v>
      </c>
      <c r="CC101" s="11">
        <f t="shared" si="211"/>
        <v>0.63439328416363849</v>
      </c>
      <c r="CD101" s="10">
        <f t="shared" si="212"/>
        <v>-0.51410274419321111</v>
      </c>
      <c r="CE101" s="11">
        <f t="shared" si="213"/>
        <v>-0.85772861000027845</v>
      </c>
      <c r="CF101" s="10">
        <f t="shared" si="214"/>
        <v>0.92387953251129273</v>
      </c>
      <c r="CG101" s="11">
        <f t="shared" si="215"/>
        <v>-0.3826834323650754</v>
      </c>
      <c r="CH101" s="10">
        <f t="shared" si="216"/>
        <v>0.24298017990324566</v>
      </c>
      <c r="CI101" s="11">
        <f t="shared" si="217"/>
        <v>0.97003125319454853</v>
      </c>
      <c r="CJ101" s="10">
        <f t="shared" si="218"/>
        <v>-0.99518472667219626</v>
      </c>
      <c r="CK101" s="11">
        <f t="shared" si="219"/>
        <v>9.8017140329566974E-2</v>
      </c>
      <c r="CL101" s="10">
        <f t="shared" si="220"/>
        <v>4.9067674327443238E-2</v>
      </c>
      <c r="CM101" s="11">
        <f t="shared" si="221"/>
        <v>-0.99879545620517118</v>
      </c>
      <c r="CN101" s="10">
        <f t="shared" si="222"/>
        <v>0.98078528040322488</v>
      </c>
      <c r="CO101" s="11">
        <f t="shared" si="223"/>
        <v>0.1950903220161562</v>
      </c>
      <c r="CP101" s="10">
        <f t="shared" si="224"/>
        <v>-0.33688985339222316</v>
      </c>
      <c r="CQ101" s="11">
        <f t="shared" si="225"/>
        <v>0.9415440651830197</v>
      </c>
      <c r="CR101" s="10">
        <f t="shared" si="226"/>
        <v>-0.88192126434835194</v>
      </c>
      <c r="CS101" s="11">
        <f t="shared" si="227"/>
        <v>-0.47139673682600342</v>
      </c>
      <c r="CT101" s="10">
        <f t="shared" si="228"/>
        <v>0.59569930449241837</v>
      </c>
      <c r="CU101" s="11">
        <f t="shared" si="229"/>
        <v>-0.80320753148065605</v>
      </c>
      <c r="CV101" s="10">
        <f t="shared" si="230"/>
        <v>0.70710678118653836</v>
      </c>
      <c r="CW101" s="11">
        <f t="shared" si="231"/>
        <v>0.70710678118655668</v>
      </c>
      <c r="CX101" s="10">
        <f t="shared" si="232"/>
        <v>-0.8032075314806546</v>
      </c>
      <c r="CY101" s="11">
        <f t="shared" si="233"/>
        <v>0.59569930449242037</v>
      </c>
      <c r="CZ101" s="10">
        <f t="shared" si="234"/>
        <v>-0.47139673682600558</v>
      </c>
      <c r="DA101" s="11">
        <f t="shared" si="235"/>
        <v>-0.88192126434835083</v>
      </c>
      <c r="DB101" s="10">
        <f t="shared" si="236"/>
        <v>0.94154406518302847</v>
      </c>
      <c r="DC101" s="11">
        <f t="shared" si="237"/>
        <v>-0.33688985339219868</v>
      </c>
      <c r="DD101" s="10">
        <f t="shared" si="238"/>
        <v>0.19509032201613072</v>
      </c>
      <c r="DE101" s="11">
        <f t="shared" si="239"/>
        <v>0.98078528040322999</v>
      </c>
      <c r="DF101" s="10">
        <f t="shared" si="240"/>
        <v>-0.99879545620517241</v>
      </c>
      <c r="DG101" s="11">
        <f t="shared" si="241"/>
        <v>4.9067674327417293E-2</v>
      </c>
      <c r="DH101" s="10">
        <f t="shared" si="242"/>
        <v>9.8017140329592814E-2</v>
      </c>
      <c r="DI101" s="11">
        <f t="shared" si="243"/>
        <v>-0.99518472667219371</v>
      </c>
      <c r="DJ101" s="10">
        <f t="shared" si="244"/>
        <v>0.9700312531945422</v>
      </c>
      <c r="DK101" s="11">
        <f t="shared" si="245"/>
        <v>0.24298017990327087</v>
      </c>
      <c r="DL101" s="10">
        <f t="shared" si="246"/>
        <v>-0.38268343236509939</v>
      </c>
      <c r="DM101" s="11">
        <f t="shared" si="247"/>
        <v>0.92387953251128274</v>
      </c>
      <c r="DN101" s="10">
        <f t="shared" si="248"/>
        <v>-0.85772861000026501</v>
      </c>
      <c r="DO101" s="11">
        <f t="shared" si="249"/>
        <v>-0.51410274419323343</v>
      </c>
      <c r="DP101" s="10">
        <f t="shared" si="250"/>
        <v>0.63439328416365859</v>
      </c>
      <c r="DQ101" s="11">
        <f t="shared" si="251"/>
        <v>-0.77301045336272622</v>
      </c>
      <c r="DR101" s="10">
        <f t="shared" si="252"/>
        <v>0.67155895484700345</v>
      </c>
      <c r="DS101" s="11">
        <f t="shared" si="253"/>
        <v>0.74095112535497254</v>
      </c>
      <c r="DT101" s="10">
        <f t="shared" si="254"/>
        <v>-0.83146961230255823</v>
      </c>
      <c r="DU101" s="11">
        <f t="shared" si="255"/>
        <v>0.55557023301958286</v>
      </c>
      <c r="DV101" s="10">
        <f t="shared" si="256"/>
        <v>-0.42755509343025805</v>
      </c>
      <c r="DW101" s="11">
        <f t="shared" si="257"/>
        <v>-0.90398929312345466</v>
      </c>
      <c r="DX101" s="10">
        <f t="shared" si="258"/>
        <v>0.95694033573221748</v>
      </c>
      <c r="DY101" s="11">
        <f t="shared" si="259"/>
        <v>-0.29028467725443385</v>
      </c>
      <c r="DZ101" s="10">
        <f t="shared" si="260"/>
        <v>0.14673047445538531</v>
      </c>
      <c r="EA101" s="11">
        <f t="shared" si="261"/>
        <v>0.98917650996477746</v>
      </c>
      <c r="EB101" s="10">
        <f t="shared" si="262"/>
        <v>-1</v>
      </c>
      <c r="EC101" s="11">
        <f t="shared" si="263"/>
        <v>-3.6262876382253673E-14</v>
      </c>
    </row>
    <row r="102" spans="1:133">
      <c r="A102">
        <v>94</v>
      </c>
      <c r="B102" s="6">
        <f>PSK!D100</f>
        <v>-0.70710678118654668</v>
      </c>
      <c r="C102" s="2"/>
      <c r="D102" s="10">
        <f t="shared" si="134"/>
        <v>1</v>
      </c>
      <c r="E102" s="11">
        <f t="shared" si="135"/>
        <v>0</v>
      </c>
      <c r="F102" s="10">
        <f t="shared" si="136"/>
        <v>-9.8017140329560451E-2</v>
      </c>
      <c r="G102" s="11">
        <f t="shared" si="137"/>
        <v>0.99518472667219693</v>
      </c>
      <c r="H102" s="10">
        <f t="shared" si="138"/>
        <v>-0.98078528040323054</v>
      </c>
      <c r="I102" s="11">
        <f t="shared" si="139"/>
        <v>-0.19509032201612797</v>
      </c>
      <c r="J102" s="10">
        <f t="shared" si="140"/>
        <v>0.29028467725446361</v>
      </c>
      <c r="K102" s="11">
        <f t="shared" si="141"/>
        <v>-0.95694033573220849</v>
      </c>
      <c r="L102" s="10">
        <f t="shared" si="142"/>
        <v>0.92387953251128696</v>
      </c>
      <c r="M102" s="11">
        <f t="shared" si="143"/>
        <v>0.38268343236508923</v>
      </c>
      <c r="N102" s="10">
        <f t="shared" si="144"/>
        <v>-0.47139673682599853</v>
      </c>
      <c r="O102" s="11">
        <f t="shared" si="145"/>
        <v>0.88192126434835461</v>
      </c>
      <c r="P102" s="10">
        <f t="shared" si="146"/>
        <v>-0.83146961230254379</v>
      </c>
      <c r="Q102" s="11">
        <f t="shared" si="147"/>
        <v>-0.5555702330196044</v>
      </c>
      <c r="R102" s="10">
        <f t="shared" si="148"/>
        <v>0.63439328416364604</v>
      </c>
      <c r="S102" s="11">
        <f t="shared" si="149"/>
        <v>-0.77301045336273655</v>
      </c>
      <c r="T102" s="10">
        <f t="shared" si="150"/>
        <v>0.70710678118654835</v>
      </c>
      <c r="U102" s="11">
        <f t="shared" si="151"/>
        <v>0.70710678118654668</v>
      </c>
      <c r="V102" s="10">
        <f t="shared" si="152"/>
        <v>-0.77301045336273944</v>
      </c>
      <c r="W102" s="11">
        <f t="shared" si="153"/>
        <v>0.63439328416364249</v>
      </c>
      <c r="X102" s="10">
        <f t="shared" si="154"/>
        <v>-0.55557023301960051</v>
      </c>
      <c r="Y102" s="11">
        <f t="shared" si="155"/>
        <v>-0.83146961230254635</v>
      </c>
      <c r="Z102" s="10">
        <f t="shared" si="156"/>
        <v>0.88192126434835838</v>
      </c>
      <c r="AA102" s="11">
        <f t="shared" si="157"/>
        <v>-0.47139673682599131</v>
      </c>
      <c r="AB102" s="10">
        <f t="shared" si="158"/>
        <v>0.3826834323650849</v>
      </c>
      <c r="AC102" s="11">
        <f t="shared" si="159"/>
        <v>0.92387953251128874</v>
      </c>
      <c r="AD102" s="10">
        <f t="shared" si="160"/>
        <v>-0.95694033573220783</v>
      </c>
      <c r="AE102" s="11">
        <f t="shared" si="161"/>
        <v>0.29028467725446599</v>
      </c>
      <c r="AF102" s="10">
        <f t="shared" si="162"/>
        <v>-0.19509032201612689</v>
      </c>
      <c r="AG102" s="11">
        <f t="shared" si="163"/>
        <v>-0.98078528040323076</v>
      </c>
      <c r="AH102" s="10">
        <f t="shared" si="164"/>
        <v>0.99518472667219826</v>
      </c>
      <c r="AI102" s="11">
        <f t="shared" si="165"/>
        <v>-9.8017140329546976E-2</v>
      </c>
      <c r="AJ102" s="10">
        <f t="shared" si="166"/>
        <v>2.4499716491654944E-15</v>
      </c>
      <c r="AK102" s="11">
        <f t="shared" si="167"/>
        <v>1</v>
      </c>
      <c r="AL102" s="10">
        <f t="shared" si="168"/>
        <v>-0.99518472667219726</v>
      </c>
      <c r="AM102" s="11">
        <f t="shared" si="169"/>
        <v>-9.8017140329556246E-2</v>
      </c>
      <c r="AN102" s="10">
        <f t="shared" si="170"/>
        <v>0.19509032201613602</v>
      </c>
      <c r="AO102" s="11">
        <f t="shared" si="171"/>
        <v>-0.98078528040322888</v>
      </c>
      <c r="AP102" s="10">
        <f t="shared" si="172"/>
        <v>0.95694033573220716</v>
      </c>
      <c r="AQ102" s="11">
        <f t="shared" si="173"/>
        <v>0.2902846772544681</v>
      </c>
      <c r="AR102" s="10">
        <f t="shared" si="174"/>
        <v>-0.3826834323650935</v>
      </c>
      <c r="AS102" s="11">
        <f t="shared" si="175"/>
        <v>0.92387953251128518</v>
      </c>
      <c r="AT102" s="10">
        <f t="shared" si="176"/>
        <v>-0.88192126434835405</v>
      </c>
      <c r="AU102" s="11">
        <f t="shared" si="177"/>
        <v>-0.47139673682599953</v>
      </c>
      <c r="AV102" s="10">
        <f t="shared" si="178"/>
        <v>0.55557023301961417</v>
      </c>
      <c r="AW102" s="11">
        <f t="shared" si="179"/>
        <v>-0.83146961230253724</v>
      </c>
      <c r="AX102" s="10">
        <f t="shared" si="180"/>
        <v>0.773010453362729</v>
      </c>
      <c r="AY102" s="11">
        <f t="shared" si="181"/>
        <v>0.63439328416365515</v>
      </c>
      <c r="AZ102" s="10">
        <f t="shared" si="182"/>
        <v>-0.70710678118655501</v>
      </c>
      <c r="BA102" s="11">
        <f t="shared" si="183"/>
        <v>0.70710678118654002</v>
      </c>
      <c r="BB102" s="10">
        <f t="shared" si="184"/>
        <v>-0.63439328416364982</v>
      </c>
      <c r="BC102" s="11">
        <f t="shared" si="185"/>
        <v>-0.77301045336273344</v>
      </c>
      <c r="BD102" s="10">
        <f t="shared" si="186"/>
        <v>0.83146961230254102</v>
      </c>
      <c r="BE102" s="11">
        <f t="shared" si="187"/>
        <v>-0.55557023301960851</v>
      </c>
      <c r="BF102" s="10">
        <f t="shared" si="188"/>
        <v>0.47139673682599348</v>
      </c>
      <c r="BG102" s="11">
        <f t="shared" si="189"/>
        <v>0.88192126434835727</v>
      </c>
      <c r="BH102" s="10">
        <f t="shared" si="190"/>
        <v>-0.92387953251128785</v>
      </c>
      <c r="BI102" s="11">
        <f t="shared" si="191"/>
        <v>0.38268343236508717</v>
      </c>
      <c r="BJ102" s="10">
        <f t="shared" si="192"/>
        <v>-0.2902846772544615</v>
      </c>
      <c r="BK102" s="11">
        <f t="shared" si="193"/>
        <v>-0.95694033573220916</v>
      </c>
      <c r="BL102" s="10">
        <f t="shared" si="194"/>
        <v>0.98078528040323576</v>
      </c>
      <c r="BM102" s="11">
        <f t="shared" si="195"/>
        <v>-0.19509032201610141</v>
      </c>
      <c r="BN102" s="10">
        <f t="shared" si="196"/>
        <v>9.801714032956356E-2</v>
      </c>
      <c r="BO102" s="11">
        <f t="shared" si="197"/>
        <v>0.9951847266721966</v>
      </c>
      <c r="BP102" s="10">
        <f t="shared" si="198"/>
        <v>-1</v>
      </c>
      <c r="BQ102" s="11">
        <f t="shared" si="199"/>
        <v>4.8999432983309887E-15</v>
      </c>
      <c r="BR102" s="10">
        <f t="shared" si="200"/>
        <v>9.8017140329553804E-2</v>
      </c>
      <c r="BS102" s="11">
        <f t="shared" si="201"/>
        <v>-0.99518472667219759</v>
      </c>
      <c r="BT102" s="10">
        <f t="shared" si="202"/>
        <v>0.98078528040323221</v>
      </c>
      <c r="BU102" s="11">
        <f t="shared" si="203"/>
        <v>0.19509032201611967</v>
      </c>
      <c r="BV102" s="10">
        <f t="shared" si="204"/>
        <v>-0.29028467725447932</v>
      </c>
      <c r="BW102" s="11">
        <f t="shared" si="205"/>
        <v>0.95694033573220372</v>
      </c>
      <c r="BX102" s="10">
        <f t="shared" si="206"/>
        <v>-0.92387953251128074</v>
      </c>
      <c r="BY102" s="11">
        <f t="shared" si="207"/>
        <v>-0.38268343236510438</v>
      </c>
      <c r="BZ102" s="10">
        <f t="shared" si="208"/>
        <v>0.47139673682600991</v>
      </c>
      <c r="CA102" s="11">
        <f t="shared" si="209"/>
        <v>-0.8819212643483485</v>
      </c>
      <c r="CB102" s="10">
        <f t="shared" si="210"/>
        <v>0.83146961230253857</v>
      </c>
      <c r="CC102" s="11">
        <f t="shared" si="211"/>
        <v>0.55557023301961217</v>
      </c>
      <c r="CD102" s="10">
        <f t="shared" si="212"/>
        <v>-0.63439328416365326</v>
      </c>
      <c r="CE102" s="11">
        <f t="shared" si="213"/>
        <v>0.77301045336273055</v>
      </c>
      <c r="CF102" s="10">
        <f t="shared" si="214"/>
        <v>-0.7071067811865418</v>
      </c>
      <c r="CG102" s="11">
        <f t="shared" si="215"/>
        <v>-0.70710678118655323</v>
      </c>
      <c r="CH102" s="10">
        <f t="shared" si="216"/>
        <v>0.77301045336275886</v>
      </c>
      <c r="CI102" s="11">
        <f t="shared" si="217"/>
        <v>-0.63439328416361873</v>
      </c>
      <c r="CJ102" s="10">
        <f t="shared" si="218"/>
        <v>0.55557023301959874</v>
      </c>
      <c r="CK102" s="11">
        <f t="shared" si="219"/>
        <v>0.83146961230254757</v>
      </c>
      <c r="CL102" s="10">
        <f t="shared" si="220"/>
        <v>-0.88192126434835616</v>
      </c>
      <c r="CM102" s="11">
        <f t="shared" si="221"/>
        <v>0.47139673682599564</v>
      </c>
      <c r="CN102" s="10">
        <f t="shared" si="222"/>
        <v>-0.38268343236506319</v>
      </c>
      <c r="CO102" s="11">
        <f t="shared" si="223"/>
        <v>-0.92387953251129773</v>
      </c>
      <c r="CP102" s="10">
        <f t="shared" si="224"/>
        <v>0.95694033573220838</v>
      </c>
      <c r="CQ102" s="11">
        <f t="shared" si="225"/>
        <v>-0.29028467725446389</v>
      </c>
      <c r="CR102" s="10">
        <f t="shared" si="226"/>
        <v>0.19509032201610382</v>
      </c>
      <c r="CS102" s="11">
        <f t="shared" si="227"/>
        <v>0.98078528040323532</v>
      </c>
      <c r="CT102" s="10">
        <f t="shared" si="228"/>
        <v>-0.99518472667219637</v>
      </c>
      <c r="CU102" s="11">
        <f t="shared" si="229"/>
        <v>9.8017140329566002E-2</v>
      </c>
      <c r="CV102" s="10">
        <f t="shared" si="230"/>
        <v>2.1071794482907524E-14</v>
      </c>
      <c r="CW102" s="11">
        <f t="shared" si="231"/>
        <v>-1</v>
      </c>
      <c r="CX102" s="10">
        <f t="shared" si="232"/>
        <v>0.99518472667219504</v>
      </c>
      <c r="CY102" s="11">
        <f t="shared" si="233"/>
        <v>9.8017140329579658E-2</v>
      </c>
      <c r="CZ102" s="10">
        <f t="shared" si="234"/>
        <v>-0.19509032201611728</v>
      </c>
      <c r="DA102" s="11">
        <f t="shared" si="235"/>
        <v>0.98078528040323265</v>
      </c>
      <c r="DB102" s="10">
        <f t="shared" si="236"/>
        <v>-0.95694033573220438</v>
      </c>
      <c r="DC102" s="11">
        <f t="shared" si="237"/>
        <v>-0.29028467725447699</v>
      </c>
      <c r="DD102" s="10">
        <f t="shared" si="238"/>
        <v>0.38268343236507585</v>
      </c>
      <c r="DE102" s="11">
        <f t="shared" si="239"/>
        <v>-0.92387953251129251</v>
      </c>
      <c r="DF102" s="10">
        <f t="shared" si="240"/>
        <v>0.88192126434834961</v>
      </c>
      <c r="DG102" s="11">
        <f t="shared" si="241"/>
        <v>0.47139673682600775</v>
      </c>
      <c r="DH102" s="10">
        <f t="shared" si="242"/>
        <v>-0.55557023301961017</v>
      </c>
      <c r="DI102" s="11">
        <f t="shared" si="243"/>
        <v>0.83146961230253991</v>
      </c>
      <c r="DJ102" s="10">
        <f t="shared" si="244"/>
        <v>-0.77301045336273211</v>
      </c>
      <c r="DK102" s="11">
        <f t="shared" si="245"/>
        <v>-0.63439328416365137</v>
      </c>
      <c r="DL102" s="10">
        <f t="shared" si="246"/>
        <v>0.70710678118655146</v>
      </c>
      <c r="DM102" s="11">
        <f t="shared" si="247"/>
        <v>-0.70710678118654358</v>
      </c>
      <c r="DN102" s="10">
        <f t="shared" si="248"/>
        <v>0.63439328416362062</v>
      </c>
      <c r="DO102" s="11">
        <f t="shared" si="249"/>
        <v>0.77301045336275731</v>
      </c>
      <c r="DP102" s="10">
        <f t="shared" si="250"/>
        <v>-0.83146961230254623</v>
      </c>
      <c r="DQ102" s="11">
        <f t="shared" si="251"/>
        <v>0.55557023301960073</v>
      </c>
      <c r="DR102" s="10">
        <f t="shared" si="252"/>
        <v>-0.47139673682597272</v>
      </c>
      <c r="DS102" s="11">
        <f t="shared" si="253"/>
        <v>-0.88192126434836837</v>
      </c>
      <c r="DT102" s="10">
        <f t="shared" si="254"/>
        <v>0.92387953251130772</v>
      </c>
      <c r="DU102" s="11">
        <f t="shared" si="255"/>
        <v>-0.38268343236503916</v>
      </c>
      <c r="DV102" s="10">
        <f t="shared" si="256"/>
        <v>0.29028467725443902</v>
      </c>
      <c r="DW102" s="11">
        <f t="shared" si="257"/>
        <v>0.95694033573221593</v>
      </c>
      <c r="DX102" s="10">
        <f t="shared" si="258"/>
        <v>-0.98078528040322932</v>
      </c>
      <c r="DY102" s="11">
        <f t="shared" si="259"/>
        <v>0.1950903220161341</v>
      </c>
      <c r="DZ102" s="10">
        <f t="shared" si="260"/>
        <v>-9.8017140329540148E-2</v>
      </c>
      <c r="EA102" s="11">
        <f t="shared" si="261"/>
        <v>-0.99518472667219893</v>
      </c>
      <c r="EB102" s="10">
        <f t="shared" si="262"/>
        <v>1</v>
      </c>
      <c r="EC102" s="11">
        <f t="shared" si="263"/>
        <v>-9.7998865966619775E-15</v>
      </c>
    </row>
    <row r="103" spans="1:133">
      <c r="A103">
        <v>95</v>
      </c>
      <c r="B103" s="6">
        <f>PSK!D101</f>
        <v>-0.38268343236508989</v>
      </c>
      <c r="C103" s="2"/>
      <c r="D103" s="10">
        <f t="shared" si="134"/>
        <v>1</v>
      </c>
      <c r="E103" s="11">
        <f t="shared" si="135"/>
        <v>0</v>
      </c>
      <c r="F103" s="10">
        <f t="shared" si="136"/>
        <v>-4.9067674327418029E-2</v>
      </c>
      <c r="G103" s="11">
        <f t="shared" si="137"/>
        <v>0.99879545620517241</v>
      </c>
      <c r="H103" s="10">
        <f t="shared" si="138"/>
        <v>-0.99518472667219693</v>
      </c>
      <c r="I103" s="11">
        <f t="shared" si="139"/>
        <v>-9.8017140329560631E-2</v>
      </c>
      <c r="J103" s="10">
        <f t="shared" si="140"/>
        <v>0.1467304744553618</v>
      </c>
      <c r="K103" s="11">
        <f t="shared" si="141"/>
        <v>-0.98917650996478101</v>
      </c>
      <c r="L103" s="10">
        <f t="shared" si="142"/>
        <v>0.98078528040323043</v>
      </c>
      <c r="M103" s="11">
        <f t="shared" si="143"/>
        <v>0.19509032201612833</v>
      </c>
      <c r="N103" s="10">
        <f t="shared" si="144"/>
        <v>-0.24298017990326395</v>
      </c>
      <c r="O103" s="11">
        <f t="shared" si="145"/>
        <v>0.97003125319454397</v>
      </c>
      <c r="P103" s="10">
        <f t="shared" si="146"/>
        <v>-0.95694033573220882</v>
      </c>
      <c r="Q103" s="11">
        <f t="shared" si="147"/>
        <v>-0.29028467725446244</v>
      </c>
      <c r="R103" s="10">
        <f t="shared" si="148"/>
        <v>0.33688985339222016</v>
      </c>
      <c r="S103" s="11">
        <f t="shared" si="149"/>
        <v>-0.9415440651830207</v>
      </c>
      <c r="T103" s="10">
        <f t="shared" si="150"/>
        <v>0.92387953251128674</v>
      </c>
      <c r="U103" s="11">
        <f t="shared" si="151"/>
        <v>0.38268343236508989</v>
      </c>
      <c r="V103" s="10">
        <f t="shared" si="152"/>
        <v>-0.4275550934302822</v>
      </c>
      <c r="W103" s="11">
        <f t="shared" si="153"/>
        <v>0.90398929312344323</v>
      </c>
      <c r="X103" s="10">
        <f t="shared" si="154"/>
        <v>-0.88192126434835494</v>
      </c>
      <c r="Y103" s="11">
        <f t="shared" si="155"/>
        <v>-0.47139673682599781</v>
      </c>
      <c r="Z103" s="10">
        <f t="shared" si="156"/>
        <v>0.51410274419322799</v>
      </c>
      <c r="AA103" s="11">
        <f t="shared" si="157"/>
        <v>-0.85772861000026834</v>
      </c>
      <c r="AB103" s="10">
        <f t="shared" si="158"/>
        <v>0.83146961230254512</v>
      </c>
      <c r="AC103" s="11">
        <f t="shared" si="159"/>
        <v>0.5555702330196024</v>
      </c>
      <c r="AD103" s="10">
        <f t="shared" si="160"/>
        <v>-0.59569930449243347</v>
      </c>
      <c r="AE103" s="11">
        <f t="shared" si="161"/>
        <v>0.80320753148064483</v>
      </c>
      <c r="AF103" s="10">
        <f t="shared" si="162"/>
        <v>-0.77301045336273677</v>
      </c>
      <c r="AG103" s="11">
        <f t="shared" si="163"/>
        <v>-0.63439328416364571</v>
      </c>
      <c r="AH103" s="10">
        <f t="shared" si="164"/>
        <v>0.67155895484702388</v>
      </c>
      <c r="AI103" s="11">
        <f t="shared" si="165"/>
        <v>-0.74095112535495411</v>
      </c>
      <c r="AJ103" s="10">
        <f t="shared" si="166"/>
        <v>0.70710678118654735</v>
      </c>
      <c r="AK103" s="11">
        <f t="shared" si="167"/>
        <v>0.70710678118654768</v>
      </c>
      <c r="AL103" s="10">
        <f t="shared" si="168"/>
        <v>-0.74095112535495444</v>
      </c>
      <c r="AM103" s="11">
        <f t="shared" si="169"/>
        <v>0.67155895484702344</v>
      </c>
      <c r="AN103" s="10">
        <f t="shared" si="170"/>
        <v>-0.63439328416364527</v>
      </c>
      <c r="AO103" s="11">
        <f t="shared" si="171"/>
        <v>-0.7730104533627371</v>
      </c>
      <c r="AP103" s="10">
        <f t="shared" si="172"/>
        <v>0.80320753148064927</v>
      </c>
      <c r="AQ103" s="11">
        <f t="shared" si="173"/>
        <v>-0.59569930449242736</v>
      </c>
      <c r="AR103" s="10">
        <f t="shared" si="174"/>
        <v>0.55557023301960196</v>
      </c>
      <c r="AS103" s="11">
        <f t="shared" si="175"/>
        <v>0.83146961230254546</v>
      </c>
      <c r="AT103" s="10">
        <f t="shared" si="176"/>
        <v>-0.85772861000026857</v>
      </c>
      <c r="AU103" s="11">
        <f t="shared" si="177"/>
        <v>0.51410274419322755</v>
      </c>
      <c r="AV103" s="10">
        <f t="shared" si="178"/>
        <v>-0.47139673682598482</v>
      </c>
      <c r="AW103" s="11">
        <f t="shared" si="179"/>
        <v>-0.88192126434836193</v>
      </c>
      <c r="AX103" s="10">
        <f t="shared" si="180"/>
        <v>0.90398929312344656</v>
      </c>
      <c r="AY103" s="11">
        <f t="shared" si="181"/>
        <v>-0.42755509343027537</v>
      </c>
      <c r="AZ103" s="10">
        <f t="shared" si="182"/>
        <v>0.38268343236508945</v>
      </c>
      <c r="BA103" s="11">
        <f t="shared" si="183"/>
        <v>0.92387953251128685</v>
      </c>
      <c r="BB103" s="10">
        <f t="shared" si="184"/>
        <v>-0.94154406518301847</v>
      </c>
      <c r="BC103" s="11">
        <f t="shared" si="185"/>
        <v>0.33688985339222638</v>
      </c>
      <c r="BD103" s="10">
        <f t="shared" si="186"/>
        <v>-0.290284677254462</v>
      </c>
      <c r="BE103" s="11">
        <f t="shared" si="187"/>
        <v>-0.95694033573220894</v>
      </c>
      <c r="BF103" s="10">
        <f t="shared" si="188"/>
        <v>0.97003125319454586</v>
      </c>
      <c r="BG103" s="11">
        <f t="shared" si="189"/>
        <v>-0.2429801799032566</v>
      </c>
      <c r="BH103" s="10">
        <f t="shared" si="190"/>
        <v>0.19509032201612786</v>
      </c>
      <c r="BI103" s="11">
        <f t="shared" si="191"/>
        <v>0.98078528040323054</v>
      </c>
      <c r="BJ103" s="10">
        <f t="shared" si="192"/>
        <v>-0.98917650996478002</v>
      </c>
      <c r="BK103" s="11">
        <f t="shared" si="193"/>
        <v>0.14673047445536835</v>
      </c>
      <c r="BL103" s="10">
        <f t="shared" si="194"/>
        <v>-9.8017140329546004E-2</v>
      </c>
      <c r="BM103" s="11">
        <f t="shared" si="195"/>
        <v>-0.99518472667219837</v>
      </c>
      <c r="BN103" s="10">
        <f t="shared" si="196"/>
        <v>0.99879545620517274</v>
      </c>
      <c r="BO103" s="11">
        <f t="shared" si="197"/>
        <v>-4.9067674327410445E-2</v>
      </c>
      <c r="BP103" s="10">
        <f t="shared" si="198"/>
        <v>-4.9038464261519366E-16</v>
      </c>
      <c r="BQ103" s="11">
        <f t="shared" si="199"/>
        <v>1</v>
      </c>
      <c r="BR103" s="10">
        <f t="shared" si="200"/>
        <v>-0.99879545620517274</v>
      </c>
      <c r="BS103" s="11">
        <f t="shared" si="201"/>
        <v>-4.9067674327411423E-2</v>
      </c>
      <c r="BT103" s="10">
        <f t="shared" si="202"/>
        <v>9.8017140329546976E-2</v>
      </c>
      <c r="BU103" s="11">
        <f t="shared" si="203"/>
        <v>-0.99518472667219826</v>
      </c>
      <c r="BV103" s="10">
        <f t="shared" si="204"/>
        <v>0.9891765099647799</v>
      </c>
      <c r="BW103" s="11">
        <f t="shared" si="205"/>
        <v>0.1467304744553693</v>
      </c>
      <c r="BX103" s="10">
        <f t="shared" si="206"/>
        <v>-0.1950903220161288</v>
      </c>
      <c r="BY103" s="11">
        <f t="shared" si="207"/>
        <v>0.98078528040323032</v>
      </c>
      <c r="BZ103" s="10">
        <f t="shared" si="208"/>
        <v>-0.97003125319454553</v>
      </c>
      <c r="CA103" s="11">
        <f t="shared" si="209"/>
        <v>-0.24298017990325754</v>
      </c>
      <c r="CB103" s="10">
        <f t="shared" si="210"/>
        <v>0.29028467725447654</v>
      </c>
      <c r="CC103" s="11">
        <f t="shared" si="211"/>
        <v>-0.95694033573220461</v>
      </c>
      <c r="CD103" s="10">
        <f t="shared" si="212"/>
        <v>0.94154406518301814</v>
      </c>
      <c r="CE103" s="11">
        <f t="shared" si="213"/>
        <v>0.33688985339222732</v>
      </c>
      <c r="CF103" s="10">
        <f t="shared" si="214"/>
        <v>-0.38268343236509034</v>
      </c>
      <c r="CG103" s="11">
        <f t="shared" si="215"/>
        <v>0.92387953251128652</v>
      </c>
      <c r="CH103" s="10">
        <f t="shared" si="216"/>
        <v>-0.9039892931234339</v>
      </c>
      <c r="CI103" s="11">
        <f t="shared" si="217"/>
        <v>-0.42755509343030196</v>
      </c>
      <c r="CJ103" s="10">
        <f t="shared" si="218"/>
        <v>0.47139673682598571</v>
      </c>
      <c r="CK103" s="11">
        <f t="shared" si="219"/>
        <v>-0.88192126434836138</v>
      </c>
      <c r="CL103" s="10">
        <f t="shared" si="220"/>
        <v>0.85772861000026812</v>
      </c>
      <c r="CM103" s="11">
        <f t="shared" si="221"/>
        <v>0.51410274419322843</v>
      </c>
      <c r="CN103" s="10">
        <f t="shared" si="222"/>
        <v>-0.55557023301962638</v>
      </c>
      <c r="CO103" s="11">
        <f t="shared" si="223"/>
        <v>0.83146961230252903</v>
      </c>
      <c r="CP103" s="10">
        <f t="shared" si="224"/>
        <v>-0.80320753148064872</v>
      </c>
      <c r="CQ103" s="11">
        <f t="shared" si="225"/>
        <v>-0.59569930449242814</v>
      </c>
      <c r="CR103" s="10">
        <f t="shared" si="226"/>
        <v>0.63439328416365703</v>
      </c>
      <c r="CS103" s="11">
        <f t="shared" si="227"/>
        <v>-0.77301045336272745</v>
      </c>
      <c r="CT103" s="10">
        <f t="shared" si="228"/>
        <v>0.74095112535497287</v>
      </c>
      <c r="CU103" s="11">
        <f t="shared" si="229"/>
        <v>0.67155895484700312</v>
      </c>
      <c r="CV103" s="10">
        <f t="shared" si="230"/>
        <v>-0.70710678118654802</v>
      </c>
      <c r="CW103" s="11">
        <f t="shared" si="231"/>
        <v>0.70710678118654702</v>
      </c>
      <c r="CX103" s="10">
        <f t="shared" si="232"/>
        <v>-0.67155895484700201</v>
      </c>
      <c r="CY103" s="11">
        <f t="shared" si="233"/>
        <v>-0.74095112535497387</v>
      </c>
      <c r="CZ103" s="10">
        <f t="shared" si="234"/>
        <v>0.77301045336272844</v>
      </c>
      <c r="DA103" s="11">
        <f t="shared" si="235"/>
        <v>-0.63439328416365592</v>
      </c>
      <c r="DB103" s="10">
        <f t="shared" si="236"/>
        <v>0.59569930449242703</v>
      </c>
      <c r="DC103" s="11">
        <f t="shared" si="237"/>
        <v>0.80320753148064961</v>
      </c>
      <c r="DD103" s="10">
        <f t="shared" si="238"/>
        <v>-0.83146961230254568</v>
      </c>
      <c r="DE103" s="11">
        <f t="shared" si="239"/>
        <v>0.55557023301960151</v>
      </c>
      <c r="DF103" s="10">
        <f t="shared" si="240"/>
        <v>-0.5141027441932271</v>
      </c>
      <c r="DG103" s="11">
        <f t="shared" si="241"/>
        <v>-0.85772861000026879</v>
      </c>
      <c r="DH103" s="10">
        <f t="shared" si="242"/>
        <v>0.88192126434836215</v>
      </c>
      <c r="DI103" s="11">
        <f t="shared" si="243"/>
        <v>-0.47139673682598437</v>
      </c>
      <c r="DJ103" s="10">
        <f t="shared" si="244"/>
        <v>0.42755509343027492</v>
      </c>
      <c r="DK103" s="11">
        <f t="shared" si="245"/>
        <v>0.90398929312344678</v>
      </c>
      <c r="DL103" s="10">
        <f t="shared" si="246"/>
        <v>-0.92387953251128707</v>
      </c>
      <c r="DM103" s="11">
        <f t="shared" si="247"/>
        <v>0.382683432365089</v>
      </c>
      <c r="DN103" s="10">
        <f t="shared" si="248"/>
        <v>-0.33688985339217242</v>
      </c>
      <c r="DO103" s="11">
        <f t="shared" si="249"/>
        <v>-0.94154406518303779</v>
      </c>
      <c r="DP103" s="10">
        <f t="shared" si="250"/>
        <v>0.95694033573220505</v>
      </c>
      <c r="DQ103" s="11">
        <f t="shared" si="251"/>
        <v>-0.2902846772544751</v>
      </c>
      <c r="DR103" s="10">
        <f t="shared" si="252"/>
        <v>0.24298017990322854</v>
      </c>
      <c r="DS103" s="11">
        <f t="shared" si="253"/>
        <v>0.97003125319455286</v>
      </c>
      <c r="DT103" s="10">
        <f t="shared" si="254"/>
        <v>-0.9807852804032362</v>
      </c>
      <c r="DU103" s="11">
        <f t="shared" si="255"/>
        <v>0.19509032201609949</v>
      </c>
      <c r="DV103" s="10">
        <f t="shared" si="256"/>
        <v>-0.14673047445533974</v>
      </c>
      <c r="DW103" s="11">
        <f t="shared" si="257"/>
        <v>-0.98917650996478423</v>
      </c>
      <c r="DX103" s="10">
        <f t="shared" si="258"/>
        <v>0.99518472667219837</v>
      </c>
      <c r="DY103" s="11">
        <f t="shared" si="259"/>
        <v>-9.8017140329545518E-2</v>
      </c>
      <c r="DZ103" s="10">
        <f t="shared" si="260"/>
        <v>4.9067674327409952E-2</v>
      </c>
      <c r="EA103" s="11">
        <f t="shared" si="261"/>
        <v>0.99879545620517274</v>
      </c>
      <c r="EB103" s="10">
        <f t="shared" si="262"/>
        <v>-1</v>
      </c>
      <c r="EC103" s="11">
        <f t="shared" si="263"/>
        <v>-9.8076928523038731E-16</v>
      </c>
    </row>
    <row r="104" spans="1:133">
      <c r="A104">
        <v>96</v>
      </c>
      <c r="B104" s="6">
        <f>PSK!D102</f>
        <v>-1.470178145890344E-15</v>
      </c>
      <c r="C104" s="2"/>
      <c r="D104" s="10">
        <f t="shared" si="134"/>
        <v>1</v>
      </c>
      <c r="E104" s="11">
        <f t="shared" si="135"/>
        <v>0</v>
      </c>
      <c r="F104" s="10">
        <f t="shared" si="136"/>
        <v>-1.83772268236293E-16</v>
      </c>
      <c r="G104" s="11">
        <f t="shared" si="137"/>
        <v>1</v>
      </c>
      <c r="H104" s="10">
        <f t="shared" si="138"/>
        <v>-1</v>
      </c>
      <c r="I104" s="11">
        <f t="shared" si="139"/>
        <v>-3.67544536472586E-16</v>
      </c>
      <c r="J104" s="10">
        <f t="shared" si="140"/>
        <v>5.51316804708879E-16</v>
      </c>
      <c r="K104" s="11">
        <f t="shared" si="141"/>
        <v>-1</v>
      </c>
      <c r="L104" s="10">
        <f t="shared" si="142"/>
        <v>1</v>
      </c>
      <c r="M104" s="11">
        <f t="shared" si="143"/>
        <v>7.3508907294517201E-16</v>
      </c>
      <c r="N104" s="10">
        <f t="shared" si="144"/>
        <v>-2.6952181805817155E-15</v>
      </c>
      <c r="O104" s="11">
        <f t="shared" si="145"/>
        <v>1</v>
      </c>
      <c r="P104" s="10">
        <f t="shared" si="146"/>
        <v>-1</v>
      </c>
      <c r="Q104" s="11">
        <f t="shared" si="147"/>
        <v>-1.102633609417758E-15</v>
      </c>
      <c r="R104" s="10">
        <f t="shared" si="148"/>
        <v>-4.8995096174619945E-16</v>
      </c>
      <c r="S104" s="11">
        <f t="shared" si="149"/>
        <v>-1</v>
      </c>
      <c r="T104" s="10">
        <f t="shared" si="150"/>
        <v>1</v>
      </c>
      <c r="U104" s="11">
        <f t="shared" si="151"/>
        <v>1.470178145890344E-15</v>
      </c>
      <c r="V104" s="10">
        <f t="shared" si="152"/>
        <v>-3.4303072535268875E-15</v>
      </c>
      <c r="W104" s="11">
        <f t="shared" si="153"/>
        <v>1</v>
      </c>
      <c r="X104" s="10">
        <f t="shared" si="154"/>
        <v>-1</v>
      </c>
      <c r="Y104" s="11">
        <f t="shared" si="155"/>
        <v>-5.3904363611634309E-15</v>
      </c>
      <c r="Z104" s="10">
        <f t="shared" si="156"/>
        <v>7.3505654687999744E-15</v>
      </c>
      <c r="AA104" s="11">
        <f t="shared" si="157"/>
        <v>-1</v>
      </c>
      <c r="AB104" s="10">
        <f t="shared" si="158"/>
        <v>1</v>
      </c>
      <c r="AC104" s="11">
        <f t="shared" si="159"/>
        <v>2.205267218835516E-15</v>
      </c>
      <c r="AD104" s="10">
        <f t="shared" si="160"/>
        <v>2.9400310311289424E-15</v>
      </c>
      <c r="AE104" s="11">
        <f t="shared" si="161"/>
        <v>1</v>
      </c>
      <c r="AF104" s="10">
        <f t="shared" si="162"/>
        <v>-1</v>
      </c>
      <c r="AG104" s="11">
        <f t="shared" si="163"/>
        <v>9.7990192349239891E-16</v>
      </c>
      <c r="AH104" s="10">
        <f t="shared" si="164"/>
        <v>1.5191081899346148E-14</v>
      </c>
      <c r="AI104" s="11">
        <f t="shared" si="165"/>
        <v>-1</v>
      </c>
      <c r="AJ104" s="10">
        <f t="shared" si="166"/>
        <v>1</v>
      </c>
      <c r="AK104" s="11">
        <f t="shared" si="167"/>
        <v>2.940356291780688E-15</v>
      </c>
      <c r="AL104" s="10">
        <f t="shared" si="168"/>
        <v>9.3103693157847722E-15</v>
      </c>
      <c r="AM104" s="11">
        <f t="shared" si="169"/>
        <v>1</v>
      </c>
      <c r="AN104" s="10">
        <f t="shared" si="170"/>
        <v>-1</v>
      </c>
      <c r="AO104" s="11">
        <f t="shared" si="171"/>
        <v>-6.860614507053775E-15</v>
      </c>
      <c r="AP104" s="10">
        <f t="shared" si="172"/>
        <v>8.8207436146903184E-15</v>
      </c>
      <c r="AQ104" s="11">
        <f t="shared" si="173"/>
        <v>-1</v>
      </c>
      <c r="AR104" s="10">
        <f t="shared" si="174"/>
        <v>1</v>
      </c>
      <c r="AS104" s="11">
        <f t="shared" si="175"/>
        <v>1.0780872722326862E-14</v>
      </c>
      <c r="AT104" s="10">
        <f t="shared" si="176"/>
        <v>1.4698528852385984E-15</v>
      </c>
      <c r="AU104" s="11">
        <f t="shared" si="177"/>
        <v>1</v>
      </c>
      <c r="AV104" s="10">
        <f t="shared" si="178"/>
        <v>-1</v>
      </c>
      <c r="AW104" s="11">
        <f t="shared" si="179"/>
        <v>-1.4701130937599949E-14</v>
      </c>
      <c r="AX104" s="10">
        <f t="shared" si="180"/>
        <v>2.4504053300344886E-15</v>
      </c>
      <c r="AY104" s="11">
        <f t="shared" si="181"/>
        <v>-1</v>
      </c>
      <c r="AZ104" s="10">
        <f t="shared" si="182"/>
        <v>1</v>
      </c>
      <c r="BA104" s="11">
        <f t="shared" si="183"/>
        <v>4.410534437671032E-15</v>
      </c>
      <c r="BB104" s="10">
        <f t="shared" si="184"/>
        <v>-6.3706635453075755E-15</v>
      </c>
      <c r="BC104" s="11">
        <f t="shared" si="185"/>
        <v>1</v>
      </c>
      <c r="BD104" s="10">
        <f t="shared" si="186"/>
        <v>-1</v>
      </c>
      <c r="BE104" s="11">
        <f t="shared" si="187"/>
        <v>5.8800620622578847E-15</v>
      </c>
      <c r="BF104" s="10">
        <f t="shared" si="188"/>
        <v>1.0290921760580662E-14</v>
      </c>
      <c r="BG104" s="11">
        <f t="shared" si="189"/>
        <v>-1</v>
      </c>
      <c r="BH104" s="10">
        <f t="shared" si="190"/>
        <v>1</v>
      </c>
      <c r="BI104" s="11">
        <f t="shared" si="191"/>
        <v>-1.9598038469847978E-15</v>
      </c>
      <c r="BJ104" s="10">
        <f t="shared" si="192"/>
        <v>-1.4211179975853749E-14</v>
      </c>
      <c r="BK104" s="11">
        <f t="shared" si="193"/>
        <v>1</v>
      </c>
      <c r="BL104" s="10">
        <f t="shared" si="194"/>
        <v>-1</v>
      </c>
      <c r="BM104" s="11">
        <f t="shared" si="195"/>
        <v>-3.0382163798692297E-14</v>
      </c>
      <c r="BN104" s="10">
        <f t="shared" si="196"/>
        <v>1.8131438191126836E-14</v>
      </c>
      <c r="BO104" s="11">
        <f t="shared" si="197"/>
        <v>-1</v>
      </c>
      <c r="BP104" s="10">
        <f t="shared" si="198"/>
        <v>1</v>
      </c>
      <c r="BQ104" s="11">
        <f t="shared" si="199"/>
        <v>5.8807125835613761E-15</v>
      </c>
      <c r="BR104" s="10">
        <f t="shared" si="200"/>
        <v>6.3700130240040842E-15</v>
      </c>
      <c r="BS104" s="11">
        <f t="shared" si="201"/>
        <v>1</v>
      </c>
      <c r="BT104" s="10">
        <f t="shared" si="202"/>
        <v>-1</v>
      </c>
      <c r="BU104" s="11">
        <f t="shared" si="203"/>
        <v>1.8620738631569544E-14</v>
      </c>
      <c r="BV104" s="10">
        <f t="shared" si="204"/>
        <v>-2.4497548087309973E-15</v>
      </c>
      <c r="BW104" s="11">
        <f t="shared" si="205"/>
        <v>-1</v>
      </c>
      <c r="BX104" s="10">
        <f t="shared" si="206"/>
        <v>1</v>
      </c>
      <c r="BY104" s="11">
        <f t="shared" si="207"/>
        <v>1.372122901410755E-14</v>
      </c>
      <c r="BZ104" s="10">
        <f t="shared" si="208"/>
        <v>-1.4705034065420897E-15</v>
      </c>
      <c r="CA104" s="11">
        <f t="shared" si="209"/>
        <v>1</v>
      </c>
      <c r="CB104" s="10">
        <f t="shared" si="210"/>
        <v>-1</v>
      </c>
      <c r="CC104" s="11">
        <f t="shared" si="211"/>
        <v>-1.7641487229380637E-14</v>
      </c>
      <c r="CD104" s="10">
        <f t="shared" si="212"/>
        <v>5.3907616218151766E-15</v>
      </c>
      <c r="CE104" s="11">
        <f t="shared" si="213"/>
        <v>-1</v>
      </c>
      <c r="CF104" s="10">
        <f t="shared" si="214"/>
        <v>1</v>
      </c>
      <c r="CG104" s="11">
        <f t="shared" si="215"/>
        <v>2.1561745444653724E-14</v>
      </c>
      <c r="CH104" s="10">
        <f t="shared" si="216"/>
        <v>-3.7732729267492271E-14</v>
      </c>
      <c r="CI104" s="11">
        <f t="shared" si="217"/>
        <v>1</v>
      </c>
      <c r="CJ104" s="10">
        <f t="shared" si="218"/>
        <v>-1</v>
      </c>
      <c r="CK104" s="11">
        <f t="shared" si="219"/>
        <v>2.9397057704771967E-15</v>
      </c>
      <c r="CL104" s="10">
        <f t="shared" si="220"/>
        <v>1.323127805236135E-14</v>
      </c>
      <c r="CM104" s="11">
        <f t="shared" si="221"/>
        <v>-1</v>
      </c>
      <c r="CN104" s="10">
        <f t="shared" si="222"/>
        <v>1</v>
      </c>
      <c r="CO104" s="11">
        <f t="shared" si="223"/>
        <v>2.9402261875199898E-14</v>
      </c>
      <c r="CP104" s="10">
        <f t="shared" si="224"/>
        <v>1.127017316276957E-14</v>
      </c>
      <c r="CQ104" s="11">
        <f t="shared" si="225"/>
        <v>1</v>
      </c>
      <c r="CR104" s="10">
        <f t="shared" si="226"/>
        <v>-1</v>
      </c>
      <c r="CS104" s="11">
        <f t="shared" si="227"/>
        <v>-4.9008106600689771E-15</v>
      </c>
      <c r="CT104" s="10">
        <f t="shared" si="228"/>
        <v>-7.3499149474964831E-15</v>
      </c>
      <c r="CU104" s="11">
        <f t="shared" si="229"/>
        <v>-1</v>
      </c>
      <c r="CV104" s="10">
        <f t="shared" si="230"/>
        <v>1</v>
      </c>
      <c r="CW104" s="11">
        <f t="shared" si="231"/>
        <v>8.8210688753420641E-15</v>
      </c>
      <c r="CX104" s="10">
        <f t="shared" si="232"/>
        <v>-2.4992052698180611E-14</v>
      </c>
      <c r="CY104" s="11">
        <f t="shared" si="233"/>
        <v>1</v>
      </c>
      <c r="CZ104" s="10">
        <f t="shared" si="234"/>
        <v>-1</v>
      </c>
      <c r="DA104" s="11">
        <f t="shared" si="235"/>
        <v>-1.2741327090615151E-14</v>
      </c>
      <c r="DB104" s="10">
        <f t="shared" si="236"/>
        <v>2.8912310913453698E-14</v>
      </c>
      <c r="DC104" s="11">
        <f t="shared" si="237"/>
        <v>-1</v>
      </c>
      <c r="DD104" s="10">
        <f t="shared" si="238"/>
        <v>1</v>
      </c>
      <c r="DE104" s="11">
        <f t="shared" si="239"/>
        <v>-1.1760124124515769E-14</v>
      </c>
      <c r="DF104" s="10">
        <f t="shared" si="240"/>
        <v>-4.4108596983227777E-15</v>
      </c>
      <c r="DG104" s="11">
        <f t="shared" si="241"/>
        <v>1</v>
      </c>
      <c r="DH104" s="10">
        <f t="shared" si="242"/>
        <v>-1</v>
      </c>
      <c r="DI104" s="11">
        <f t="shared" si="243"/>
        <v>-2.0581843521161325E-14</v>
      </c>
      <c r="DJ104" s="10">
        <f t="shared" si="244"/>
        <v>-2.0090591516808143E-14</v>
      </c>
      <c r="DK104" s="11">
        <f t="shared" si="245"/>
        <v>-1</v>
      </c>
      <c r="DL104" s="10">
        <f t="shared" si="246"/>
        <v>1</v>
      </c>
      <c r="DM104" s="11">
        <f t="shared" si="247"/>
        <v>-3.9196076939695956E-15</v>
      </c>
      <c r="DN104" s="10">
        <f t="shared" si="248"/>
        <v>-1.2251376128868952E-14</v>
      </c>
      <c r="DO104" s="11">
        <f t="shared" si="249"/>
        <v>1</v>
      </c>
      <c r="DP104" s="10">
        <f t="shared" si="250"/>
        <v>-1</v>
      </c>
      <c r="DQ104" s="11">
        <f t="shared" si="251"/>
        <v>-2.8422359951707499E-14</v>
      </c>
      <c r="DR104" s="10">
        <f t="shared" si="252"/>
        <v>-1.2250075086261969E-14</v>
      </c>
      <c r="DS104" s="11">
        <f t="shared" si="253"/>
        <v>-1</v>
      </c>
      <c r="DT104" s="10">
        <f t="shared" si="254"/>
        <v>1</v>
      </c>
      <c r="DU104" s="11">
        <f t="shared" si="255"/>
        <v>6.0764327597384593E-14</v>
      </c>
      <c r="DV104" s="10">
        <f t="shared" si="256"/>
        <v>-2.0091892559415125E-14</v>
      </c>
      <c r="DW104" s="11">
        <f t="shared" si="257"/>
        <v>1</v>
      </c>
      <c r="DX104" s="10">
        <f t="shared" si="258"/>
        <v>-1</v>
      </c>
      <c r="DY104" s="11">
        <f t="shared" si="259"/>
        <v>-3.6262876382253673E-14</v>
      </c>
      <c r="DZ104" s="10">
        <f t="shared" si="260"/>
        <v>-4.4095586557157951E-15</v>
      </c>
      <c r="EA104" s="11">
        <f t="shared" si="261"/>
        <v>-1</v>
      </c>
      <c r="EB104" s="10">
        <f t="shared" si="262"/>
        <v>1</v>
      </c>
      <c r="EC104" s="11">
        <f t="shared" si="263"/>
        <v>1.1761425167122752E-14</v>
      </c>
    </row>
    <row r="105" spans="1:133">
      <c r="A105">
        <v>97</v>
      </c>
      <c r="B105" s="6">
        <f>PSK!D103</f>
        <v>0.38268343236508717</v>
      </c>
      <c r="C105" s="2"/>
      <c r="D105" s="10">
        <f t="shared" si="134"/>
        <v>1</v>
      </c>
      <c r="E105" s="11">
        <f t="shared" si="135"/>
        <v>0</v>
      </c>
      <c r="F105" s="10">
        <f t="shared" si="136"/>
        <v>4.9067674327417661E-2</v>
      </c>
      <c r="G105" s="11">
        <f t="shared" si="137"/>
        <v>0.99879545620517241</v>
      </c>
      <c r="H105" s="10">
        <f t="shared" si="138"/>
        <v>-0.99518472667219693</v>
      </c>
      <c r="I105" s="11">
        <f t="shared" si="139"/>
        <v>9.8017140329559896E-2</v>
      </c>
      <c r="J105" s="10">
        <f t="shared" si="140"/>
        <v>-0.14673047445536069</v>
      </c>
      <c r="K105" s="11">
        <f t="shared" si="141"/>
        <v>-0.98917650996478113</v>
      </c>
      <c r="L105" s="10">
        <f t="shared" si="142"/>
        <v>0.98078528040323076</v>
      </c>
      <c r="M105" s="11">
        <f t="shared" si="143"/>
        <v>-0.19509032201612689</v>
      </c>
      <c r="N105" s="10">
        <f t="shared" si="144"/>
        <v>0.24298017990326218</v>
      </c>
      <c r="O105" s="11">
        <f t="shared" si="145"/>
        <v>0.97003125319454442</v>
      </c>
      <c r="P105" s="10">
        <f t="shared" si="146"/>
        <v>-0.95694033573220949</v>
      </c>
      <c r="Q105" s="11">
        <f t="shared" si="147"/>
        <v>0.29028467725446033</v>
      </c>
      <c r="R105" s="10">
        <f t="shared" si="148"/>
        <v>-0.33688985339222105</v>
      </c>
      <c r="S105" s="11">
        <f t="shared" si="149"/>
        <v>-0.94154406518302036</v>
      </c>
      <c r="T105" s="10">
        <f t="shared" si="150"/>
        <v>0.92387953251128785</v>
      </c>
      <c r="U105" s="11">
        <f t="shared" si="151"/>
        <v>-0.38268343236508717</v>
      </c>
      <c r="V105" s="10">
        <f t="shared" si="152"/>
        <v>0.42755509343028242</v>
      </c>
      <c r="W105" s="11">
        <f t="shared" si="153"/>
        <v>0.90398929312344312</v>
      </c>
      <c r="X105" s="10">
        <f t="shared" si="154"/>
        <v>-0.88192126434835671</v>
      </c>
      <c r="Y105" s="11">
        <f t="shared" si="155"/>
        <v>0.47139673682599453</v>
      </c>
      <c r="Z105" s="10">
        <f t="shared" si="156"/>
        <v>-0.51410274419321533</v>
      </c>
      <c r="AA105" s="11">
        <f t="shared" si="157"/>
        <v>-0.85772861000027589</v>
      </c>
      <c r="AB105" s="10">
        <f t="shared" si="158"/>
        <v>0.83146961230254757</v>
      </c>
      <c r="AC105" s="11">
        <f t="shared" si="159"/>
        <v>-0.55557023301959874</v>
      </c>
      <c r="AD105" s="10">
        <f t="shared" si="160"/>
        <v>0.59569930449243824</v>
      </c>
      <c r="AE105" s="11">
        <f t="shared" si="161"/>
        <v>0.80320753148064128</v>
      </c>
      <c r="AF105" s="10">
        <f t="shared" si="162"/>
        <v>-0.77301045336273555</v>
      </c>
      <c r="AG105" s="11">
        <f t="shared" si="163"/>
        <v>0.63439328416364715</v>
      </c>
      <c r="AH105" s="10">
        <f t="shared" si="164"/>
        <v>-0.67155895484701189</v>
      </c>
      <c r="AI105" s="11">
        <f t="shared" si="165"/>
        <v>-0.74095112535496499</v>
      </c>
      <c r="AJ105" s="10">
        <f t="shared" si="166"/>
        <v>0.70710678118655146</v>
      </c>
      <c r="AK105" s="11">
        <f t="shared" si="167"/>
        <v>-0.70710678118654358</v>
      </c>
      <c r="AL105" s="10">
        <f t="shared" si="168"/>
        <v>0.74095112535495744</v>
      </c>
      <c r="AM105" s="11">
        <f t="shared" si="169"/>
        <v>0.67155895484702022</v>
      </c>
      <c r="AN105" s="10">
        <f t="shared" si="170"/>
        <v>-0.63439328416364493</v>
      </c>
      <c r="AO105" s="11">
        <f t="shared" si="171"/>
        <v>0.77301045336273744</v>
      </c>
      <c r="AP105" s="10">
        <f t="shared" si="172"/>
        <v>-0.80320753148063884</v>
      </c>
      <c r="AQ105" s="11">
        <f t="shared" si="173"/>
        <v>-0.59569930449244157</v>
      </c>
      <c r="AR105" s="10">
        <f t="shared" si="174"/>
        <v>0.55557023301960806</v>
      </c>
      <c r="AS105" s="11">
        <f t="shared" si="175"/>
        <v>-0.83146961230254135</v>
      </c>
      <c r="AT105" s="10">
        <f t="shared" si="176"/>
        <v>0.85772861000027012</v>
      </c>
      <c r="AU105" s="11">
        <f t="shared" si="177"/>
        <v>0.51410274419322499</v>
      </c>
      <c r="AV105" s="10">
        <f t="shared" si="178"/>
        <v>-0.47139673682601074</v>
      </c>
      <c r="AW105" s="11">
        <f t="shared" si="179"/>
        <v>0.88192126434834806</v>
      </c>
      <c r="AX105" s="10">
        <f t="shared" si="180"/>
        <v>-0.90398929312343834</v>
      </c>
      <c r="AY105" s="11">
        <f t="shared" si="181"/>
        <v>-0.42755509343029263</v>
      </c>
      <c r="AZ105" s="10">
        <f t="shared" si="182"/>
        <v>0.38268343236509761</v>
      </c>
      <c r="BA105" s="11">
        <f t="shared" si="183"/>
        <v>-0.92387953251128352</v>
      </c>
      <c r="BB105" s="10">
        <f t="shared" si="184"/>
        <v>0.94154406518301903</v>
      </c>
      <c r="BC105" s="11">
        <f t="shared" si="185"/>
        <v>0.33688985339222499</v>
      </c>
      <c r="BD105" s="10">
        <f t="shared" si="186"/>
        <v>-0.29028467725445073</v>
      </c>
      <c r="BE105" s="11">
        <f t="shared" si="187"/>
        <v>0.95694033573221238</v>
      </c>
      <c r="BF105" s="10">
        <f t="shared" si="188"/>
        <v>-0.97003125319454087</v>
      </c>
      <c r="BG105" s="11">
        <f t="shared" si="189"/>
        <v>-0.24298017990327656</v>
      </c>
      <c r="BH105" s="10">
        <f t="shared" si="190"/>
        <v>0.195090322016124</v>
      </c>
      <c r="BI105" s="11">
        <f t="shared" si="191"/>
        <v>-0.98078528040323132</v>
      </c>
      <c r="BJ105" s="10">
        <f t="shared" si="192"/>
        <v>0.98917650996478002</v>
      </c>
      <c r="BK105" s="11">
        <f t="shared" si="193"/>
        <v>0.14673047445536835</v>
      </c>
      <c r="BL105" s="10">
        <f t="shared" si="194"/>
        <v>-9.8017140329578187E-2</v>
      </c>
      <c r="BM105" s="11">
        <f t="shared" si="195"/>
        <v>0.99518472667219515</v>
      </c>
      <c r="BN105" s="10">
        <f t="shared" si="196"/>
        <v>-0.99879545620517241</v>
      </c>
      <c r="BO105" s="11">
        <f t="shared" si="197"/>
        <v>-4.9067674327418272E-2</v>
      </c>
      <c r="BP105" s="10">
        <f t="shared" si="198"/>
        <v>1.1271040524507558E-14</v>
      </c>
      <c r="BQ105" s="11">
        <f t="shared" si="199"/>
        <v>-1</v>
      </c>
      <c r="BR105" s="10">
        <f t="shared" si="200"/>
        <v>0.99879545620517207</v>
      </c>
      <c r="BS105" s="11">
        <f t="shared" si="201"/>
        <v>-4.9067674327424149E-2</v>
      </c>
      <c r="BT105" s="10">
        <f t="shared" si="202"/>
        <v>9.801714032955576E-2</v>
      </c>
      <c r="BU105" s="11">
        <f t="shared" si="203"/>
        <v>0.99518472667219737</v>
      </c>
      <c r="BV105" s="10">
        <f t="shared" si="204"/>
        <v>-0.98917650996478335</v>
      </c>
      <c r="BW105" s="11">
        <f t="shared" si="205"/>
        <v>0.14673047445534604</v>
      </c>
      <c r="BX105" s="10">
        <f t="shared" si="206"/>
        <v>-0.19509032201612977</v>
      </c>
      <c r="BY105" s="11">
        <f t="shared" si="207"/>
        <v>-0.9807852804032301</v>
      </c>
      <c r="BZ105" s="10">
        <f t="shared" si="208"/>
        <v>0.97003125319454631</v>
      </c>
      <c r="CA105" s="11">
        <f t="shared" si="209"/>
        <v>-0.24298017990325468</v>
      </c>
      <c r="CB105" s="10">
        <f t="shared" si="210"/>
        <v>0.29028467725444274</v>
      </c>
      <c r="CC105" s="11">
        <f t="shared" si="211"/>
        <v>0.95694033573221482</v>
      </c>
      <c r="CD105" s="10">
        <f t="shared" si="212"/>
        <v>-0.94154406518302181</v>
      </c>
      <c r="CE105" s="11">
        <f t="shared" si="213"/>
        <v>0.33688985339221716</v>
      </c>
      <c r="CF105" s="10">
        <f t="shared" si="214"/>
        <v>-0.38268343236507674</v>
      </c>
      <c r="CG105" s="11">
        <f t="shared" si="215"/>
        <v>-0.92387953251129218</v>
      </c>
      <c r="CH105" s="10">
        <f t="shared" si="216"/>
        <v>0.90398929312345411</v>
      </c>
      <c r="CI105" s="11">
        <f t="shared" si="217"/>
        <v>-0.42755509343025938</v>
      </c>
      <c r="CJ105" s="10">
        <f t="shared" si="218"/>
        <v>0.47139673682599087</v>
      </c>
      <c r="CK105" s="11">
        <f t="shared" si="219"/>
        <v>0.8819212643483586</v>
      </c>
      <c r="CL105" s="10">
        <f t="shared" si="220"/>
        <v>-0.85772861000028167</v>
      </c>
      <c r="CM105" s="11">
        <f t="shared" si="221"/>
        <v>0.51410274419320567</v>
      </c>
      <c r="CN105" s="10">
        <f t="shared" si="222"/>
        <v>-0.55557023301957753</v>
      </c>
      <c r="CO105" s="11">
        <f t="shared" si="223"/>
        <v>-0.83146961230256178</v>
      </c>
      <c r="CP105" s="10">
        <f t="shared" si="224"/>
        <v>0.80320753148065227</v>
      </c>
      <c r="CQ105" s="11">
        <f t="shared" si="225"/>
        <v>-0.59569930449242348</v>
      </c>
      <c r="CR105" s="10">
        <f t="shared" si="226"/>
        <v>0.6343932841636275</v>
      </c>
      <c r="CS105" s="11">
        <f t="shared" si="227"/>
        <v>0.77301045336275176</v>
      </c>
      <c r="CT105" s="10">
        <f t="shared" si="228"/>
        <v>-0.7409511253549631</v>
      </c>
      <c r="CU105" s="11">
        <f t="shared" si="229"/>
        <v>0.671558954847014</v>
      </c>
      <c r="CV105" s="10">
        <f t="shared" si="230"/>
        <v>-0.70710678118653558</v>
      </c>
      <c r="CW105" s="11">
        <f t="shared" si="231"/>
        <v>-0.70710678118655945</v>
      </c>
      <c r="CX105" s="10">
        <f t="shared" si="232"/>
        <v>0.67155895484703909</v>
      </c>
      <c r="CY105" s="11">
        <f t="shared" si="233"/>
        <v>-0.74095112535494034</v>
      </c>
      <c r="CZ105" s="10">
        <f t="shared" si="234"/>
        <v>0.77301045336273033</v>
      </c>
      <c r="DA105" s="11">
        <f t="shared" si="235"/>
        <v>0.63439328416365359</v>
      </c>
      <c r="DB105" s="10">
        <f t="shared" si="236"/>
        <v>-0.59569930449245068</v>
      </c>
      <c r="DC105" s="11">
        <f t="shared" si="237"/>
        <v>0.80320753148063206</v>
      </c>
      <c r="DD105" s="10">
        <f t="shared" si="238"/>
        <v>-0.83146961230255878</v>
      </c>
      <c r="DE105" s="11">
        <f t="shared" si="239"/>
        <v>-0.55557023301958197</v>
      </c>
      <c r="DF105" s="10">
        <f t="shared" si="240"/>
        <v>0.51410274419323465</v>
      </c>
      <c r="DG105" s="11">
        <f t="shared" si="241"/>
        <v>-0.85772861000026435</v>
      </c>
      <c r="DH105" s="10">
        <f t="shared" si="242"/>
        <v>0.88192126434834273</v>
      </c>
      <c r="DI105" s="11">
        <f t="shared" si="243"/>
        <v>0.47139673682602068</v>
      </c>
      <c r="DJ105" s="10">
        <f t="shared" si="244"/>
        <v>-0.42755509343028997</v>
      </c>
      <c r="DK105" s="11">
        <f t="shared" si="245"/>
        <v>0.90398929312343956</v>
      </c>
      <c r="DL105" s="10">
        <f t="shared" si="246"/>
        <v>-0.92387953251129007</v>
      </c>
      <c r="DM105" s="11">
        <f t="shared" si="247"/>
        <v>-0.38268343236508173</v>
      </c>
      <c r="DN105" s="10">
        <f t="shared" si="248"/>
        <v>0.33688985339224897</v>
      </c>
      <c r="DO105" s="11">
        <f t="shared" si="249"/>
        <v>-0.94154406518301037</v>
      </c>
      <c r="DP105" s="10">
        <f t="shared" si="250"/>
        <v>0.95694033573220505</v>
      </c>
      <c r="DQ105" s="11">
        <f t="shared" si="251"/>
        <v>0.2902846772544751</v>
      </c>
      <c r="DR105" s="10">
        <f t="shared" si="252"/>
        <v>-0.24298017990325993</v>
      </c>
      <c r="DS105" s="11">
        <f t="shared" si="253"/>
        <v>0.97003125319454497</v>
      </c>
      <c r="DT105" s="10">
        <f t="shared" si="254"/>
        <v>-0.98078528040322355</v>
      </c>
      <c r="DU105" s="11">
        <f t="shared" si="255"/>
        <v>-0.19509032201616294</v>
      </c>
      <c r="DV105" s="10">
        <f t="shared" si="256"/>
        <v>0.14673047445537948</v>
      </c>
      <c r="DW105" s="11">
        <f t="shared" si="257"/>
        <v>-0.98917650996477835</v>
      </c>
      <c r="DX105" s="10">
        <f t="shared" si="258"/>
        <v>0.99518472667219682</v>
      </c>
      <c r="DY105" s="11">
        <f t="shared" si="259"/>
        <v>9.8017140329561117E-2</v>
      </c>
      <c r="DZ105" s="10">
        <f t="shared" si="260"/>
        <v>-4.9067674327401146E-2</v>
      </c>
      <c r="EA105" s="11">
        <f t="shared" si="261"/>
        <v>0.99879545620517318</v>
      </c>
      <c r="EB105" s="10">
        <f t="shared" si="262"/>
        <v>-1</v>
      </c>
      <c r="EC105" s="11">
        <f t="shared" si="263"/>
        <v>-2.2542081049015117E-14</v>
      </c>
    </row>
    <row r="106" spans="1:133">
      <c r="A106">
        <v>98</v>
      </c>
      <c r="B106" s="6">
        <f>PSK!D104</f>
        <v>0.70710678118654458</v>
      </c>
      <c r="C106" s="2"/>
      <c r="D106" s="10">
        <f t="shared" si="134"/>
        <v>1</v>
      </c>
      <c r="E106" s="11">
        <f t="shared" si="135"/>
        <v>0</v>
      </c>
      <c r="F106" s="10">
        <f t="shared" si="136"/>
        <v>9.801714032956009E-2</v>
      </c>
      <c r="G106" s="11">
        <f t="shared" si="137"/>
        <v>0.99518472667219693</v>
      </c>
      <c r="H106" s="10">
        <f t="shared" si="138"/>
        <v>-0.98078528040323065</v>
      </c>
      <c r="I106" s="11">
        <f t="shared" si="139"/>
        <v>0.19509032201612725</v>
      </c>
      <c r="J106" s="10">
        <f t="shared" si="140"/>
        <v>-0.29028467725446255</v>
      </c>
      <c r="K106" s="11">
        <f t="shared" si="141"/>
        <v>-0.95694033573220882</v>
      </c>
      <c r="L106" s="10">
        <f t="shared" si="142"/>
        <v>0.92387953251128752</v>
      </c>
      <c r="M106" s="11">
        <f t="shared" si="143"/>
        <v>-0.38268343236508784</v>
      </c>
      <c r="N106" s="10">
        <f t="shared" si="144"/>
        <v>0.47139673682599692</v>
      </c>
      <c r="O106" s="11">
        <f t="shared" si="145"/>
        <v>0.88192126434835538</v>
      </c>
      <c r="P106" s="10">
        <f t="shared" si="146"/>
        <v>-0.83146961230254501</v>
      </c>
      <c r="Q106" s="11">
        <f t="shared" si="147"/>
        <v>0.55557023301960262</v>
      </c>
      <c r="R106" s="10">
        <f t="shared" si="148"/>
        <v>-0.63439328416364682</v>
      </c>
      <c r="S106" s="11">
        <f t="shared" si="149"/>
        <v>-0.77301045336273588</v>
      </c>
      <c r="T106" s="10">
        <f t="shared" si="150"/>
        <v>0.70710678118655046</v>
      </c>
      <c r="U106" s="11">
        <f t="shared" si="151"/>
        <v>-0.70710678118654458</v>
      </c>
      <c r="V106" s="10">
        <f t="shared" si="152"/>
        <v>0.77301045336273511</v>
      </c>
      <c r="W106" s="11">
        <f t="shared" si="153"/>
        <v>0.63439328416364771</v>
      </c>
      <c r="X106" s="10">
        <f t="shared" si="154"/>
        <v>-0.55557023301960362</v>
      </c>
      <c r="Y106" s="11">
        <f t="shared" si="155"/>
        <v>0.83146961230254435</v>
      </c>
      <c r="Z106" s="10">
        <f t="shared" si="156"/>
        <v>-0.8819212643483515</v>
      </c>
      <c r="AA106" s="11">
        <f t="shared" si="157"/>
        <v>-0.47139673682600425</v>
      </c>
      <c r="AB106" s="10">
        <f t="shared" si="158"/>
        <v>0.382683432365089</v>
      </c>
      <c r="AC106" s="11">
        <f t="shared" si="159"/>
        <v>-0.92387953251128707</v>
      </c>
      <c r="AD106" s="10">
        <f t="shared" si="160"/>
        <v>0.95694033573220949</v>
      </c>
      <c r="AE106" s="11">
        <f t="shared" si="161"/>
        <v>0.29028467725446033</v>
      </c>
      <c r="AF106" s="10">
        <f t="shared" si="162"/>
        <v>-0.19509032201612497</v>
      </c>
      <c r="AG106" s="11">
        <f t="shared" si="163"/>
        <v>0.9807852804032311</v>
      </c>
      <c r="AH106" s="10">
        <f t="shared" si="164"/>
        <v>-0.9951847266721966</v>
      </c>
      <c r="AI106" s="11">
        <f t="shared" si="165"/>
        <v>-9.8017140329563074E-2</v>
      </c>
      <c r="AJ106" s="10">
        <f t="shared" si="166"/>
        <v>8.3306842327268704E-15</v>
      </c>
      <c r="AK106" s="11">
        <f t="shared" si="167"/>
        <v>-1</v>
      </c>
      <c r="AL106" s="10">
        <f t="shared" si="168"/>
        <v>0.99518472667219693</v>
      </c>
      <c r="AM106" s="11">
        <f t="shared" si="169"/>
        <v>-9.8017140329560631E-2</v>
      </c>
      <c r="AN106" s="10">
        <f t="shared" si="170"/>
        <v>0.19509032201612256</v>
      </c>
      <c r="AO106" s="11">
        <f t="shared" si="171"/>
        <v>0.98078528040323154</v>
      </c>
      <c r="AP106" s="10">
        <f t="shared" si="172"/>
        <v>-0.95694033573221227</v>
      </c>
      <c r="AQ106" s="11">
        <f t="shared" si="173"/>
        <v>0.29028467725445117</v>
      </c>
      <c r="AR106" s="10">
        <f t="shared" si="174"/>
        <v>-0.38268343236508673</v>
      </c>
      <c r="AS106" s="11">
        <f t="shared" si="175"/>
        <v>-0.92387953251128807</v>
      </c>
      <c r="AT106" s="10">
        <f t="shared" si="176"/>
        <v>0.88192126434835261</v>
      </c>
      <c r="AU106" s="11">
        <f t="shared" si="177"/>
        <v>-0.47139673682600208</v>
      </c>
      <c r="AV106" s="10">
        <f t="shared" si="178"/>
        <v>0.55557023301958974</v>
      </c>
      <c r="AW106" s="11">
        <f t="shared" si="179"/>
        <v>0.83146961230255356</v>
      </c>
      <c r="AX106" s="10">
        <f t="shared" si="180"/>
        <v>-0.77301045336274121</v>
      </c>
      <c r="AY106" s="11">
        <f t="shared" si="181"/>
        <v>0.63439328416364038</v>
      </c>
      <c r="AZ106" s="10">
        <f t="shared" si="182"/>
        <v>-0.70710678118654868</v>
      </c>
      <c r="BA106" s="11">
        <f t="shared" si="183"/>
        <v>-0.70710678118654635</v>
      </c>
      <c r="BB106" s="10">
        <f t="shared" si="184"/>
        <v>0.63439328416364871</v>
      </c>
      <c r="BC106" s="11">
        <f t="shared" si="185"/>
        <v>-0.77301045336273433</v>
      </c>
      <c r="BD106" s="10">
        <f t="shared" si="186"/>
        <v>0.83146961230254757</v>
      </c>
      <c r="BE106" s="11">
        <f t="shared" si="187"/>
        <v>0.55557023301959874</v>
      </c>
      <c r="BF106" s="10">
        <f t="shared" si="188"/>
        <v>-0.47139673682601163</v>
      </c>
      <c r="BG106" s="11">
        <f t="shared" si="189"/>
        <v>0.88192126434834761</v>
      </c>
      <c r="BH106" s="10">
        <f t="shared" si="190"/>
        <v>-0.92387953251128929</v>
      </c>
      <c r="BI106" s="11">
        <f t="shared" si="191"/>
        <v>-0.38268343236508356</v>
      </c>
      <c r="BJ106" s="10">
        <f t="shared" si="192"/>
        <v>0.2902846772544615</v>
      </c>
      <c r="BK106" s="11">
        <f t="shared" si="193"/>
        <v>-0.95694033573220916</v>
      </c>
      <c r="BL106" s="10">
        <f t="shared" si="194"/>
        <v>0.98078528040322943</v>
      </c>
      <c r="BM106" s="11">
        <f t="shared" si="195"/>
        <v>0.19509032201613313</v>
      </c>
      <c r="BN106" s="10">
        <f t="shared" si="196"/>
        <v>-9.8017140329571359E-2</v>
      </c>
      <c r="BO106" s="11">
        <f t="shared" si="197"/>
        <v>0.99518472667219582</v>
      </c>
      <c r="BP106" s="10">
        <f t="shared" si="198"/>
        <v>-1</v>
      </c>
      <c r="BQ106" s="11">
        <f t="shared" si="199"/>
        <v>-1.6661368465453741E-14</v>
      </c>
      <c r="BR106" s="10">
        <f t="shared" si="200"/>
        <v>-9.8017140329566488E-2</v>
      </c>
      <c r="BS106" s="11">
        <f t="shared" si="201"/>
        <v>-0.99518472667219626</v>
      </c>
      <c r="BT106" s="10">
        <f t="shared" si="202"/>
        <v>0.98078528040323043</v>
      </c>
      <c r="BU106" s="11">
        <f t="shared" si="203"/>
        <v>-0.19509032201612833</v>
      </c>
      <c r="BV106" s="10">
        <f t="shared" si="204"/>
        <v>0.29028467725445684</v>
      </c>
      <c r="BW106" s="11">
        <f t="shared" si="205"/>
        <v>0.9569403357322106</v>
      </c>
      <c r="BX106" s="10">
        <f t="shared" si="206"/>
        <v>-0.92387953251129118</v>
      </c>
      <c r="BY106" s="11">
        <f t="shared" si="207"/>
        <v>0.38268343236507901</v>
      </c>
      <c r="BZ106" s="10">
        <f t="shared" si="208"/>
        <v>-0.4713967368260073</v>
      </c>
      <c r="CA106" s="11">
        <f t="shared" si="209"/>
        <v>-0.88192126434834983</v>
      </c>
      <c r="CB106" s="10">
        <f t="shared" si="210"/>
        <v>0.83146961230255823</v>
      </c>
      <c r="CC106" s="11">
        <f t="shared" si="211"/>
        <v>-0.55557023301958286</v>
      </c>
      <c r="CD106" s="10">
        <f t="shared" si="212"/>
        <v>0.63439328416364493</v>
      </c>
      <c r="CE106" s="11">
        <f t="shared" si="213"/>
        <v>0.77301045336273744</v>
      </c>
      <c r="CF106" s="10">
        <f t="shared" si="214"/>
        <v>-0.70710678118655224</v>
      </c>
      <c r="CG106" s="11">
        <f t="shared" si="215"/>
        <v>0.7071067811865428</v>
      </c>
      <c r="CH106" s="10">
        <f t="shared" si="216"/>
        <v>-0.773010453362729</v>
      </c>
      <c r="CI106" s="11">
        <f t="shared" si="217"/>
        <v>-0.63439328416365515</v>
      </c>
      <c r="CJ106" s="10">
        <f t="shared" si="218"/>
        <v>0.55557023301959385</v>
      </c>
      <c r="CK106" s="11">
        <f t="shared" si="219"/>
        <v>-0.8314696123025509</v>
      </c>
      <c r="CL106" s="10">
        <f t="shared" si="220"/>
        <v>0.88192126434834361</v>
      </c>
      <c r="CM106" s="11">
        <f t="shared" si="221"/>
        <v>0.47139673682601896</v>
      </c>
      <c r="CN106" s="10">
        <f t="shared" si="222"/>
        <v>-0.38268343236511748</v>
      </c>
      <c r="CO106" s="11">
        <f t="shared" si="223"/>
        <v>0.9238795325112753</v>
      </c>
      <c r="CP106" s="10">
        <f t="shared" si="224"/>
        <v>-0.95694033573220671</v>
      </c>
      <c r="CQ106" s="11">
        <f t="shared" si="225"/>
        <v>-0.29028467725446949</v>
      </c>
      <c r="CR106" s="10">
        <f t="shared" si="226"/>
        <v>0.19509032201614129</v>
      </c>
      <c r="CS106" s="11">
        <f t="shared" si="227"/>
        <v>-0.98078528040322788</v>
      </c>
      <c r="CT106" s="10">
        <f t="shared" si="228"/>
        <v>0.99518472667219782</v>
      </c>
      <c r="CU106" s="11">
        <f t="shared" si="229"/>
        <v>9.8017140329551361E-2</v>
      </c>
      <c r="CV106" s="10">
        <f t="shared" si="230"/>
        <v>3.4296567322233962E-15</v>
      </c>
      <c r="CW106" s="11">
        <f t="shared" si="231"/>
        <v>1</v>
      </c>
      <c r="CX106" s="10">
        <f t="shared" si="232"/>
        <v>-0.99518472667219993</v>
      </c>
      <c r="CY106" s="11">
        <f t="shared" si="233"/>
        <v>9.8017140329529906E-2</v>
      </c>
      <c r="CZ106" s="10">
        <f t="shared" si="234"/>
        <v>-0.19509032201612014</v>
      </c>
      <c r="DA106" s="11">
        <f t="shared" si="235"/>
        <v>-0.9807852804032321</v>
      </c>
      <c r="DB106" s="10">
        <f t="shared" si="236"/>
        <v>0.95694033573221293</v>
      </c>
      <c r="DC106" s="11">
        <f t="shared" si="237"/>
        <v>-0.29028467725444884</v>
      </c>
      <c r="DD106" s="10">
        <f t="shared" si="238"/>
        <v>0.38268343236509755</v>
      </c>
      <c r="DE106" s="11">
        <f t="shared" si="239"/>
        <v>0.92387953251128352</v>
      </c>
      <c r="DF106" s="10">
        <f t="shared" si="240"/>
        <v>-0.88192126434835383</v>
      </c>
      <c r="DG106" s="11">
        <f t="shared" si="241"/>
        <v>0.47139673682599992</v>
      </c>
      <c r="DH106" s="10">
        <f t="shared" si="242"/>
        <v>-0.55557023301957587</v>
      </c>
      <c r="DI106" s="11">
        <f t="shared" si="243"/>
        <v>-0.83146961230256278</v>
      </c>
      <c r="DJ106" s="10">
        <f t="shared" si="244"/>
        <v>0.77301045336272467</v>
      </c>
      <c r="DK106" s="11">
        <f t="shared" si="245"/>
        <v>-0.63439328416366048</v>
      </c>
      <c r="DL106" s="10">
        <f t="shared" si="246"/>
        <v>0.70710678118655701</v>
      </c>
      <c r="DM106" s="11">
        <f t="shared" si="247"/>
        <v>0.70710678118653802</v>
      </c>
      <c r="DN106" s="10">
        <f t="shared" si="248"/>
        <v>-0.63439328416368357</v>
      </c>
      <c r="DO106" s="11">
        <f t="shared" si="249"/>
        <v>0.77301045336270569</v>
      </c>
      <c r="DP106" s="10">
        <f t="shared" si="250"/>
        <v>-0.83146961230254623</v>
      </c>
      <c r="DQ106" s="11">
        <f t="shared" si="251"/>
        <v>-0.55557023301960073</v>
      </c>
      <c r="DR106" s="10">
        <f t="shared" si="252"/>
        <v>0.47139673682600125</v>
      </c>
      <c r="DS106" s="11">
        <f t="shared" si="253"/>
        <v>-0.88192126434835316</v>
      </c>
      <c r="DT106" s="10">
        <f t="shared" si="254"/>
        <v>0.92387953251128296</v>
      </c>
      <c r="DU106" s="11">
        <f t="shared" si="255"/>
        <v>0.38268343236509894</v>
      </c>
      <c r="DV106" s="10">
        <f t="shared" si="256"/>
        <v>-0.29028467725447749</v>
      </c>
      <c r="DW106" s="11">
        <f t="shared" si="257"/>
        <v>0.95694033573220427</v>
      </c>
      <c r="DX106" s="10">
        <f t="shared" si="258"/>
        <v>-0.98078528040322621</v>
      </c>
      <c r="DY106" s="11">
        <f t="shared" si="259"/>
        <v>-0.19509032201614948</v>
      </c>
      <c r="DZ106" s="10">
        <f t="shared" si="260"/>
        <v>9.8017140329531377E-2</v>
      </c>
      <c r="EA106" s="11">
        <f t="shared" si="261"/>
        <v>-0.99518472667219982</v>
      </c>
      <c r="EB106" s="10">
        <f t="shared" si="262"/>
        <v>1</v>
      </c>
      <c r="EC106" s="11">
        <f t="shared" si="263"/>
        <v>3.3322736930907482E-14</v>
      </c>
    </row>
    <row r="107" spans="1:133">
      <c r="A107">
        <v>99</v>
      </c>
      <c r="B107" s="6">
        <f>PSK!D105</f>
        <v>0.9238795325112874</v>
      </c>
      <c r="C107" s="2"/>
      <c r="D107" s="10">
        <f t="shared" si="134"/>
        <v>1</v>
      </c>
      <c r="E107" s="11">
        <f t="shared" si="135"/>
        <v>0</v>
      </c>
      <c r="F107" s="10">
        <f t="shared" si="136"/>
        <v>0.14673047445536194</v>
      </c>
      <c r="G107" s="11">
        <f t="shared" si="137"/>
        <v>0.9891765099647809</v>
      </c>
      <c r="H107" s="10">
        <f t="shared" si="138"/>
        <v>-0.95694033573220871</v>
      </c>
      <c r="I107" s="11">
        <f t="shared" si="139"/>
        <v>0.29028467725446278</v>
      </c>
      <c r="J107" s="10">
        <f t="shared" si="140"/>
        <v>-0.42755509343028181</v>
      </c>
      <c r="K107" s="11">
        <f t="shared" si="141"/>
        <v>-0.90398929312344345</v>
      </c>
      <c r="L107" s="10">
        <f t="shared" si="142"/>
        <v>0.83146961230254479</v>
      </c>
      <c r="M107" s="11">
        <f t="shared" si="143"/>
        <v>-0.55557023301960284</v>
      </c>
      <c r="N107" s="10">
        <f t="shared" si="144"/>
        <v>0.67155895484701844</v>
      </c>
      <c r="O107" s="11">
        <f t="shared" si="145"/>
        <v>0.74095112535495899</v>
      </c>
      <c r="P107" s="10">
        <f t="shared" si="146"/>
        <v>-0.63439328416364593</v>
      </c>
      <c r="Q107" s="11">
        <f t="shared" si="147"/>
        <v>0.77301045336273655</v>
      </c>
      <c r="R107" s="10">
        <f t="shared" si="148"/>
        <v>-0.85772861000026956</v>
      </c>
      <c r="S107" s="11">
        <f t="shared" si="149"/>
        <v>-0.51410274419322588</v>
      </c>
      <c r="T107" s="10">
        <f t="shared" si="150"/>
        <v>0.38268343236508828</v>
      </c>
      <c r="U107" s="11">
        <f t="shared" si="151"/>
        <v>-0.9238795325112874</v>
      </c>
      <c r="V107" s="10">
        <f t="shared" si="152"/>
        <v>0.9700312531945442</v>
      </c>
      <c r="W107" s="11">
        <f t="shared" si="153"/>
        <v>0.24298017990326301</v>
      </c>
      <c r="X107" s="10">
        <f t="shared" si="154"/>
        <v>-9.8017140329560395E-2</v>
      </c>
      <c r="Y107" s="11">
        <f t="shared" si="155"/>
        <v>0.99518472667219693</v>
      </c>
      <c r="Z107" s="10">
        <f t="shared" si="156"/>
        <v>-0.99879545620517274</v>
      </c>
      <c r="AA107" s="11">
        <f t="shared" si="157"/>
        <v>4.9067674327410445E-2</v>
      </c>
      <c r="AB107" s="10">
        <f t="shared" si="158"/>
        <v>-0.19509032201612714</v>
      </c>
      <c r="AC107" s="11">
        <f t="shared" si="159"/>
        <v>-0.98078528040323065</v>
      </c>
      <c r="AD107" s="10">
        <f t="shared" si="160"/>
        <v>0.94154406518301903</v>
      </c>
      <c r="AE107" s="11">
        <f t="shared" si="161"/>
        <v>-0.33688985339222499</v>
      </c>
      <c r="AF107" s="10">
        <f t="shared" si="162"/>
        <v>0.47139673682598915</v>
      </c>
      <c r="AG107" s="11">
        <f t="shared" si="163"/>
        <v>0.8819212643483596</v>
      </c>
      <c r="AH107" s="10">
        <f t="shared" si="164"/>
        <v>-0.80320753148065105</v>
      </c>
      <c r="AI107" s="11">
        <f t="shared" si="165"/>
        <v>0.59569930449242503</v>
      </c>
      <c r="AJ107" s="10">
        <f t="shared" si="166"/>
        <v>-0.70710678118654979</v>
      </c>
      <c r="AK107" s="11">
        <f t="shared" si="167"/>
        <v>-0.70710678118654524</v>
      </c>
      <c r="AL107" s="10">
        <f t="shared" si="168"/>
        <v>0.59569930449243136</v>
      </c>
      <c r="AM107" s="11">
        <f t="shared" si="169"/>
        <v>-0.80320753148064639</v>
      </c>
      <c r="AN107" s="10">
        <f t="shared" si="170"/>
        <v>0.88192126434835583</v>
      </c>
      <c r="AO107" s="11">
        <f t="shared" si="171"/>
        <v>0.47139673682599603</v>
      </c>
      <c r="AP107" s="10">
        <f t="shared" si="172"/>
        <v>-0.33688985339223237</v>
      </c>
      <c r="AQ107" s="11">
        <f t="shared" si="173"/>
        <v>0.94154406518301637</v>
      </c>
      <c r="AR107" s="10">
        <f t="shared" si="174"/>
        <v>-0.98078528040323054</v>
      </c>
      <c r="AS107" s="11">
        <f t="shared" si="175"/>
        <v>-0.19509032201612786</v>
      </c>
      <c r="AT107" s="10">
        <f t="shared" si="176"/>
        <v>4.9067674327418272E-2</v>
      </c>
      <c r="AU107" s="11">
        <f t="shared" si="177"/>
        <v>-0.99879545620517241</v>
      </c>
      <c r="AV107" s="10">
        <f t="shared" si="178"/>
        <v>0.99518472667219837</v>
      </c>
      <c r="AW107" s="11">
        <f t="shared" si="179"/>
        <v>-9.8017140329545518E-2</v>
      </c>
      <c r="AX107" s="10">
        <f t="shared" si="180"/>
        <v>0.24298017990324852</v>
      </c>
      <c r="AY107" s="11">
        <f t="shared" si="181"/>
        <v>0.97003125319454786</v>
      </c>
      <c r="AZ107" s="10">
        <f t="shared" si="182"/>
        <v>-0.92387953251128763</v>
      </c>
      <c r="BA107" s="11">
        <f t="shared" si="183"/>
        <v>0.38268343236508762</v>
      </c>
      <c r="BB107" s="10">
        <f t="shared" si="184"/>
        <v>-0.51410274419321911</v>
      </c>
      <c r="BC107" s="11">
        <f t="shared" si="185"/>
        <v>-0.85772861000027367</v>
      </c>
      <c r="BD107" s="10">
        <f t="shared" si="186"/>
        <v>0.77301045336273033</v>
      </c>
      <c r="BE107" s="11">
        <f t="shared" si="187"/>
        <v>-0.63439328416365359</v>
      </c>
      <c r="BF107" s="10">
        <f t="shared" si="188"/>
        <v>0.74095112535494656</v>
      </c>
      <c r="BG107" s="11">
        <f t="shared" si="189"/>
        <v>0.67155895484703221</v>
      </c>
      <c r="BH107" s="10">
        <f t="shared" si="190"/>
        <v>-0.55557023301961828</v>
      </c>
      <c r="BI107" s="11">
        <f t="shared" si="191"/>
        <v>0.83146961230253447</v>
      </c>
      <c r="BJ107" s="10">
        <f t="shared" si="192"/>
        <v>-0.90398929312344689</v>
      </c>
      <c r="BK107" s="11">
        <f t="shared" si="193"/>
        <v>-0.42755509343027448</v>
      </c>
      <c r="BL107" s="10">
        <f t="shared" si="194"/>
        <v>0.29028467725448215</v>
      </c>
      <c r="BM107" s="11">
        <f t="shared" si="195"/>
        <v>-0.95694033573220283</v>
      </c>
      <c r="BN107" s="10">
        <f t="shared" si="196"/>
        <v>0.98917650996477779</v>
      </c>
      <c r="BO107" s="11">
        <f t="shared" si="197"/>
        <v>0.14673047445538287</v>
      </c>
      <c r="BP107" s="10">
        <f t="shared" si="198"/>
        <v>6.3700130240040842E-15</v>
      </c>
      <c r="BQ107" s="11">
        <f t="shared" si="199"/>
        <v>1</v>
      </c>
      <c r="BR107" s="10">
        <f t="shared" si="200"/>
        <v>-0.98917650996478013</v>
      </c>
      <c r="BS107" s="11">
        <f t="shared" si="201"/>
        <v>0.14673047445536738</v>
      </c>
      <c r="BT107" s="10">
        <f t="shared" si="202"/>
        <v>-0.29028467725446716</v>
      </c>
      <c r="BU107" s="11">
        <f t="shared" si="203"/>
        <v>-0.95694033573220738</v>
      </c>
      <c r="BV107" s="10">
        <f t="shared" si="204"/>
        <v>0.90398929312345366</v>
      </c>
      <c r="BW107" s="11">
        <f t="shared" si="205"/>
        <v>-0.42755509343026027</v>
      </c>
      <c r="BX107" s="10">
        <f t="shared" si="206"/>
        <v>0.55557023301960518</v>
      </c>
      <c r="BY107" s="11">
        <f t="shared" si="207"/>
        <v>0.83146961230254324</v>
      </c>
      <c r="BZ107" s="10">
        <f t="shared" si="208"/>
        <v>-0.74095112535495711</v>
      </c>
      <c r="CA107" s="11">
        <f t="shared" si="209"/>
        <v>0.67155895484702055</v>
      </c>
      <c r="CB107" s="10">
        <f t="shared" si="210"/>
        <v>-0.77301045336272034</v>
      </c>
      <c r="CC107" s="11">
        <f t="shared" si="211"/>
        <v>-0.63439328416366569</v>
      </c>
      <c r="CD107" s="10">
        <f t="shared" si="212"/>
        <v>0.51410274419324475</v>
      </c>
      <c r="CE107" s="11">
        <f t="shared" si="213"/>
        <v>-0.85772861000025824</v>
      </c>
      <c r="CF107" s="10">
        <f t="shared" si="214"/>
        <v>0.92387953251128707</v>
      </c>
      <c r="CG107" s="11">
        <f t="shared" si="215"/>
        <v>0.382683432365089</v>
      </c>
      <c r="CH107" s="10">
        <f t="shared" si="216"/>
        <v>-0.24298017990329129</v>
      </c>
      <c r="CI107" s="11">
        <f t="shared" si="217"/>
        <v>0.97003125319453709</v>
      </c>
      <c r="CJ107" s="10">
        <f t="shared" si="218"/>
        <v>-0.99518472667219682</v>
      </c>
      <c r="CK107" s="11">
        <f t="shared" si="219"/>
        <v>-9.8017140329561117E-2</v>
      </c>
      <c r="CL107" s="10">
        <f t="shared" si="220"/>
        <v>-4.9067674327416808E-2</v>
      </c>
      <c r="CM107" s="11">
        <f t="shared" si="221"/>
        <v>-0.99879545620517241</v>
      </c>
      <c r="CN107" s="10">
        <f t="shared" si="222"/>
        <v>0.98078528040323631</v>
      </c>
      <c r="CO107" s="11">
        <f t="shared" si="223"/>
        <v>-0.19509032201609852</v>
      </c>
      <c r="CP107" s="10">
        <f t="shared" si="224"/>
        <v>0.33688985339221761</v>
      </c>
      <c r="CQ107" s="11">
        <f t="shared" si="225"/>
        <v>0.94154406518302169</v>
      </c>
      <c r="CR107" s="10">
        <f t="shared" si="226"/>
        <v>-0.88192126434836993</v>
      </c>
      <c r="CS107" s="11">
        <f t="shared" si="227"/>
        <v>0.47139673682596972</v>
      </c>
      <c r="CT107" s="10">
        <f t="shared" si="228"/>
        <v>-0.59569930449243014</v>
      </c>
      <c r="CU107" s="11">
        <f t="shared" si="229"/>
        <v>-0.80320753148064727</v>
      </c>
      <c r="CV107" s="10">
        <f t="shared" si="230"/>
        <v>0.70710678118655079</v>
      </c>
      <c r="CW107" s="11">
        <f t="shared" si="231"/>
        <v>-0.70710678118654424</v>
      </c>
      <c r="CX107" s="10">
        <f t="shared" si="232"/>
        <v>0.80320753148062485</v>
      </c>
      <c r="CY107" s="11">
        <f t="shared" si="233"/>
        <v>0.59569930449246045</v>
      </c>
      <c r="CZ107" s="10">
        <f t="shared" si="234"/>
        <v>-0.47139673682600297</v>
      </c>
      <c r="DA107" s="11">
        <f t="shared" si="235"/>
        <v>0.88192126434835216</v>
      </c>
      <c r="DB107" s="10">
        <f t="shared" si="236"/>
        <v>-0.94154406518301847</v>
      </c>
      <c r="DC107" s="11">
        <f t="shared" si="237"/>
        <v>-0.33688985339222638</v>
      </c>
      <c r="DD107" s="10">
        <f t="shared" si="238"/>
        <v>0.19509032201610765</v>
      </c>
      <c r="DE107" s="11">
        <f t="shared" si="239"/>
        <v>-0.98078528040323454</v>
      </c>
      <c r="DF107" s="10">
        <f t="shared" si="240"/>
        <v>0.99879545620517196</v>
      </c>
      <c r="DG107" s="11">
        <f t="shared" si="241"/>
        <v>4.9067674327426106E-2</v>
      </c>
      <c r="DH107" s="10">
        <f t="shared" si="242"/>
        <v>9.8017140329523564E-2</v>
      </c>
      <c r="DI107" s="11">
        <f t="shared" si="243"/>
        <v>0.99518472667220048</v>
      </c>
      <c r="DJ107" s="10">
        <f t="shared" si="244"/>
        <v>-0.97003125319454631</v>
      </c>
      <c r="DK107" s="11">
        <f t="shared" si="245"/>
        <v>0.24298017990325468</v>
      </c>
      <c r="DL107" s="10">
        <f t="shared" si="246"/>
        <v>-0.38268343236505414</v>
      </c>
      <c r="DM107" s="11">
        <f t="shared" si="247"/>
        <v>-0.9238795325113015</v>
      </c>
      <c r="DN107" s="10">
        <f t="shared" si="248"/>
        <v>0.85772861000027767</v>
      </c>
      <c r="DO107" s="11">
        <f t="shared" si="249"/>
        <v>-0.51410274419321245</v>
      </c>
      <c r="DP107" s="10">
        <f t="shared" si="250"/>
        <v>0.63439328416365859</v>
      </c>
      <c r="DQ107" s="11">
        <f t="shared" si="251"/>
        <v>0.77301045336272622</v>
      </c>
      <c r="DR107" s="10">
        <f t="shared" si="252"/>
        <v>-0.67155895484702743</v>
      </c>
      <c r="DS107" s="11">
        <f t="shared" si="253"/>
        <v>0.74095112535495089</v>
      </c>
      <c r="DT107" s="10">
        <f t="shared" si="254"/>
        <v>-0.83146961230252225</v>
      </c>
      <c r="DU107" s="11">
        <f t="shared" si="255"/>
        <v>-0.55557023301963659</v>
      </c>
      <c r="DV107" s="10">
        <f t="shared" si="256"/>
        <v>0.42755509343029441</v>
      </c>
      <c r="DW107" s="11">
        <f t="shared" si="257"/>
        <v>-0.90398929312343757</v>
      </c>
      <c r="DX107" s="10">
        <f t="shared" si="258"/>
        <v>0.9569403357321965</v>
      </c>
      <c r="DY107" s="11">
        <f t="shared" si="259"/>
        <v>0.29028467725450324</v>
      </c>
      <c r="DZ107" s="10">
        <f t="shared" si="260"/>
        <v>-0.14673047445537657</v>
      </c>
      <c r="EA107" s="11">
        <f t="shared" si="261"/>
        <v>0.98917650996477879</v>
      </c>
      <c r="EB107" s="10">
        <f t="shared" si="262"/>
        <v>-1</v>
      </c>
      <c r="EC107" s="11">
        <f t="shared" si="263"/>
        <v>1.2740026048008168E-14</v>
      </c>
    </row>
    <row r="108" spans="1:133">
      <c r="A108">
        <v>100</v>
      </c>
      <c r="B108" s="6">
        <f>PSK!D106</f>
        <v>1</v>
      </c>
      <c r="C108" s="2"/>
      <c r="D108" s="10">
        <f t="shared" si="134"/>
        <v>1</v>
      </c>
      <c r="E108" s="11">
        <f t="shared" si="135"/>
        <v>0</v>
      </c>
      <c r="F108" s="10">
        <f t="shared" si="136"/>
        <v>0.1950903220161283</v>
      </c>
      <c r="G108" s="11">
        <f t="shared" si="137"/>
        <v>0.98078528040323043</v>
      </c>
      <c r="H108" s="10">
        <f t="shared" si="138"/>
        <v>-0.92387953251128674</v>
      </c>
      <c r="I108" s="11">
        <f t="shared" si="139"/>
        <v>0.38268343236508984</v>
      </c>
      <c r="J108" s="10">
        <f t="shared" si="140"/>
        <v>-0.55557023301960151</v>
      </c>
      <c r="K108" s="11">
        <f t="shared" si="141"/>
        <v>-0.83146961230254568</v>
      </c>
      <c r="L108" s="10">
        <f t="shared" si="142"/>
        <v>0.70710678118654746</v>
      </c>
      <c r="M108" s="11">
        <f t="shared" si="143"/>
        <v>-0.70710678118654757</v>
      </c>
      <c r="N108" s="10">
        <f t="shared" si="144"/>
        <v>0.83146961230254379</v>
      </c>
      <c r="O108" s="11">
        <f t="shared" si="145"/>
        <v>0.55557023301960429</v>
      </c>
      <c r="P108" s="10">
        <f t="shared" si="146"/>
        <v>-0.38268343236509123</v>
      </c>
      <c r="Q108" s="11">
        <f t="shared" si="147"/>
        <v>0.92387953251128618</v>
      </c>
      <c r="R108" s="10">
        <f t="shared" si="148"/>
        <v>-0.98078528040322965</v>
      </c>
      <c r="S108" s="11">
        <f t="shared" si="149"/>
        <v>-0.19509032201613241</v>
      </c>
      <c r="T108" s="10">
        <f t="shared" si="150"/>
        <v>-2.4492127076447545E-16</v>
      </c>
      <c r="U108" s="11">
        <f t="shared" si="151"/>
        <v>-1</v>
      </c>
      <c r="V108" s="10">
        <f t="shared" si="152"/>
        <v>0.98078528040323087</v>
      </c>
      <c r="W108" s="11">
        <f t="shared" si="153"/>
        <v>-0.19509032201612592</v>
      </c>
      <c r="X108" s="10">
        <f t="shared" si="154"/>
        <v>0.38268343236508512</v>
      </c>
      <c r="Y108" s="11">
        <f t="shared" si="155"/>
        <v>0.92387953251128863</v>
      </c>
      <c r="Z108" s="10">
        <f t="shared" si="156"/>
        <v>-0.83146961230254945</v>
      </c>
      <c r="AA108" s="11">
        <f t="shared" si="157"/>
        <v>0.55557023301959585</v>
      </c>
      <c r="AB108" s="10">
        <f t="shared" si="158"/>
        <v>-0.70710678118654524</v>
      </c>
      <c r="AC108" s="11">
        <f t="shared" si="159"/>
        <v>-0.70710678118654979</v>
      </c>
      <c r="AD108" s="10">
        <f t="shared" si="160"/>
        <v>0.55557023301960118</v>
      </c>
      <c r="AE108" s="11">
        <f t="shared" si="161"/>
        <v>-0.8314696123025459</v>
      </c>
      <c r="AF108" s="10">
        <f t="shared" si="162"/>
        <v>0.92387953251128352</v>
      </c>
      <c r="AG108" s="11">
        <f t="shared" si="163"/>
        <v>0.38268343236509761</v>
      </c>
      <c r="AH108" s="10">
        <f t="shared" si="164"/>
        <v>-0.19509032201613216</v>
      </c>
      <c r="AI108" s="11">
        <f t="shared" si="165"/>
        <v>0.98078528040322965</v>
      </c>
      <c r="AJ108" s="10">
        <f t="shared" si="166"/>
        <v>-1</v>
      </c>
      <c r="AK108" s="11">
        <f t="shared" si="167"/>
        <v>4.898425415289509E-16</v>
      </c>
      <c r="AL108" s="10">
        <f t="shared" si="168"/>
        <v>-0.19509032201613313</v>
      </c>
      <c r="AM108" s="11">
        <f t="shared" si="169"/>
        <v>-0.98078528040322943</v>
      </c>
      <c r="AN108" s="10">
        <f t="shared" si="170"/>
        <v>0.92387953251128863</v>
      </c>
      <c r="AO108" s="11">
        <f t="shared" si="171"/>
        <v>-0.38268343236508534</v>
      </c>
      <c r="AP108" s="10">
        <f t="shared" si="172"/>
        <v>0.55557023301959019</v>
      </c>
      <c r="AQ108" s="11">
        <f t="shared" si="173"/>
        <v>0.83146961230255334</v>
      </c>
      <c r="AR108" s="10">
        <f t="shared" si="174"/>
        <v>-0.70710678118655468</v>
      </c>
      <c r="AS108" s="11">
        <f t="shared" si="175"/>
        <v>0.70710678118654047</v>
      </c>
      <c r="AT108" s="10">
        <f t="shared" si="176"/>
        <v>-0.83146961230255001</v>
      </c>
      <c r="AU108" s="11">
        <f t="shared" si="177"/>
        <v>-0.55557023301959507</v>
      </c>
      <c r="AV108" s="10">
        <f t="shared" si="178"/>
        <v>0.38268343236510394</v>
      </c>
      <c r="AW108" s="11">
        <f t="shared" si="179"/>
        <v>-0.92387953251128085</v>
      </c>
      <c r="AX108" s="10">
        <f t="shared" si="180"/>
        <v>0.98078528040322832</v>
      </c>
      <c r="AY108" s="11">
        <f t="shared" si="181"/>
        <v>0.19509032201613891</v>
      </c>
      <c r="AZ108" s="10">
        <f t="shared" si="182"/>
        <v>-6.3706635453075755E-15</v>
      </c>
      <c r="BA108" s="11">
        <f t="shared" si="183"/>
        <v>1</v>
      </c>
      <c r="BB108" s="10">
        <f t="shared" si="184"/>
        <v>-0.98078528040323087</v>
      </c>
      <c r="BC108" s="11">
        <f t="shared" si="185"/>
        <v>0.19509032201612642</v>
      </c>
      <c r="BD108" s="10">
        <f t="shared" si="186"/>
        <v>-0.38268343236509217</v>
      </c>
      <c r="BE108" s="11">
        <f t="shared" si="187"/>
        <v>-0.92387953251128574</v>
      </c>
      <c r="BF108" s="10">
        <f t="shared" si="188"/>
        <v>0.83146961230255712</v>
      </c>
      <c r="BG108" s="11">
        <f t="shared" si="189"/>
        <v>-0.55557023301958441</v>
      </c>
      <c r="BH108" s="10">
        <f t="shared" si="190"/>
        <v>0.70710678118653558</v>
      </c>
      <c r="BI108" s="11">
        <f t="shared" si="191"/>
        <v>0.70710678118655945</v>
      </c>
      <c r="BJ108" s="10">
        <f t="shared" si="192"/>
        <v>-0.55557023301961261</v>
      </c>
      <c r="BK108" s="11">
        <f t="shared" si="193"/>
        <v>0.83146961230253835</v>
      </c>
      <c r="BL108" s="10">
        <f t="shared" si="194"/>
        <v>-0.92387953251128374</v>
      </c>
      <c r="BM108" s="11">
        <f t="shared" si="195"/>
        <v>-0.38268343236509711</v>
      </c>
      <c r="BN108" s="10">
        <f t="shared" si="196"/>
        <v>0.19509032201613169</v>
      </c>
      <c r="BO108" s="11">
        <f t="shared" si="197"/>
        <v>-0.98078528040322976</v>
      </c>
      <c r="BP108" s="10">
        <f t="shared" si="198"/>
        <v>1</v>
      </c>
      <c r="BQ108" s="11">
        <f t="shared" si="199"/>
        <v>-9.7968508305790181E-16</v>
      </c>
      <c r="BR108" s="10">
        <f t="shared" si="200"/>
        <v>0.1950903220161336</v>
      </c>
      <c r="BS108" s="11">
        <f t="shared" si="201"/>
        <v>0.98078528040322943</v>
      </c>
      <c r="BT108" s="10">
        <f t="shared" si="202"/>
        <v>-0.92387953251128296</v>
      </c>
      <c r="BU108" s="11">
        <f t="shared" si="203"/>
        <v>0.38268343236509894</v>
      </c>
      <c r="BV108" s="10">
        <f t="shared" si="204"/>
        <v>-0.55557023301959052</v>
      </c>
      <c r="BW108" s="11">
        <f t="shared" si="205"/>
        <v>-0.83146961230255301</v>
      </c>
      <c r="BX108" s="10">
        <f t="shared" si="206"/>
        <v>0.70710678118655423</v>
      </c>
      <c r="BY108" s="11">
        <f t="shared" si="207"/>
        <v>-0.7071067811865408</v>
      </c>
      <c r="BZ108" s="10">
        <f t="shared" si="208"/>
        <v>0.83146961230254246</v>
      </c>
      <c r="CA108" s="11">
        <f t="shared" si="209"/>
        <v>0.55557023301960651</v>
      </c>
      <c r="CB108" s="10">
        <f t="shared" si="210"/>
        <v>-0.38268343236511659</v>
      </c>
      <c r="CC108" s="11">
        <f t="shared" si="211"/>
        <v>0.92387953251127564</v>
      </c>
      <c r="CD108" s="10">
        <f t="shared" si="212"/>
        <v>-0.98078528040322566</v>
      </c>
      <c r="CE108" s="11">
        <f t="shared" si="213"/>
        <v>-0.19509032201615237</v>
      </c>
      <c r="CF108" s="10">
        <f t="shared" si="214"/>
        <v>2.0091675718980628E-14</v>
      </c>
      <c r="CG108" s="11">
        <f t="shared" si="215"/>
        <v>-1</v>
      </c>
      <c r="CH108" s="10">
        <f t="shared" si="216"/>
        <v>0.98078528040323354</v>
      </c>
      <c r="CI108" s="11">
        <f t="shared" si="217"/>
        <v>-0.19509032201611295</v>
      </c>
      <c r="CJ108" s="10">
        <f t="shared" si="218"/>
        <v>0.38268343236510571</v>
      </c>
      <c r="CK108" s="11">
        <f t="shared" si="219"/>
        <v>0.92387953251128019</v>
      </c>
      <c r="CL108" s="10">
        <f t="shared" si="220"/>
        <v>-0.8314696123025489</v>
      </c>
      <c r="CM108" s="11">
        <f t="shared" si="221"/>
        <v>0.55557023301959663</v>
      </c>
      <c r="CN108" s="10">
        <f t="shared" si="222"/>
        <v>-0.70710678118652581</v>
      </c>
      <c r="CO108" s="11">
        <f t="shared" si="223"/>
        <v>-0.70710678118656922</v>
      </c>
      <c r="CP108" s="10">
        <f t="shared" si="224"/>
        <v>0.55557023301960029</v>
      </c>
      <c r="CQ108" s="11">
        <f t="shared" si="225"/>
        <v>-0.83146961230254646</v>
      </c>
      <c r="CR108" s="10">
        <f t="shared" si="226"/>
        <v>0.92387953251127841</v>
      </c>
      <c r="CS108" s="11">
        <f t="shared" si="227"/>
        <v>0.38268343236510982</v>
      </c>
      <c r="CT108" s="10">
        <f t="shared" si="228"/>
        <v>-0.19509032201611728</v>
      </c>
      <c r="CU108" s="11">
        <f t="shared" si="229"/>
        <v>0.98078528040323265</v>
      </c>
      <c r="CV108" s="10">
        <f t="shared" si="230"/>
        <v>-1</v>
      </c>
      <c r="CW108" s="11">
        <f t="shared" si="231"/>
        <v>-1.2741327090615151E-14</v>
      </c>
      <c r="CX108" s="10">
        <f t="shared" si="232"/>
        <v>-0.19509032201609228</v>
      </c>
      <c r="CY108" s="11">
        <f t="shared" si="233"/>
        <v>-0.98078528040323765</v>
      </c>
      <c r="CZ108" s="10">
        <f t="shared" si="234"/>
        <v>0.92387953251128818</v>
      </c>
      <c r="DA108" s="11">
        <f t="shared" si="235"/>
        <v>-0.38268343236508628</v>
      </c>
      <c r="DB108" s="10">
        <f t="shared" si="236"/>
        <v>0.5555702330195792</v>
      </c>
      <c r="DC108" s="11">
        <f t="shared" si="237"/>
        <v>0.83146961230256067</v>
      </c>
      <c r="DD108" s="10">
        <f t="shared" si="238"/>
        <v>-0.70710678118654391</v>
      </c>
      <c r="DE108" s="11">
        <f t="shared" si="239"/>
        <v>0.70710678118655113</v>
      </c>
      <c r="DF108" s="10">
        <f t="shared" si="240"/>
        <v>-0.83146961230255056</v>
      </c>
      <c r="DG108" s="11">
        <f t="shared" si="241"/>
        <v>-0.55557023301959418</v>
      </c>
      <c r="DH108" s="10">
        <f t="shared" si="242"/>
        <v>0.38268343236512925</v>
      </c>
      <c r="DI108" s="11">
        <f t="shared" si="243"/>
        <v>-0.92387953251127042</v>
      </c>
      <c r="DJ108" s="10">
        <f t="shared" si="244"/>
        <v>0.98078528040323409</v>
      </c>
      <c r="DK108" s="11">
        <f t="shared" si="245"/>
        <v>0.19509032201611007</v>
      </c>
      <c r="DL108" s="10">
        <f t="shared" si="246"/>
        <v>-3.3812687892653681E-14</v>
      </c>
      <c r="DM108" s="11">
        <f t="shared" si="247"/>
        <v>1</v>
      </c>
      <c r="DN108" s="10">
        <f t="shared" si="248"/>
        <v>-0.9807852804032362</v>
      </c>
      <c r="DO108" s="11">
        <f t="shared" si="249"/>
        <v>0.19509032201609949</v>
      </c>
      <c r="DP108" s="10">
        <f t="shared" si="250"/>
        <v>-0.3826834323650668</v>
      </c>
      <c r="DQ108" s="11">
        <f t="shared" si="251"/>
        <v>-0.92387953251129629</v>
      </c>
      <c r="DR108" s="10">
        <f t="shared" si="252"/>
        <v>0.83146961230255656</v>
      </c>
      <c r="DS108" s="11">
        <f t="shared" si="253"/>
        <v>-0.5555702330195853</v>
      </c>
      <c r="DT108" s="10">
        <f t="shared" si="254"/>
        <v>0.70710678118653625</v>
      </c>
      <c r="DU108" s="11">
        <f t="shared" si="255"/>
        <v>0.70710678118655879</v>
      </c>
      <c r="DV108" s="10">
        <f t="shared" si="256"/>
        <v>-0.55557023301961173</v>
      </c>
      <c r="DW108" s="11">
        <f t="shared" si="257"/>
        <v>0.83146961230253891</v>
      </c>
      <c r="DX108" s="10">
        <f t="shared" si="258"/>
        <v>-0.92387953251128407</v>
      </c>
      <c r="DY108" s="11">
        <f t="shared" si="259"/>
        <v>-0.38268343236509622</v>
      </c>
      <c r="DZ108" s="10">
        <f t="shared" si="260"/>
        <v>0.19509032201613072</v>
      </c>
      <c r="EA108" s="11">
        <f t="shared" si="261"/>
        <v>-0.98078528040322999</v>
      </c>
      <c r="EB108" s="10">
        <f t="shared" si="262"/>
        <v>1</v>
      </c>
      <c r="EC108" s="11">
        <f t="shared" si="263"/>
        <v>-1.9593701661158036E-15</v>
      </c>
    </row>
    <row r="109" spans="1:133">
      <c r="A109">
        <v>101</v>
      </c>
      <c r="B109" s="6">
        <f>PSK!D107</f>
        <v>0.92387953251128718</v>
      </c>
      <c r="C109" s="2"/>
      <c r="D109" s="10">
        <f t="shared" si="134"/>
        <v>1</v>
      </c>
      <c r="E109" s="11">
        <f t="shared" si="135"/>
        <v>0</v>
      </c>
      <c r="F109" s="10">
        <f t="shared" si="136"/>
        <v>0.24298017990326376</v>
      </c>
      <c r="G109" s="11">
        <f t="shared" si="137"/>
        <v>0.97003125319454397</v>
      </c>
      <c r="H109" s="10">
        <f t="shared" si="138"/>
        <v>-0.88192126434835516</v>
      </c>
      <c r="I109" s="11">
        <f t="shared" si="139"/>
        <v>0.47139673682599742</v>
      </c>
      <c r="J109" s="10">
        <f t="shared" si="140"/>
        <v>-0.67155895484701744</v>
      </c>
      <c r="K109" s="11">
        <f t="shared" si="141"/>
        <v>-0.74095112535495999</v>
      </c>
      <c r="L109" s="10">
        <f t="shared" si="142"/>
        <v>0.55557023301960273</v>
      </c>
      <c r="M109" s="11">
        <f t="shared" si="143"/>
        <v>-0.8314696123025449</v>
      </c>
      <c r="N109" s="10">
        <f t="shared" si="144"/>
        <v>0.94154406518302025</v>
      </c>
      <c r="O109" s="11">
        <f t="shared" si="145"/>
        <v>0.33688985339222155</v>
      </c>
      <c r="P109" s="10">
        <f t="shared" si="146"/>
        <v>-9.8017140329563199E-2</v>
      </c>
      <c r="Q109" s="11">
        <f t="shared" si="147"/>
        <v>0.9951847266721966</v>
      </c>
      <c r="R109" s="10">
        <f t="shared" si="148"/>
        <v>-0.98917650996478146</v>
      </c>
      <c r="S109" s="11">
        <f t="shared" si="149"/>
        <v>0.14673047445535817</v>
      </c>
      <c r="T109" s="10">
        <f t="shared" si="150"/>
        <v>-0.38268343236508873</v>
      </c>
      <c r="U109" s="11">
        <f t="shared" si="151"/>
        <v>-0.92387953251128718</v>
      </c>
      <c r="V109" s="10">
        <f t="shared" si="152"/>
        <v>0.80320753148064405</v>
      </c>
      <c r="W109" s="11">
        <f t="shared" si="153"/>
        <v>-0.59569930449243447</v>
      </c>
      <c r="X109" s="10">
        <f t="shared" si="154"/>
        <v>0.77301045336273499</v>
      </c>
      <c r="Y109" s="11">
        <f t="shared" si="155"/>
        <v>0.63439328416364793</v>
      </c>
      <c r="Z109" s="10">
        <f t="shared" si="156"/>
        <v>-0.42755509343028908</v>
      </c>
      <c r="AA109" s="11">
        <f t="shared" si="157"/>
        <v>0.90398929312344001</v>
      </c>
      <c r="AB109" s="10">
        <f t="shared" si="158"/>
        <v>-0.98078528040322943</v>
      </c>
      <c r="AC109" s="11">
        <f t="shared" si="159"/>
        <v>-0.19509032201613338</v>
      </c>
      <c r="AD109" s="10">
        <f t="shared" si="160"/>
        <v>-4.9067674327415337E-2</v>
      </c>
      <c r="AE109" s="11">
        <f t="shared" si="161"/>
        <v>-0.99879545620517252</v>
      </c>
      <c r="AF109" s="10">
        <f t="shared" si="162"/>
        <v>0.95694033573221093</v>
      </c>
      <c r="AG109" s="11">
        <f t="shared" si="163"/>
        <v>-0.29028467725445545</v>
      </c>
      <c r="AH109" s="10">
        <f t="shared" si="164"/>
        <v>0.51410274419321156</v>
      </c>
      <c r="AI109" s="11">
        <f t="shared" si="165"/>
        <v>0.85772861000027811</v>
      </c>
      <c r="AJ109" s="10">
        <f t="shared" si="166"/>
        <v>-0.70710678118654913</v>
      </c>
      <c r="AK109" s="11">
        <f t="shared" si="167"/>
        <v>0.70710678118654602</v>
      </c>
      <c r="AL109" s="10">
        <f t="shared" si="168"/>
        <v>-0.85772861000027589</v>
      </c>
      <c r="AM109" s="11">
        <f t="shared" si="169"/>
        <v>-0.51410274419321533</v>
      </c>
      <c r="AN109" s="10">
        <f t="shared" si="170"/>
        <v>0.29028467725445967</v>
      </c>
      <c r="AO109" s="11">
        <f t="shared" si="171"/>
        <v>-0.95694033573220971</v>
      </c>
      <c r="AP109" s="10">
        <f t="shared" si="172"/>
        <v>0.99879545620517163</v>
      </c>
      <c r="AQ109" s="11">
        <f t="shared" si="173"/>
        <v>4.906767432743394E-2</v>
      </c>
      <c r="AR109" s="10">
        <f t="shared" si="174"/>
        <v>0.19509032201612209</v>
      </c>
      <c r="AS109" s="11">
        <f t="shared" si="175"/>
        <v>0.98078528040323165</v>
      </c>
      <c r="AT109" s="10">
        <f t="shared" si="176"/>
        <v>-0.90398929312344189</v>
      </c>
      <c r="AU109" s="11">
        <f t="shared" si="177"/>
        <v>0.42755509343028508</v>
      </c>
      <c r="AV109" s="10">
        <f t="shared" si="178"/>
        <v>-0.6343932841636335</v>
      </c>
      <c r="AW109" s="11">
        <f t="shared" si="179"/>
        <v>-0.77301045336274676</v>
      </c>
      <c r="AX109" s="10">
        <f t="shared" si="180"/>
        <v>0.59569930449243802</v>
      </c>
      <c r="AY109" s="11">
        <f t="shared" si="181"/>
        <v>-0.80320753148064139</v>
      </c>
      <c r="AZ109" s="10">
        <f t="shared" si="182"/>
        <v>0.92387953251128274</v>
      </c>
      <c r="BA109" s="11">
        <f t="shared" si="183"/>
        <v>0.38268343236509939</v>
      </c>
      <c r="BB109" s="10">
        <f t="shared" si="184"/>
        <v>-0.14673047445536253</v>
      </c>
      <c r="BC109" s="11">
        <f t="shared" si="185"/>
        <v>0.9891765099647809</v>
      </c>
      <c r="BD109" s="10">
        <f t="shared" si="186"/>
        <v>-0.99518472667219737</v>
      </c>
      <c r="BE109" s="11">
        <f t="shared" si="187"/>
        <v>9.8017140329555275E-2</v>
      </c>
      <c r="BF109" s="10">
        <f t="shared" si="188"/>
        <v>-0.33688985339219729</v>
      </c>
      <c r="BG109" s="11">
        <f t="shared" si="189"/>
        <v>-0.94154406518302891</v>
      </c>
      <c r="BH109" s="10">
        <f t="shared" si="190"/>
        <v>0.83146961230255334</v>
      </c>
      <c r="BI109" s="11">
        <f t="shared" si="191"/>
        <v>-0.55557023301959019</v>
      </c>
      <c r="BJ109" s="10">
        <f t="shared" si="192"/>
        <v>0.74095112535495578</v>
      </c>
      <c r="BK109" s="11">
        <f t="shared" si="193"/>
        <v>0.67155895484702199</v>
      </c>
      <c r="BL109" s="10">
        <f t="shared" si="194"/>
        <v>-0.47139673682601851</v>
      </c>
      <c r="BM109" s="11">
        <f t="shared" si="195"/>
        <v>0.88192126434834384</v>
      </c>
      <c r="BN109" s="10">
        <f t="shared" si="196"/>
        <v>-0.97003125319454053</v>
      </c>
      <c r="BO109" s="11">
        <f t="shared" si="197"/>
        <v>-0.2429801799032775</v>
      </c>
      <c r="BP109" s="10">
        <f t="shared" si="198"/>
        <v>4.4106428578882806E-15</v>
      </c>
      <c r="BQ109" s="11">
        <f t="shared" si="199"/>
        <v>-1</v>
      </c>
      <c r="BR109" s="10">
        <f t="shared" si="200"/>
        <v>0.97003125319454275</v>
      </c>
      <c r="BS109" s="11">
        <f t="shared" si="201"/>
        <v>-0.24298017990326895</v>
      </c>
      <c r="BT109" s="10">
        <f t="shared" si="202"/>
        <v>0.47139673682601074</v>
      </c>
      <c r="BU109" s="11">
        <f t="shared" si="203"/>
        <v>0.88192126434834806</v>
      </c>
      <c r="BV109" s="10">
        <f t="shared" si="204"/>
        <v>-0.74095112535496177</v>
      </c>
      <c r="BW109" s="11">
        <f t="shared" si="205"/>
        <v>0.67155895484701544</v>
      </c>
      <c r="BX109" s="10">
        <f t="shared" si="206"/>
        <v>-0.83146961230254846</v>
      </c>
      <c r="BY109" s="11">
        <f t="shared" si="207"/>
        <v>-0.55557023301959751</v>
      </c>
      <c r="BZ109" s="10">
        <f t="shared" si="208"/>
        <v>0.33688985339223237</v>
      </c>
      <c r="CA109" s="11">
        <f t="shared" si="209"/>
        <v>-0.94154406518301637</v>
      </c>
      <c r="CB109" s="10">
        <f t="shared" si="210"/>
        <v>0.99518472667219371</v>
      </c>
      <c r="CC109" s="11">
        <f t="shared" si="211"/>
        <v>9.8017140329592328E-2</v>
      </c>
      <c r="CD109" s="10">
        <f t="shared" si="212"/>
        <v>0.14673047445533974</v>
      </c>
      <c r="CE109" s="11">
        <f t="shared" si="213"/>
        <v>0.98917650996478423</v>
      </c>
      <c r="CF109" s="10">
        <f t="shared" si="214"/>
        <v>-0.92387953251129162</v>
      </c>
      <c r="CG109" s="11">
        <f t="shared" si="215"/>
        <v>0.38268343236507812</v>
      </c>
      <c r="CH109" s="10">
        <f t="shared" si="216"/>
        <v>-0.59569930449240815</v>
      </c>
      <c r="CI109" s="11">
        <f t="shared" si="217"/>
        <v>-0.80320753148066359</v>
      </c>
      <c r="CJ109" s="10">
        <f t="shared" si="218"/>
        <v>0.63439328416364038</v>
      </c>
      <c r="CK109" s="11">
        <f t="shared" si="219"/>
        <v>-0.77301045336274121</v>
      </c>
      <c r="CL109" s="10">
        <f t="shared" si="220"/>
        <v>0.90398929312343812</v>
      </c>
      <c r="CM109" s="11">
        <f t="shared" si="221"/>
        <v>0.42755509343029308</v>
      </c>
      <c r="CN109" s="10">
        <f t="shared" si="222"/>
        <v>-0.19509032201615861</v>
      </c>
      <c r="CO109" s="11">
        <f t="shared" si="223"/>
        <v>0.98078528040322444</v>
      </c>
      <c r="CP109" s="10">
        <f t="shared" si="224"/>
        <v>-0.99879545620517207</v>
      </c>
      <c r="CQ109" s="11">
        <f t="shared" si="225"/>
        <v>4.9067674327425127E-2</v>
      </c>
      <c r="CR109" s="10">
        <f t="shared" si="226"/>
        <v>-0.29028467725445117</v>
      </c>
      <c r="CS109" s="11">
        <f t="shared" si="227"/>
        <v>-0.95694033573221227</v>
      </c>
      <c r="CT109" s="10">
        <f t="shared" si="228"/>
        <v>0.85772861000027312</v>
      </c>
      <c r="CU109" s="11">
        <f t="shared" si="229"/>
        <v>-0.51410274419322</v>
      </c>
      <c r="CV109" s="10">
        <f t="shared" si="230"/>
        <v>0.70710678118653281</v>
      </c>
      <c r="CW109" s="11">
        <f t="shared" si="231"/>
        <v>0.70710678118656223</v>
      </c>
      <c r="CX109" s="10">
        <f t="shared" si="232"/>
        <v>-0.51410274419325575</v>
      </c>
      <c r="CY109" s="11">
        <f t="shared" si="233"/>
        <v>0.85772861000025169</v>
      </c>
      <c r="CZ109" s="10">
        <f t="shared" si="234"/>
        <v>-0.95694033573220838</v>
      </c>
      <c r="DA109" s="11">
        <f t="shared" si="235"/>
        <v>-0.29028467725446389</v>
      </c>
      <c r="DB109" s="10">
        <f t="shared" si="236"/>
        <v>4.9067674327438339E-2</v>
      </c>
      <c r="DC109" s="11">
        <f t="shared" si="237"/>
        <v>-0.99879545620517141</v>
      </c>
      <c r="DD109" s="10">
        <f t="shared" si="238"/>
        <v>0.98078528040323254</v>
      </c>
      <c r="DE109" s="11">
        <f t="shared" si="239"/>
        <v>-0.19509032201611776</v>
      </c>
      <c r="DF109" s="10">
        <f t="shared" si="240"/>
        <v>0.42755509343025544</v>
      </c>
      <c r="DG109" s="11">
        <f t="shared" si="241"/>
        <v>0.90398929312345599</v>
      </c>
      <c r="DH109" s="10">
        <f t="shared" si="242"/>
        <v>-0.77301045336276764</v>
      </c>
      <c r="DI109" s="11">
        <f t="shared" si="243"/>
        <v>0.63439328416360818</v>
      </c>
      <c r="DJ109" s="10">
        <f t="shared" si="244"/>
        <v>-0.80320753148063884</v>
      </c>
      <c r="DK109" s="11">
        <f t="shared" si="245"/>
        <v>-0.59569930449244157</v>
      </c>
      <c r="DL109" s="10">
        <f t="shared" si="246"/>
        <v>0.38268343236511659</v>
      </c>
      <c r="DM109" s="11">
        <f t="shared" si="247"/>
        <v>-0.92387953251127564</v>
      </c>
      <c r="DN109" s="10">
        <f t="shared" si="248"/>
        <v>0.98917650996477391</v>
      </c>
      <c r="DO109" s="11">
        <f t="shared" si="249"/>
        <v>0.14673047445540907</v>
      </c>
      <c r="DP109" s="10">
        <f t="shared" si="250"/>
        <v>9.8017140329550875E-2</v>
      </c>
      <c r="DQ109" s="11">
        <f t="shared" si="251"/>
        <v>0.99518472667219782</v>
      </c>
      <c r="DR109" s="10">
        <f t="shared" si="252"/>
        <v>-0.94154406518303035</v>
      </c>
      <c r="DS109" s="11">
        <f t="shared" si="253"/>
        <v>0.33688985339219318</v>
      </c>
      <c r="DT109" s="10">
        <f t="shared" si="254"/>
        <v>-0.55557023301956288</v>
      </c>
      <c r="DU109" s="11">
        <f t="shared" si="255"/>
        <v>-0.83146961230257155</v>
      </c>
      <c r="DV109" s="10">
        <f t="shared" si="256"/>
        <v>0.67155895484702532</v>
      </c>
      <c r="DW109" s="11">
        <f t="shared" si="257"/>
        <v>-0.74095112535495289</v>
      </c>
      <c r="DX109" s="10">
        <f t="shared" si="258"/>
        <v>0.88192126434834184</v>
      </c>
      <c r="DY109" s="11">
        <f t="shared" si="259"/>
        <v>0.4713967368260224</v>
      </c>
      <c r="DZ109" s="10">
        <f t="shared" si="260"/>
        <v>-0.24298017990325421</v>
      </c>
      <c r="EA109" s="11">
        <f t="shared" si="261"/>
        <v>0.97003125319454642</v>
      </c>
      <c r="EB109" s="10">
        <f t="shared" si="262"/>
        <v>-1</v>
      </c>
      <c r="EC109" s="11">
        <f t="shared" si="263"/>
        <v>-8.8212857157765612E-15</v>
      </c>
    </row>
    <row r="110" spans="1:133">
      <c r="A110">
        <v>102</v>
      </c>
      <c r="B110" s="6">
        <f>PSK!D108</f>
        <v>0.70710678118654924</v>
      </c>
      <c r="C110" s="2"/>
      <c r="D110" s="10">
        <f t="shared" si="134"/>
        <v>1</v>
      </c>
      <c r="E110" s="11">
        <f t="shared" si="135"/>
        <v>0</v>
      </c>
      <c r="F110" s="10">
        <f t="shared" si="136"/>
        <v>0.29028467725446205</v>
      </c>
      <c r="G110" s="11">
        <f t="shared" si="137"/>
        <v>0.95694033573220894</v>
      </c>
      <c r="H110" s="10">
        <f t="shared" si="138"/>
        <v>-0.83146961230254557</v>
      </c>
      <c r="I110" s="11">
        <f t="shared" si="139"/>
        <v>0.55557023301960173</v>
      </c>
      <c r="J110" s="10">
        <f t="shared" si="140"/>
        <v>-0.77301045336273699</v>
      </c>
      <c r="K110" s="11">
        <f t="shared" si="141"/>
        <v>-0.63439328416364549</v>
      </c>
      <c r="L110" s="10">
        <f t="shared" si="142"/>
        <v>0.38268343236509089</v>
      </c>
      <c r="M110" s="11">
        <f t="shared" si="143"/>
        <v>-0.92387953251128629</v>
      </c>
      <c r="N110" s="10">
        <f t="shared" si="144"/>
        <v>0.99518472667219682</v>
      </c>
      <c r="O110" s="11">
        <f t="shared" si="145"/>
        <v>9.8017140329561242E-2</v>
      </c>
      <c r="P110" s="10">
        <f t="shared" si="146"/>
        <v>0.19509032201612822</v>
      </c>
      <c r="Q110" s="11">
        <f t="shared" si="147"/>
        <v>0.98078528040323043</v>
      </c>
      <c r="R110" s="10">
        <f t="shared" si="148"/>
        <v>-0.88192126434835649</v>
      </c>
      <c r="S110" s="11">
        <f t="shared" si="149"/>
        <v>0.47139673682599498</v>
      </c>
      <c r="T110" s="10">
        <f t="shared" si="150"/>
        <v>-0.7071067811865458</v>
      </c>
      <c r="U110" s="11">
        <f t="shared" si="151"/>
        <v>-0.70710678118654924</v>
      </c>
      <c r="V110" s="10">
        <f t="shared" si="152"/>
        <v>0.47139673682599931</v>
      </c>
      <c r="W110" s="11">
        <f t="shared" si="153"/>
        <v>-0.88192126434835416</v>
      </c>
      <c r="X110" s="10">
        <f t="shared" si="154"/>
        <v>0.98078528040323021</v>
      </c>
      <c r="Y110" s="11">
        <f t="shared" si="155"/>
        <v>0.19509032201612952</v>
      </c>
      <c r="Z110" s="10">
        <f t="shared" si="156"/>
        <v>9.8017140329552832E-2</v>
      </c>
      <c r="AA110" s="11">
        <f t="shared" si="157"/>
        <v>0.99518472667219771</v>
      </c>
      <c r="AB110" s="10">
        <f t="shared" si="158"/>
        <v>-0.92387953251128685</v>
      </c>
      <c r="AC110" s="11">
        <f t="shared" si="159"/>
        <v>0.38268343236508967</v>
      </c>
      <c r="AD110" s="10">
        <f t="shared" si="160"/>
        <v>-0.63439328416365137</v>
      </c>
      <c r="AE110" s="11">
        <f t="shared" si="161"/>
        <v>-0.77301045336273211</v>
      </c>
      <c r="AF110" s="10">
        <f t="shared" si="162"/>
        <v>0.55557023301960728</v>
      </c>
      <c r="AG110" s="11">
        <f t="shared" si="163"/>
        <v>-0.83146961230254191</v>
      </c>
      <c r="AH110" s="10">
        <f t="shared" si="164"/>
        <v>0.95694033573220727</v>
      </c>
      <c r="AI110" s="11">
        <f t="shared" si="165"/>
        <v>0.2902846772544676</v>
      </c>
      <c r="AJ110" s="10">
        <f t="shared" si="166"/>
        <v>-4.9004853994172315E-15</v>
      </c>
      <c r="AK110" s="11">
        <f t="shared" si="167"/>
        <v>1</v>
      </c>
      <c r="AL110" s="10">
        <f t="shared" si="168"/>
        <v>-0.95694033573221016</v>
      </c>
      <c r="AM110" s="11">
        <f t="shared" si="169"/>
        <v>0.29028467725445822</v>
      </c>
      <c r="AN110" s="10">
        <f t="shared" si="170"/>
        <v>-0.55557023301959907</v>
      </c>
      <c r="AO110" s="11">
        <f t="shared" si="171"/>
        <v>-0.83146961230254735</v>
      </c>
      <c r="AP110" s="10">
        <f t="shared" si="172"/>
        <v>0.63439328416364793</v>
      </c>
      <c r="AQ110" s="11">
        <f t="shared" si="173"/>
        <v>-0.77301045336273499</v>
      </c>
      <c r="AR110" s="10">
        <f t="shared" si="174"/>
        <v>0.92387953251128574</v>
      </c>
      <c r="AS110" s="11">
        <f t="shared" si="175"/>
        <v>0.38268343236509217</v>
      </c>
      <c r="AT110" s="10">
        <f t="shared" si="176"/>
        <v>-9.8017140329562588E-2</v>
      </c>
      <c r="AU110" s="11">
        <f t="shared" si="177"/>
        <v>0.99518472667219671</v>
      </c>
      <c r="AV110" s="10">
        <f t="shared" si="178"/>
        <v>-0.98078528040323354</v>
      </c>
      <c r="AW110" s="11">
        <f t="shared" si="179"/>
        <v>0.19509032201611295</v>
      </c>
      <c r="AX110" s="10">
        <f t="shared" si="180"/>
        <v>-0.47139673682598437</v>
      </c>
      <c r="AY110" s="11">
        <f t="shared" si="181"/>
        <v>-0.88192126434836215</v>
      </c>
      <c r="AZ110" s="10">
        <f t="shared" si="182"/>
        <v>0.70710678118654768</v>
      </c>
      <c r="BA110" s="11">
        <f t="shared" si="183"/>
        <v>-0.70710678118654735</v>
      </c>
      <c r="BB110" s="10">
        <f t="shared" si="184"/>
        <v>0.88192126434835516</v>
      </c>
      <c r="BC110" s="11">
        <f t="shared" si="185"/>
        <v>0.47139673682599736</v>
      </c>
      <c r="BD110" s="10">
        <f t="shared" si="186"/>
        <v>-0.19509032201611343</v>
      </c>
      <c r="BE110" s="11">
        <f t="shared" si="187"/>
        <v>0.98078528040323343</v>
      </c>
      <c r="BF110" s="10">
        <f t="shared" si="188"/>
        <v>-0.99518472667219671</v>
      </c>
      <c r="BG110" s="11">
        <f t="shared" si="189"/>
        <v>9.8017140329562089E-2</v>
      </c>
      <c r="BH110" s="10">
        <f t="shared" si="190"/>
        <v>-0.38268343236507857</v>
      </c>
      <c r="BI110" s="11">
        <f t="shared" si="191"/>
        <v>-0.9238795325112914</v>
      </c>
      <c r="BJ110" s="10">
        <f t="shared" si="192"/>
        <v>0.77301045336273522</v>
      </c>
      <c r="BK110" s="11">
        <f t="shared" si="193"/>
        <v>-0.6343932841636476</v>
      </c>
      <c r="BL110" s="10">
        <f t="shared" si="194"/>
        <v>0.83146961230253913</v>
      </c>
      <c r="BM110" s="11">
        <f t="shared" si="195"/>
        <v>0.55557023301961139</v>
      </c>
      <c r="BN110" s="10">
        <f t="shared" si="196"/>
        <v>-0.29028467725448592</v>
      </c>
      <c r="BO110" s="11">
        <f t="shared" si="197"/>
        <v>0.95694033573220172</v>
      </c>
      <c r="BP110" s="10">
        <f t="shared" si="198"/>
        <v>-1</v>
      </c>
      <c r="BQ110" s="11">
        <f t="shared" si="199"/>
        <v>-9.800970798834463E-15</v>
      </c>
      <c r="BR110" s="10">
        <f t="shared" si="200"/>
        <v>-0.29028467725446716</v>
      </c>
      <c r="BS110" s="11">
        <f t="shared" si="201"/>
        <v>-0.95694033573220738</v>
      </c>
      <c r="BT110" s="10">
        <f t="shared" si="202"/>
        <v>0.83146961230255001</v>
      </c>
      <c r="BU110" s="11">
        <f t="shared" si="203"/>
        <v>-0.55557023301959507</v>
      </c>
      <c r="BV110" s="10">
        <f t="shared" si="204"/>
        <v>0.77301045336272278</v>
      </c>
      <c r="BW110" s="11">
        <f t="shared" si="205"/>
        <v>0.6343932841636627</v>
      </c>
      <c r="BX110" s="10">
        <f t="shared" si="206"/>
        <v>-0.38268343236509667</v>
      </c>
      <c r="BY110" s="11">
        <f t="shared" si="207"/>
        <v>0.92387953251128385</v>
      </c>
      <c r="BZ110" s="10">
        <f t="shared" si="208"/>
        <v>-0.99518472667219759</v>
      </c>
      <c r="CA110" s="11">
        <f t="shared" si="209"/>
        <v>-9.8017140329553318E-2</v>
      </c>
      <c r="CB110" s="10">
        <f t="shared" si="210"/>
        <v>-0.19509032201612209</v>
      </c>
      <c r="CC110" s="11">
        <f t="shared" si="211"/>
        <v>-0.98078528040323165</v>
      </c>
      <c r="CD110" s="10">
        <f t="shared" si="212"/>
        <v>0.88192126434836438</v>
      </c>
      <c r="CE110" s="11">
        <f t="shared" si="213"/>
        <v>-0.47139673682598005</v>
      </c>
      <c r="CF110" s="10">
        <f t="shared" si="214"/>
        <v>0.70710678118654391</v>
      </c>
      <c r="CG110" s="11">
        <f t="shared" si="215"/>
        <v>0.70710678118655113</v>
      </c>
      <c r="CH110" s="10">
        <f t="shared" si="216"/>
        <v>-0.47139673682601418</v>
      </c>
      <c r="CI110" s="11">
        <f t="shared" si="217"/>
        <v>0.88192126434834617</v>
      </c>
      <c r="CJ110" s="10">
        <f t="shared" si="218"/>
        <v>-0.98078528040322965</v>
      </c>
      <c r="CK110" s="11">
        <f t="shared" si="219"/>
        <v>-0.19509032201613216</v>
      </c>
      <c r="CL110" s="10">
        <f t="shared" si="220"/>
        <v>-9.8017140329543076E-2</v>
      </c>
      <c r="CM110" s="11">
        <f t="shared" si="221"/>
        <v>-0.99518472667219859</v>
      </c>
      <c r="CN110" s="10">
        <f t="shared" si="222"/>
        <v>0.92387953251129873</v>
      </c>
      <c r="CO110" s="11">
        <f t="shared" si="223"/>
        <v>-0.38268343236506092</v>
      </c>
      <c r="CP110" s="10">
        <f t="shared" si="224"/>
        <v>0.63439328416363283</v>
      </c>
      <c r="CQ110" s="11">
        <f t="shared" si="225"/>
        <v>0.77301045336274743</v>
      </c>
      <c r="CR110" s="10">
        <f t="shared" si="226"/>
        <v>-0.55557023301962727</v>
      </c>
      <c r="CS110" s="11">
        <f t="shared" si="227"/>
        <v>0.83146961230252858</v>
      </c>
      <c r="CT110" s="10">
        <f t="shared" si="228"/>
        <v>-0.95694033573221271</v>
      </c>
      <c r="CU110" s="11">
        <f t="shared" si="229"/>
        <v>-0.29028467725444979</v>
      </c>
      <c r="CV110" s="10">
        <f t="shared" si="230"/>
        <v>4.9060148304969076E-16</v>
      </c>
      <c r="CW110" s="11">
        <f t="shared" si="231"/>
        <v>-1</v>
      </c>
      <c r="CX110" s="10">
        <f t="shared" si="232"/>
        <v>0.95694033573221293</v>
      </c>
      <c r="CY110" s="11">
        <f t="shared" si="233"/>
        <v>-0.29028467725444884</v>
      </c>
      <c r="CZ110" s="10">
        <f t="shared" si="234"/>
        <v>0.55557023301960273</v>
      </c>
      <c r="DA110" s="11">
        <f t="shared" si="235"/>
        <v>0.8314696123025449</v>
      </c>
      <c r="DB110" s="10">
        <f t="shared" si="236"/>
        <v>-0.63439328416365548</v>
      </c>
      <c r="DC110" s="11">
        <f t="shared" si="237"/>
        <v>0.77301045336272878</v>
      </c>
      <c r="DD110" s="10">
        <f t="shared" si="238"/>
        <v>-0.92387953251129828</v>
      </c>
      <c r="DE110" s="11">
        <f t="shared" si="239"/>
        <v>-0.3826834323650618</v>
      </c>
      <c r="DF110" s="10">
        <f t="shared" si="240"/>
        <v>9.801714032957233E-2</v>
      </c>
      <c r="DG110" s="11">
        <f t="shared" si="241"/>
        <v>-0.99518472667219571</v>
      </c>
      <c r="DH110" s="10">
        <f t="shared" si="242"/>
        <v>0.98078528040322988</v>
      </c>
      <c r="DI110" s="11">
        <f t="shared" si="243"/>
        <v>-0.19509032201613122</v>
      </c>
      <c r="DJ110" s="10">
        <f t="shared" si="244"/>
        <v>0.47139673682601335</v>
      </c>
      <c r="DK110" s="11">
        <f t="shared" si="245"/>
        <v>0.88192126434834661</v>
      </c>
      <c r="DL110" s="10">
        <f t="shared" si="246"/>
        <v>-0.70710678118656467</v>
      </c>
      <c r="DM110" s="11">
        <f t="shared" si="247"/>
        <v>0.70710678118653036</v>
      </c>
      <c r="DN110" s="10">
        <f t="shared" si="248"/>
        <v>-0.88192126434835061</v>
      </c>
      <c r="DO110" s="11">
        <f t="shared" si="249"/>
        <v>-0.47139673682600597</v>
      </c>
      <c r="DP110" s="10">
        <f t="shared" si="250"/>
        <v>0.19509032201612303</v>
      </c>
      <c r="DQ110" s="11">
        <f t="shared" si="251"/>
        <v>-0.98078528040323154</v>
      </c>
      <c r="DR110" s="10">
        <f t="shared" si="252"/>
        <v>0.99518472667220048</v>
      </c>
      <c r="DS110" s="11">
        <f t="shared" si="253"/>
        <v>-9.8017140329524063E-2</v>
      </c>
      <c r="DT110" s="10">
        <f t="shared" si="254"/>
        <v>0.38268343236506952</v>
      </c>
      <c r="DU110" s="11">
        <f t="shared" si="255"/>
        <v>0.92387953251129518</v>
      </c>
      <c r="DV110" s="10">
        <f t="shared" si="256"/>
        <v>-0.77301045336274143</v>
      </c>
      <c r="DW110" s="11">
        <f t="shared" si="257"/>
        <v>0.63439328416363994</v>
      </c>
      <c r="DX110" s="10">
        <f t="shared" si="258"/>
        <v>-0.83146961230251792</v>
      </c>
      <c r="DY110" s="11">
        <f t="shared" si="259"/>
        <v>-0.55557023301964314</v>
      </c>
      <c r="DZ110" s="10">
        <f t="shared" si="260"/>
        <v>0.2902846772544409</v>
      </c>
      <c r="EA110" s="11">
        <f t="shared" si="261"/>
        <v>-0.95694033573221537</v>
      </c>
      <c r="EB110" s="10">
        <f t="shared" si="262"/>
        <v>1</v>
      </c>
      <c r="EC110" s="11">
        <f t="shared" si="263"/>
        <v>1.9601941597668926E-14</v>
      </c>
    </row>
    <row r="111" spans="1:133">
      <c r="A111">
        <v>103</v>
      </c>
      <c r="B111" s="6">
        <f>PSK!D109</f>
        <v>0.38268343236509328</v>
      </c>
      <c r="C111" s="2"/>
      <c r="D111" s="10">
        <f t="shared" si="134"/>
        <v>1</v>
      </c>
      <c r="E111" s="11">
        <f t="shared" si="135"/>
        <v>0</v>
      </c>
      <c r="F111" s="10">
        <f t="shared" si="136"/>
        <v>0.33688985339221961</v>
      </c>
      <c r="G111" s="11">
        <f t="shared" si="137"/>
        <v>0.94154406518302092</v>
      </c>
      <c r="H111" s="10">
        <f t="shared" si="138"/>
        <v>-0.77301045336273755</v>
      </c>
      <c r="I111" s="11">
        <f t="shared" si="139"/>
        <v>0.63439328416364471</v>
      </c>
      <c r="J111" s="10">
        <f t="shared" si="140"/>
        <v>-0.85772861000027179</v>
      </c>
      <c r="K111" s="11">
        <f t="shared" si="141"/>
        <v>-0.51410274419322222</v>
      </c>
      <c r="L111" s="10">
        <f t="shared" si="142"/>
        <v>0.19509032201613014</v>
      </c>
      <c r="M111" s="11">
        <f t="shared" si="143"/>
        <v>-0.9807852804032301</v>
      </c>
      <c r="N111" s="10">
        <f t="shared" si="144"/>
        <v>0.9891765099647809</v>
      </c>
      <c r="O111" s="11">
        <f t="shared" si="145"/>
        <v>-0.14673047445536205</v>
      </c>
      <c r="P111" s="10">
        <f t="shared" si="146"/>
        <v>0.4713967368259967</v>
      </c>
      <c r="Q111" s="11">
        <f t="shared" si="147"/>
        <v>0.88192126434835549</v>
      </c>
      <c r="R111" s="10">
        <f t="shared" si="148"/>
        <v>-0.67155895484702022</v>
      </c>
      <c r="S111" s="11">
        <f t="shared" si="149"/>
        <v>0.74095112535495744</v>
      </c>
      <c r="T111" s="10">
        <f t="shared" si="150"/>
        <v>-0.9238795325112853</v>
      </c>
      <c r="U111" s="11">
        <f t="shared" si="151"/>
        <v>-0.38268343236509328</v>
      </c>
      <c r="V111" s="10">
        <f t="shared" si="152"/>
        <v>4.9067674327423171E-2</v>
      </c>
      <c r="W111" s="11">
        <f t="shared" si="153"/>
        <v>-0.99879545620517218</v>
      </c>
      <c r="X111" s="10">
        <f t="shared" si="154"/>
        <v>0.95694033573220871</v>
      </c>
      <c r="Y111" s="11">
        <f t="shared" si="155"/>
        <v>-0.29028467725446294</v>
      </c>
      <c r="Z111" s="10">
        <f t="shared" si="156"/>
        <v>0.59569930449242703</v>
      </c>
      <c r="AA111" s="11">
        <f t="shared" si="157"/>
        <v>0.80320753148064961</v>
      </c>
      <c r="AB111" s="10">
        <f t="shared" si="158"/>
        <v>-0.55557023301960395</v>
      </c>
      <c r="AC111" s="11">
        <f t="shared" si="159"/>
        <v>0.83146961230254401</v>
      </c>
      <c r="AD111" s="10">
        <f t="shared" si="160"/>
        <v>-0.97003125319454486</v>
      </c>
      <c r="AE111" s="11">
        <f t="shared" si="161"/>
        <v>-0.2429801799032604</v>
      </c>
      <c r="AF111" s="10">
        <f t="shared" si="162"/>
        <v>-9.801714032955576E-2</v>
      </c>
      <c r="AG111" s="11">
        <f t="shared" si="163"/>
        <v>-0.99518472667219737</v>
      </c>
      <c r="AH111" s="10">
        <f t="shared" si="164"/>
        <v>0.903989293123449</v>
      </c>
      <c r="AI111" s="11">
        <f t="shared" si="165"/>
        <v>-0.42755509343027004</v>
      </c>
      <c r="AJ111" s="10">
        <f t="shared" si="166"/>
        <v>0.70710678118654213</v>
      </c>
      <c r="AK111" s="11">
        <f t="shared" si="167"/>
        <v>0.7071067811865529</v>
      </c>
      <c r="AL111" s="10">
        <f t="shared" si="168"/>
        <v>-0.42755509343028375</v>
      </c>
      <c r="AM111" s="11">
        <f t="shared" si="169"/>
        <v>0.90398929312344256</v>
      </c>
      <c r="AN111" s="10">
        <f t="shared" si="170"/>
        <v>-0.99518472667219593</v>
      </c>
      <c r="AO111" s="11">
        <f t="shared" si="171"/>
        <v>-9.8017140329570873E-2</v>
      </c>
      <c r="AP111" s="10">
        <f t="shared" si="172"/>
        <v>-0.24298017990325946</v>
      </c>
      <c r="AQ111" s="11">
        <f t="shared" si="173"/>
        <v>-0.97003125319454508</v>
      </c>
      <c r="AR111" s="10">
        <f t="shared" si="174"/>
        <v>0.83146961230254457</v>
      </c>
      <c r="AS111" s="11">
        <f t="shared" si="175"/>
        <v>-0.55557023301960318</v>
      </c>
      <c r="AT111" s="10">
        <f t="shared" si="176"/>
        <v>0.80320753148064905</v>
      </c>
      <c r="AU111" s="11">
        <f t="shared" si="177"/>
        <v>0.59569930449242781</v>
      </c>
      <c r="AV111" s="10">
        <f t="shared" si="178"/>
        <v>-0.29028467725447749</v>
      </c>
      <c r="AW111" s="11">
        <f t="shared" si="179"/>
        <v>0.95694033573220427</v>
      </c>
      <c r="AX111" s="10">
        <f t="shared" si="180"/>
        <v>-0.99879545620517285</v>
      </c>
      <c r="AY111" s="11">
        <f t="shared" si="181"/>
        <v>4.9067674327407995E-2</v>
      </c>
      <c r="AZ111" s="10">
        <f t="shared" si="182"/>
        <v>-0.38268343236508578</v>
      </c>
      <c r="BA111" s="11">
        <f t="shared" si="183"/>
        <v>-0.9238795325112884</v>
      </c>
      <c r="BB111" s="10">
        <f t="shared" si="184"/>
        <v>0.74095112535495811</v>
      </c>
      <c r="BC111" s="11">
        <f t="shared" si="185"/>
        <v>-0.67155895484701944</v>
      </c>
      <c r="BD111" s="10">
        <f t="shared" si="186"/>
        <v>0.88192126434835838</v>
      </c>
      <c r="BE111" s="11">
        <f t="shared" si="187"/>
        <v>0.47139673682599131</v>
      </c>
      <c r="BF111" s="10">
        <f t="shared" si="188"/>
        <v>-0.146730474455363</v>
      </c>
      <c r="BG111" s="11">
        <f t="shared" si="189"/>
        <v>0.98917650996478079</v>
      </c>
      <c r="BH111" s="10">
        <f t="shared" si="190"/>
        <v>-0.98078528040323232</v>
      </c>
      <c r="BI111" s="11">
        <f t="shared" si="191"/>
        <v>0.19509032201611873</v>
      </c>
      <c r="BJ111" s="10">
        <f t="shared" si="192"/>
        <v>-0.51410274419323043</v>
      </c>
      <c r="BK111" s="11">
        <f t="shared" si="193"/>
        <v>-0.85772861000026679</v>
      </c>
      <c r="BL111" s="10">
        <f t="shared" si="194"/>
        <v>0.63439328416366614</v>
      </c>
      <c r="BM111" s="11">
        <f t="shared" si="195"/>
        <v>-0.77301045336272001</v>
      </c>
      <c r="BN111" s="10">
        <f t="shared" si="196"/>
        <v>0.94154406518301847</v>
      </c>
      <c r="BO111" s="11">
        <f t="shared" si="197"/>
        <v>0.33688985339222638</v>
      </c>
      <c r="BP111" s="10">
        <f t="shared" si="198"/>
        <v>-1.5191298739780645E-14</v>
      </c>
      <c r="BQ111" s="11">
        <f t="shared" si="199"/>
        <v>1</v>
      </c>
      <c r="BR111" s="10">
        <f t="shared" si="200"/>
        <v>-0.94154406518301914</v>
      </c>
      <c r="BS111" s="11">
        <f t="shared" si="201"/>
        <v>0.33688985339222455</v>
      </c>
      <c r="BT111" s="10">
        <f t="shared" si="202"/>
        <v>-0.6343932841636426</v>
      </c>
      <c r="BU111" s="11">
        <f t="shared" si="203"/>
        <v>-0.77301045336273932</v>
      </c>
      <c r="BV111" s="10">
        <f t="shared" si="204"/>
        <v>0.51410274419323221</v>
      </c>
      <c r="BW111" s="11">
        <f t="shared" si="205"/>
        <v>-0.85772861000026579</v>
      </c>
      <c r="BX111" s="10">
        <f t="shared" si="206"/>
        <v>0.98078528040322643</v>
      </c>
      <c r="BY111" s="11">
        <f t="shared" si="207"/>
        <v>0.19509032201614851</v>
      </c>
      <c r="BZ111" s="10">
        <f t="shared" si="208"/>
        <v>0.14673047445536108</v>
      </c>
      <c r="CA111" s="11">
        <f t="shared" si="209"/>
        <v>0.98917650996478113</v>
      </c>
      <c r="CB111" s="10">
        <f t="shared" si="210"/>
        <v>-0.88192126434835938</v>
      </c>
      <c r="CC111" s="11">
        <f t="shared" si="211"/>
        <v>0.47139673682598959</v>
      </c>
      <c r="CD111" s="10">
        <f t="shared" si="212"/>
        <v>-0.74095112535494723</v>
      </c>
      <c r="CE111" s="11">
        <f t="shared" si="213"/>
        <v>-0.67155895484703143</v>
      </c>
      <c r="CF111" s="10">
        <f t="shared" si="214"/>
        <v>0.38268343236508762</v>
      </c>
      <c r="CG111" s="11">
        <f t="shared" si="215"/>
        <v>-0.92387953251128763</v>
      </c>
      <c r="CH111" s="10">
        <f t="shared" si="216"/>
        <v>0.99879545620517074</v>
      </c>
      <c r="CI111" s="11">
        <f t="shared" si="217"/>
        <v>4.9067674327452536E-2</v>
      </c>
      <c r="CJ111" s="10">
        <f t="shared" si="218"/>
        <v>0.2902846772544756</v>
      </c>
      <c r="CK111" s="11">
        <f t="shared" si="219"/>
        <v>0.95694033573220483</v>
      </c>
      <c r="CL111" s="10">
        <f t="shared" si="220"/>
        <v>-0.80320753148065871</v>
      </c>
      <c r="CM111" s="11">
        <f t="shared" si="221"/>
        <v>0.59569930449241482</v>
      </c>
      <c r="CN111" s="10">
        <f t="shared" si="222"/>
        <v>-0.83146961230252769</v>
      </c>
      <c r="CO111" s="11">
        <f t="shared" si="223"/>
        <v>-0.55557023301962849</v>
      </c>
      <c r="CP111" s="10">
        <f t="shared" si="224"/>
        <v>0.24298017990327514</v>
      </c>
      <c r="CQ111" s="11">
        <f t="shared" si="225"/>
        <v>-0.9700312531945412</v>
      </c>
      <c r="CR111" s="10">
        <f t="shared" si="226"/>
        <v>0.99518472667219882</v>
      </c>
      <c r="CS111" s="11">
        <f t="shared" si="227"/>
        <v>-9.8017140329540633E-2</v>
      </c>
      <c r="CT111" s="10">
        <f t="shared" si="228"/>
        <v>0.42755509343028197</v>
      </c>
      <c r="CU111" s="11">
        <f t="shared" si="229"/>
        <v>0.90398929312344334</v>
      </c>
      <c r="CV111" s="10">
        <f t="shared" si="230"/>
        <v>-0.70710678118655357</v>
      </c>
      <c r="CW111" s="11">
        <f t="shared" si="231"/>
        <v>0.70710678118654147</v>
      </c>
      <c r="CX111" s="10">
        <f t="shared" si="232"/>
        <v>-0.90398929312343601</v>
      </c>
      <c r="CY111" s="11">
        <f t="shared" si="233"/>
        <v>-0.42755509343029752</v>
      </c>
      <c r="CZ111" s="10">
        <f t="shared" si="234"/>
        <v>9.8017140329557703E-2</v>
      </c>
      <c r="DA111" s="11">
        <f t="shared" si="235"/>
        <v>-0.99518472667219715</v>
      </c>
      <c r="DB111" s="10">
        <f t="shared" si="236"/>
        <v>0.9700312531945523</v>
      </c>
      <c r="DC111" s="11">
        <f t="shared" si="237"/>
        <v>-0.24298017990323093</v>
      </c>
      <c r="DD111" s="10">
        <f t="shared" si="238"/>
        <v>0.55557023301961417</v>
      </c>
      <c r="DE111" s="11">
        <f t="shared" si="239"/>
        <v>0.83146961230253724</v>
      </c>
      <c r="DF111" s="10">
        <f t="shared" si="240"/>
        <v>-0.59569930449242858</v>
      </c>
      <c r="DG111" s="11">
        <f t="shared" si="241"/>
        <v>0.80320753148064838</v>
      </c>
      <c r="DH111" s="10">
        <f t="shared" si="242"/>
        <v>-0.95694033573220816</v>
      </c>
      <c r="DI111" s="11">
        <f t="shared" si="243"/>
        <v>-0.29028467725446477</v>
      </c>
      <c r="DJ111" s="10">
        <f t="shared" si="244"/>
        <v>-4.9067674327407017E-2</v>
      </c>
      <c r="DK111" s="11">
        <f t="shared" si="245"/>
        <v>-0.99879545620517296</v>
      </c>
      <c r="DL111" s="10">
        <f t="shared" si="246"/>
        <v>0.92387953251129418</v>
      </c>
      <c r="DM111" s="11">
        <f t="shared" si="247"/>
        <v>-0.3826834323650718</v>
      </c>
      <c r="DN111" s="10">
        <f t="shared" si="248"/>
        <v>0.67155895484699768</v>
      </c>
      <c r="DO111" s="11">
        <f t="shared" si="249"/>
        <v>0.74095112535497787</v>
      </c>
      <c r="DP111" s="10">
        <f t="shared" si="250"/>
        <v>-0.47139673682597966</v>
      </c>
      <c r="DQ111" s="11">
        <f t="shared" si="251"/>
        <v>0.88192126434836471</v>
      </c>
      <c r="DR111" s="10">
        <f t="shared" si="252"/>
        <v>-0.98917650996477435</v>
      </c>
      <c r="DS111" s="11">
        <f t="shared" si="253"/>
        <v>-0.14673047445540616</v>
      </c>
      <c r="DT111" s="10">
        <f t="shared" si="254"/>
        <v>-0.19509032201607593</v>
      </c>
      <c r="DU111" s="11">
        <f t="shared" si="255"/>
        <v>-0.98078528040324087</v>
      </c>
      <c r="DV111" s="10">
        <f t="shared" si="256"/>
        <v>0.85772861000027467</v>
      </c>
      <c r="DW111" s="11">
        <f t="shared" si="257"/>
        <v>-0.51410274419321744</v>
      </c>
      <c r="DX111" s="10">
        <f t="shared" si="258"/>
        <v>0.77301045336272844</v>
      </c>
      <c r="DY111" s="11">
        <f t="shared" si="259"/>
        <v>0.63439328416365592</v>
      </c>
      <c r="DZ111" s="10">
        <f t="shared" si="260"/>
        <v>-0.3368898533922407</v>
      </c>
      <c r="EA111" s="11">
        <f t="shared" si="261"/>
        <v>0.94154406518301337</v>
      </c>
      <c r="EB111" s="10">
        <f t="shared" si="262"/>
        <v>-1</v>
      </c>
      <c r="EC111" s="11">
        <f t="shared" si="263"/>
        <v>-3.0382597479561291E-14</v>
      </c>
    </row>
    <row r="112" spans="1:133">
      <c r="A112">
        <v>104</v>
      </c>
      <c r="B112" s="6">
        <f>PSK!D110</f>
        <v>1.9600206874192949E-15</v>
      </c>
      <c r="C112" s="2"/>
      <c r="D112" s="10">
        <f t="shared" si="134"/>
        <v>1</v>
      </c>
      <c r="E112" s="11">
        <f t="shared" si="135"/>
        <v>0</v>
      </c>
      <c r="F112" s="10">
        <f t="shared" si="136"/>
        <v>0.38268343236509</v>
      </c>
      <c r="G112" s="11">
        <f t="shared" si="137"/>
        <v>0.92387953251128663</v>
      </c>
      <c r="H112" s="10">
        <f t="shared" si="138"/>
        <v>-0.70710678118654713</v>
      </c>
      <c r="I112" s="11">
        <f t="shared" si="139"/>
        <v>0.70710678118654791</v>
      </c>
      <c r="J112" s="10">
        <f t="shared" si="140"/>
        <v>-0.92387953251128641</v>
      </c>
      <c r="K112" s="11">
        <f t="shared" si="141"/>
        <v>-0.38268343236509073</v>
      </c>
      <c r="L112" s="10">
        <f t="shared" si="142"/>
        <v>-9.8001034370964746E-16</v>
      </c>
      <c r="M112" s="11">
        <f t="shared" si="143"/>
        <v>-1</v>
      </c>
      <c r="N112" s="10">
        <f t="shared" si="144"/>
        <v>0.92387953251128763</v>
      </c>
      <c r="O112" s="11">
        <f t="shared" si="145"/>
        <v>-0.38268343236508762</v>
      </c>
      <c r="P112" s="10">
        <f t="shared" si="146"/>
        <v>0.70710678118654602</v>
      </c>
      <c r="Q112" s="11">
        <f t="shared" si="147"/>
        <v>0.70710678118654902</v>
      </c>
      <c r="R112" s="10">
        <f t="shared" si="148"/>
        <v>-0.38268343236509145</v>
      </c>
      <c r="S112" s="11">
        <f t="shared" si="149"/>
        <v>0.92387953251128607</v>
      </c>
      <c r="T112" s="10">
        <f t="shared" si="150"/>
        <v>-1</v>
      </c>
      <c r="U112" s="11">
        <f t="shared" si="151"/>
        <v>1.9600206874192949E-15</v>
      </c>
      <c r="V112" s="10">
        <f t="shared" si="152"/>
        <v>-0.38268343236508851</v>
      </c>
      <c r="W112" s="11">
        <f t="shared" si="153"/>
        <v>-0.92387953251128729</v>
      </c>
      <c r="X112" s="10">
        <f t="shared" si="154"/>
        <v>0.70710678118655079</v>
      </c>
      <c r="Y112" s="11">
        <f t="shared" si="155"/>
        <v>-0.70710678118654424</v>
      </c>
      <c r="Z112" s="10">
        <f t="shared" si="156"/>
        <v>0.92387953251128374</v>
      </c>
      <c r="AA112" s="11">
        <f t="shared" si="157"/>
        <v>0.38268343236509711</v>
      </c>
      <c r="AB112" s="10">
        <f t="shared" si="158"/>
        <v>-4.1653963264720595E-15</v>
      </c>
      <c r="AC112" s="11">
        <f t="shared" si="159"/>
        <v>1</v>
      </c>
      <c r="AD112" s="10">
        <f t="shared" si="160"/>
        <v>-0.92387953251128685</v>
      </c>
      <c r="AE112" s="11">
        <f t="shared" si="161"/>
        <v>0.38268343236508945</v>
      </c>
      <c r="AF112" s="10">
        <f t="shared" si="162"/>
        <v>-0.70710678118654491</v>
      </c>
      <c r="AG112" s="11">
        <f t="shared" si="163"/>
        <v>-0.70710678118655013</v>
      </c>
      <c r="AH112" s="10">
        <f t="shared" si="164"/>
        <v>0.38268343236509622</v>
      </c>
      <c r="AI112" s="11">
        <f t="shared" si="165"/>
        <v>-0.92387953251128407</v>
      </c>
      <c r="AJ112" s="10">
        <f t="shared" si="166"/>
        <v>1</v>
      </c>
      <c r="AK112" s="11">
        <f t="shared" si="167"/>
        <v>-3.9200413748385898E-15</v>
      </c>
      <c r="AL112" s="10">
        <f t="shared" si="168"/>
        <v>0.38268343236509034</v>
      </c>
      <c r="AM112" s="11">
        <f t="shared" si="169"/>
        <v>0.92387953251128652</v>
      </c>
      <c r="AN112" s="10">
        <f t="shared" si="170"/>
        <v>-0.70710678118654946</v>
      </c>
      <c r="AO112" s="11">
        <f t="shared" si="171"/>
        <v>0.70710678118654557</v>
      </c>
      <c r="AP112" s="10">
        <f t="shared" si="172"/>
        <v>-0.92387953251128441</v>
      </c>
      <c r="AQ112" s="11">
        <f t="shared" si="173"/>
        <v>-0.38268343236509533</v>
      </c>
      <c r="AR112" s="10">
        <f t="shared" si="174"/>
        <v>9.3108029966537664E-15</v>
      </c>
      <c r="AS112" s="11">
        <f t="shared" si="175"/>
        <v>-1</v>
      </c>
      <c r="AT112" s="10">
        <f t="shared" si="176"/>
        <v>0.92387953251128618</v>
      </c>
      <c r="AU112" s="11">
        <f t="shared" si="177"/>
        <v>-0.38268343236509123</v>
      </c>
      <c r="AV112" s="10">
        <f t="shared" si="178"/>
        <v>0.70710678118653625</v>
      </c>
      <c r="AW112" s="11">
        <f t="shared" si="179"/>
        <v>0.70710678118655879</v>
      </c>
      <c r="AX112" s="10">
        <f t="shared" si="180"/>
        <v>-0.38268343236509439</v>
      </c>
      <c r="AY112" s="11">
        <f t="shared" si="181"/>
        <v>0.92387953251128485</v>
      </c>
      <c r="AZ112" s="10">
        <f t="shared" si="182"/>
        <v>-1</v>
      </c>
      <c r="BA112" s="11">
        <f t="shared" si="183"/>
        <v>-8.330792652944119E-15</v>
      </c>
      <c r="BB112" s="10">
        <f t="shared" si="184"/>
        <v>-0.38268343236509217</v>
      </c>
      <c r="BC112" s="11">
        <f t="shared" si="185"/>
        <v>-0.92387953251128574</v>
      </c>
      <c r="BD112" s="10">
        <f t="shared" si="186"/>
        <v>0.70710678118654802</v>
      </c>
      <c r="BE112" s="11">
        <f t="shared" si="187"/>
        <v>-0.70710678118654702</v>
      </c>
      <c r="BF112" s="10">
        <f t="shared" si="188"/>
        <v>0.92387953251128518</v>
      </c>
      <c r="BG112" s="11">
        <f t="shared" si="189"/>
        <v>0.3826834323650935</v>
      </c>
      <c r="BH112" s="10">
        <f t="shared" si="190"/>
        <v>-7.3507823092344715E-15</v>
      </c>
      <c r="BI112" s="11">
        <f t="shared" si="191"/>
        <v>1</v>
      </c>
      <c r="BJ112" s="10">
        <f t="shared" si="192"/>
        <v>-0.92387953251129085</v>
      </c>
      <c r="BK112" s="11">
        <f t="shared" si="193"/>
        <v>0.3826834323650799</v>
      </c>
      <c r="BL112" s="10">
        <f t="shared" si="194"/>
        <v>-0.70710678118653769</v>
      </c>
      <c r="BM112" s="11">
        <f t="shared" si="195"/>
        <v>-0.70710678118655745</v>
      </c>
      <c r="BN112" s="10">
        <f t="shared" si="196"/>
        <v>0.38268343236510571</v>
      </c>
      <c r="BO112" s="11">
        <f t="shared" si="197"/>
        <v>-0.92387953251128019</v>
      </c>
      <c r="BP112" s="10">
        <f t="shared" si="198"/>
        <v>1</v>
      </c>
      <c r="BQ112" s="11">
        <f t="shared" si="199"/>
        <v>-7.8400827496771797E-15</v>
      </c>
      <c r="BR112" s="10">
        <f t="shared" si="200"/>
        <v>0.38268343236509395</v>
      </c>
      <c r="BS112" s="11">
        <f t="shared" si="201"/>
        <v>0.92387953251128507</v>
      </c>
      <c r="BT112" s="10">
        <f t="shared" si="202"/>
        <v>-0.70710678118654668</v>
      </c>
      <c r="BU112" s="11">
        <f t="shared" si="203"/>
        <v>0.70710678118654835</v>
      </c>
      <c r="BV112" s="10">
        <f t="shared" si="204"/>
        <v>-0.92387953251128596</v>
      </c>
      <c r="BW112" s="11">
        <f t="shared" si="205"/>
        <v>-0.38268343236509167</v>
      </c>
      <c r="BX112" s="10">
        <f t="shared" si="206"/>
        <v>5.3907616218151766E-15</v>
      </c>
      <c r="BY112" s="11">
        <f t="shared" si="207"/>
        <v>-1</v>
      </c>
      <c r="BZ112" s="10">
        <f t="shared" si="208"/>
        <v>0.92387953251129007</v>
      </c>
      <c r="CA112" s="11">
        <f t="shared" si="209"/>
        <v>-0.38268343236508173</v>
      </c>
      <c r="CB112" s="10">
        <f t="shared" si="210"/>
        <v>0.70710678118653902</v>
      </c>
      <c r="CC112" s="11">
        <f t="shared" si="211"/>
        <v>0.70710678118655601</v>
      </c>
      <c r="CD112" s="10">
        <f t="shared" si="212"/>
        <v>-0.38268343236510394</v>
      </c>
      <c r="CE112" s="11">
        <f t="shared" si="213"/>
        <v>0.92387953251128085</v>
      </c>
      <c r="CF112" s="10">
        <f t="shared" si="214"/>
        <v>-1</v>
      </c>
      <c r="CG112" s="11">
        <f t="shared" si="215"/>
        <v>-1.8621605993307533E-14</v>
      </c>
      <c r="CH112" s="10">
        <f t="shared" si="216"/>
        <v>-0.38268343236506952</v>
      </c>
      <c r="CI112" s="11">
        <f t="shared" si="217"/>
        <v>-0.92387953251129518</v>
      </c>
      <c r="CJ112" s="10">
        <f t="shared" si="218"/>
        <v>0.70710678118654524</v>
      </c>
      <c r="CK112" s="11">
        <f t="shared" si="219"/>
        <v>-0.70710678118654979</v>
      </c>
      <c r="CL112" s="10">
        <f t="shared" si="220"/>
        <v>0.92387953251128674</v>
      </c>
      <c r="CM112" s="11">
        <f t="shared" si="221"/>
        <v>0.38268343236508989</v>
      </c>
      <c r="CN112" s="10">
        <f t="shared" si="222"/>
        <v>-3.1852450364799889E-14</v>
      </c>
      <c r="CO112" s="11">
        <f t="shared" si="223"/>
        <v>1</v>
      </c>
      <c r="CP112" s="10">
        <f t="shared" si="224"/>
        <v>-0.92387953251128929</v>
      </c>
      <c r="CQ112" s="11">
        <f t="shared" si="225"/>
        <v>0.38268343236508356</v>
      </c>
      <c r="CR112" s="10">
        <f t="shared" si="226"/>
        <v>-0.70710678118654047</v>
      </c>
      <c r="CS112" s="11">
        <f t="shared" si="227"/>
        <v>-0.70710678118655468</v>
      </c>
      <c r="CT112" s="10">
        <f t="shared" si="228"/>
        <v>0.38268343236507585</v>
      </c>
      <c r="CU112" s="11">
        <f t="shared" si="229"/>
        <v>-0.92387953251129251</v>
      </c>
      <c r="CV112" s="10">
        <f t="shared" si="230"/>
        <v>1</v>
      </c>
      <c r="CW112" s="11">
        <f t="shared" si="231"/>
        <v>1.6661585305888238E-14</v>
      </c>
      <c r="CX112" s="10">
        <f t="shared" si="232"/>
        <v>0.3826834323650713</v>
      </c>
      <c r="CY112" s="11">
        <f t="shared" si="233"/>
        <v>0.9238795325112944</v>
      </c>
      <c r="CZ112" s="10">
        <f t="shared" si="234"/>
        <v>-0.70710678118654391</v>
      </c>
      <c r="DA112" s="11">
        <f t="shared" si="235"/>
        <v>0.70710678118655113</v>
      </c>
      <c r="DB112" s="10">
        <f t="shared" si="236"/>
        <v>-0.92387953251127664</v>
      </c>
      <c r="DC112" s="11">
        <f t="shared" si="237"/>
        <v>-0.38268343236511432</v>
      </c>
      <c r="DD112" s="10">
        <f t="shared" si="238"/>
        <v>1.4707202469765868E-15</v>
      </c>
      <c r="DE112" s="11">
        <f t="shared" si="239"/>
        <v>-1</v>
      </c>
      <c r="DF112" s="10">
        <f t="shared" si="240"/>
        <v>0.92387953251127775</v>
      </c>
      <c r="DG112" s="11">
        <f t="shared" si="241"/>
        <v>-0.3826834323651116</v>
      </c>
      <c r="DH112" s="10">
        <f t="shared" si="242"/>
        <v>0.7071067811865418</v>
      </c>
      <c r="DI112" s="11">
        <f t="shared" si="243"/>
        <v>0.70710678118655323</v>
      </c>
      <c r="DJ112" s="10">
        <f t="shared" si="244"/>
        <v>-0.38268343236507402</v>
      </c>
      <c r="DK112" s="11">
        <f t="shared" si="245"/>
        <v>0.92387953251129329</v>
      </c>
      <c r="DL112" s="10">
        <f t="shared" si="246"/>
        <v>-1</v>
      </c>
      <c r="DM112" s="11">
        <f t="shared" si="247"/>
        <v>-1.4701564618468943E-14</v>
      </c>
      <c r="DN112" s="10">
        <f t="shared" si="248"/>
        <v>-0.38268343236504687</v>
      </c>
      <c r="DO112" s="11">
        <f t="shared" si="249"/>
        <v>-0.9238795325113045</v>
      </c>
      <c r="DP112" s="10">
        <f t="shared" si="250"/>
        <v>0.70710678118656256</v>
      </c>
      <c r="DQ112" s="11">
        <f t="shared" si="251"/>
        <v>-0.70710678118653247</v>
      </c>
      <c r="DR112" s="10">
        <f t="shared" si="252"/>
        <v>0.92387953251128818</v>
      </c>
      <c r="DS112" s="11">
        <f t="shared" si="253"/>
        <v>0.38268343236508628</v>
      </c>
      <c r="DT112" s="10">
        <f t="shared" si="254"/>
        <v>-2.7932408989961299E-14</v>
      </c>
      <c r="DU112" s="11">
        <f t="shared" si="255"/>
        <v>1</v>
      </c>
      <c r="DV112" s="10">
        <f t="shared" si="256"/>
        <v>-0.92387953251128785</v>
      </c>
      <c r="DW112" s="11">
        <f t="shared" si="257"/>
        <v>0.38268343236508717</v>
      </c>
      <c r="DX112" s="10">
        <f t="shared" si="258"/>
        <v>-0.70710678118652315</v>
      </c>
      <c r="DY112" s="11">
        <f t="shared" si="259"/>
        <v>-0.707106781186572</v>
      </c>
      <c r="DZ112" s="10">
        <f t="shared" si="260"/>
        <v>0.3826834323650985</v>
      </c>
      <c r="EA112" s="11">
        <f t="shared" si="261"/>
        <v>-0.92387953251128319</v>
      </c>
      <c r="EB112" s="10">
        <f t="shared" si="262"/>
        <v>1</v>
      </c>
      <c r="EC112" s="11">
        <f t="shared" si="263"/>
        <v>-1.5680165499354359E-14</v>
      </c>
    </row>
    <row r="113" spans="1:133">
      <c r="A113">
        <v>105</v>
      </c>
      <c r="B113" s="6">
        <f>PSK!D111</f>
        <v>0.38268343236509034</v>
      </c>
      <c r="C113" s="2"/>
      <c r="D113" s="10">
        <f t="shared" si="134"/>
        <v>1</v>
      </c>
      <c r="E113" s="11">
        <f t="shared" si="135"/>
        <v>0</v>
      </c>
      <c r="F113" s="10">
        <f t="shared" si="136"/>
        <v>0.42755509343028214</v>
      </c>
      <c r="G113" s="11">
        <f t="shared" si="137"/>
        <v>0.90398929312344334</v>
      </c>
      <c r="H113" s="10">
        <f t="shared" si="138"/>
        <v>-0.63439328416364538</v>
      </c>
      <c r="I113" s="11">
        <f t="shared" si="139"/>
        <v>0.7730104533627371</v>
      </c>
      <c r="J113" s="10">
        <f t="shared" si="140"/>
        <v>-0.97003125319454409</v>
      </c>
      <c r="K113" s="11">
        <f t="shared" si="141"/>
        <v>-0.24298017990326368</v>
      </c>
      <c r="L113" s="10">
        <f t="shared" si="142"/>
        <v>-0.19509032201612858</v>
      </c>
      <c r="M113" s="11">
        <f t="shared" si="143"/>
        <v>-0.98078528040323043</v>
      </c>
      <c r="N113" s="10">
        <f t="shared" si="144"/>
        <v>0.80320753148064572</v>
      </c>
      <c r="O113" s="11">
        <f t="shared" si="145"/>
        <v>-0.59569930449243225</v>
      </c>
      <c r="P113" s="10">
        <f t="shared" si="146"/>
        <v>0.88192126434835527</v>
      </c>
      <c r="Q113" s="11">
        <f t="shared" si="147"/>
        <v>0.47139673682599725</v>
      </c>
      <c r="R113" s="10">
        <f t="shared" si="148"/>
        <v>-4.906767432741925E-2</v>
      </c>
      <c r="S113" s="11">
        <f t="shared" si="149"/>
        <v>0.99879545620517229</v>
      </c>
      <c r="T113" s="10">
        <f t="shared" si="150"/>
        <v>-0.92387953251128652</v>
      </c>
      <c r="U113" s="11">
        <f t="shared" si="151"/>
        <v>0.38268343236509034</v>
      </c>
      <c r="V113" s="10">
        <f t="shared" si="152"/>
        <v>-0.740951125354956</v>
      </c>
      <c r="W113" s="11">
        <f t="shared" si="153"/>
        <v>-0.67155895484702188</v>
      </c>
      <c r="X113" s="10">
        <f t="shared" si="154"/>
        <v>0.29028467725446505</v>
      </c>
      <c r="Y113" s="11">
        <f t="shared" si="155"/>
        <v>-0.95694033573220805</v>
      </c>
      <c r="Z113" s="10">
        <f t="shared" si="156"/>
        <v>0.98917650996478212</v>
      </c>
      <c r="AA113" s="11">
        <f t="shared" si="157"/>
        <v>-0.14673047445535381</v>
      </c>
      <c r="AB113" s="10">
        <f t="shared" si="158"/>
        <v>0.55557023301960295</v>
      </c>
      <c r="AC113" s="11">
        <f t="shared" si="159"/>
        <v>0.83146961230254468</v>
      </c>
      <c r="AD113" s="10">
        <f t="shared" si="160"/>
        <v>-0.51410274419321322</v>
      </c>
      <c r="AE113" s="11">
        <f t="shared" si="161"/>
        <v>0.85772861000027711</v>
      </c>
      <c r="AF113" s="10">
        <f t="shared" si="162"/>
        <v>-0.9951847266721966</v>
      </c>
      <c r="AG113" s="11">
        <f t="shared" si="163"/>
        <v>-9.8017140329563074E-2</v>
      </c>
      <c r="AH113" s="10">
        <f t="shared" si="164"/>
        <v>-0.33688985339220606</v>
      </c>
      <c r="AI113" s="11">
        <f t="shared" si="165"/>
        <v>-0.9415440651830258</v>
      </c>
      <c r="AJ113" s="10">
        <f t="shared" si="166"/>
        <v>0.70710678118654668</v>
      </c>
      <c r="AK113" s="11">
        <f t="shared" si="167"/>
        <v>-0.70710678118654835</v>
      </c>
      <c r="AL113" s="10">
        <f t="shared" si="168"/>
        <v>0.94154406518302181</v>
      </c>
      <c r="AM113" s="11">
        <f t="shared" si="169"/>
        <v>0.33688985339221716</v>
      </c>
      <c r="AN113" s="10">
        <f t="shared" si="170"/>
        <v>9.8017140329551361E-2</v>
      </c>
      <c r="AO113" s="11">
        <f t="shared" si="171"/>
        <v>0.99518472667219782</v>
      </c>
      <c r="AP113" s="10">
        <f t="shared" si="172"/>
        <v>-0.85772861000027589</v>
      </c>
      <c r="AQ113" s="11">
        <f t="shared" si="173"/>
        <v>0.51410274419321533</v>
      </c>
      <c r="AR113" s="10">
        <f t="shared" si="174"/>
        <v>-0.83146961230254213</v>
      </c>
      <c r="AS113" s="11">
        <f t="shared" si="175"/>
        <v>-0.55557023301960684</v>
      </c>
      <c r="AT113" s="10">
        <f t="shared" si="176"/>
        <v>0.14673047445536544</v>
      </c>
      <c r="AU113" s="11">
        <f t="shared" si="177"/>
        <v>-0.98917650996478046</v>
      </c>
      <c r="AV113" s="10">
        <f t="shared" si="178"/>
        <v>0.95694033573221349</v>
      </c>
      <c r="AW113" s="11">
        <f t="shared" si="179"/>
        <v>-0.29028467725444695</v>
      </c>
      <c r="AX113" s="10">
        <f t="shared" si="180"/>
        <v>0.67155895484700789</v>
      </c>
      <c r="AY113" s="11">
        <f t="shared" si="181"/>
        <v>0.74095112535496865</v>
      </c>
      <c r="AZ113" s="10">
        <f t="shared" si="182"/>
        <v>-0.38268343236508806</v>
      </c>
      <c r="BA113" s="11">
        <f t="shared" si="183"/>
        <v>0.9238795325112874</v>
      </c>
      <c r="BB113" s="10">
        <f t="shared" si="184"/>
        <v>-0.99879545620517296</v>
      </c>
      <c r="BC113" s="11">
        <f t="shared" si="185"/>
        <v>4.9067674327407509E-2</v>
      </c>
      <c r="BD113" s="10">
        <f t="shared" si="186"/>
        <v>-0.47139673682601507</v>
      </c>
      <c r="BE113" s="11">
        <f t="shared" si="187"/>
        <v>-0.88192126434834572</v>
      </c>
      <c r="BF113" s="10">
        <f t="shared" si="188"/>
        <v>0.5956993044924388</v>
      </c>
      <c r="BG113" s="11">
        <f t="shared" si="189"/>
        <v>-0.80320753148064084</v>
      </c>
      <c r="BH113" s="10">
        <f t="shared" si="190"/>
        <v>0.98078528040322943</v>
      </c>
      <c r="BI113" s="11">
        <f t="shared" si="191"/>
        <v>0.19509032201613313</v>
      </c>
      <c r="BJ113" s="10">
        <f t="shared" si="192"/>
        <v>0.24298017990326087</v>
      </c>
      <c r="BK113" s="11">
        <f t="shared" si="193"/>
        <v>0.97003125319454475</v>
      </c>
      <c r="BL113" s="10">
        <f t="shared" si="194"/>
        <v>-0.77301045336275576</v>
      </c>
      <c r="BM113" s="11">
        <f t="shared" si="195"/>
        <v>0.63439328416362251</v>
      </c>
      <c r="BN113" s="10">
        <f t="shared" si="196"/>
        <v>-0.90398929312344356</v>
      </c>
      <c r="BO113" s="11">
        <f t="shared" si="197"/>
        <v>-0.42755509343028153</v>
      </c>
      <c r="BP113" s="10">
        <f t="shared" si="198"/>
        <v>-2.4497548087309973E-15</v>
      </c>
      <c r="BQ113" s="11">
        <f t="shared" si="199"/>
        <v>-1</v>
      </c>
      <c r="BR113" s="10">
        <f t="shared" si="200"/>
        <v>0.90398929312344145</v>
      </c>
      <c r="BS113" s="11">
        <f t="shared" si="201"/>
        <v>-0.42755509343028597</v>
      </c>
      <c r="BT113" s="10">
        <f t="shared" si="202"/>
        <v>0.77301045336274088</v>
      </c>
      <c r="BU113" s="11">
        <f t="shared" si="203"/>
        <v>0.63439328416364071</v>
      </c>
      <c r="BV113" s="10">
        <f t="shared" si="204"/>
        <v>-0.24298017990328369</v>
      </c>
      <c r="BW113" s="11">
        <f t="shared" si="205"/>
        <v>0.97003125319453898</v>
      </c>
      <c r="BX113" s="10">
        <f t="shared" si="206"/>
        <v>-0.98078528040323409</v>
      </c>
      <c r="BY113" s="11">
        <f t="shared" si="207"/>
        <v>0.19509032201611007</v>
      </c>
      <c r="BZ113" s="10">
        <f t="shared" si="208"/>
        <v>-0.59569930449244279</v>
      </c>
      <c r="CA113" s="11">
        <f t="shared" si="209"/>
        <v>-0.80320753148063795</v>
      </c>
      <c r="CB113" s="10">
        <f t="shared" si="210"/>
        <v>0.47139673682601074</v>
      </c>
      <c r="CC113" s="11">
        <f t="shared" si="211"/>
        <v>-0.88192126434834806</v>
      </c>
      <c r="CD113" s="10">
        <f t="shared" si="212"/>
        <v>0.99879545620517174</v>
      </c>
      <c r="CE113" s="11">
        <f t="shared" si="213"/>
        <v>4.9067674327430998E-2</v>
      </c>
      <c r="CF113" s="10">
        <f t="shared" si="214"/>
        <v>0.38268343236507946</v>
      </c>
      <c r="CG113" s="11">
        <f t="shared" si="215"/>
        <v>0.92387953251129107</v>
      </c>
      <c r="CH113" s="10">
        <f t="shared" si="216"/>
        <v>-0.67155895484704631</v>
      </c>
      <c r="CI113" s="11">
        <f t="shared" si="217"/>
        <v>0.74095112535493379</v>
      </c>
      <c r="CJ113" s="10">
        <f t="shared" si="218"/>
        <v>-0.95694033573220671</v>
      </c>
      <c r="CK113" s="11">
        <f t="shared" si="219"/>
        <v>-0.29028467725446949</v>
      </c>
      <c r="CL113" s="10">
        <f t="shared" si="220"/>
        <v>-0.14673047445535622</v>
      </c>
      <c r="CM113" s="11">
        <f t="shared" si="221"/>
        <v>-0.98917650996478179</v>
      </c>
      <c r="CN113" s="10">
        <f t="shared" si="222"/>
        <v>0.83146961230256311</v>
      </c>
      <c r="CO113" s="11">
        <f t="shared" si="223"/>
        <v>-0.55557023301957553</v>
      </c>
      <c r="CP113" s="10">
        <f t="shared" si="224"/>
        <v>0.85772861000027112</v>
      </c>
      <c r="CQ113" s="11">
        <f t="shared" si="225"/>
        <v>0.51410274419322333</v>
      </c>
      <c r="CR113" s="10">
        <f t="shared" si="226"/>
        <v>-9.8017140329588914E-2</v>
      </c>
      <c r="CS113" s="11">
        <f t="shared" si="227"/>
        <v>0.99518472667219404</v>
      </c>
      <c r="CT113" s="10">
        <f t="shared" si="228"/>
        <v>-0.94154406518302014</v>
      </c>
      <c r="CU113" s="11">
        <f t="shared" si="229"/>
        <v>0.33688985339222177</v>
      </c>
      <c r="CV113" s="10">
        <f t="shared" si="230"/>
        <v>-0.70710678118655013</v>
      </c>
      <c r="CW113" s="11">
        <f t="shared" si="231"/>
        <v>-0.70710678118654491</v>
      </c>
      <c r="CX113" s="10">
        <f t="shared" si="232"/>
        <v>0.33688985339224159</v>
      </c>
      <c r="CY113" s="11">
        <f t="shared" si="233"/>
        <v>-0.94154406518301303</v>
      </c>
      <c r="CZ113" s="10">
        <f t="shared" si="234"/>
        <v>0.99518472667219893</v>
      </c>
      <c r="DA113" s="11">
        <f t="shared" si="235"/>
        <v>-9.8017140329539662E-2</v>
      </c>
      <c r="DB113" s="10">
        <f t="shared" si="236"/>
        <v>0.51410274419320523</v>
      </c>
      <c r="DC113" s="11">
        <f t="shared" si="237"/>
        <v>0.85772861000028189</v>
      </c>
      <c r="DD113" s="10">
        <f t="shared" si="238"/>
        <v>-0.55557023301956943</v>
      </c>
      <c r="DE113" s="11">
        <f t="shared" si="239"/>
        <v>0.83146961230256722</v>
      </c>
      <c r="DF113" s="10">
        <f t="shared" si="240"/>
        <v>-0.98917650996477868</v>
      </c>
      <c r="DG113" s="11">
        <f t="shared" si="241"/>
        <v>-0.14673047445537707</v>
      </c>
      <c r="DH113" s="10">
        <f t="shared" si="242"/>
        <v>-0.29028467725444934</v>
      </c>
      <c r="DI113" s="11">
        <f t="shared" si="243"/>
        <v>-0.95694033573221282</v>
      </c>
      <c r="DJ113" s="10">
        <f t="shared" si="244"/>
        <v>0.74095112535496699</v>
      </c>
      <c r="DK113" s="11">
        <f t="shared" si="245"/>
        <v>-0.67155895484700967</v>
      </c>
      <c r="DL113" s="10">
        <f t="shared" si="246"/>
        <v>0.92387953251128296</v>
      </c>
      <c r="DM113" s="11">
        <f t="shared" si="247"/>
        <v>0.38268343236509894</v>
      </c>
      <c r="DN113" s="10">
        <f t="shared" si="248"/>
        <v>4.9067674327409952E-2</v>
      </c>
      <c r="DO113" s="11">
        <f t="shared" si="249"/>
        <v>0.99879545620517274</v>
      </c>
      <c r="DP113" s="10">
        <f t="shared" si="250"/>
        <v>-0.88192126434835794</v>
      </c>
      <c r="DQ113" s="11">
        <f t="shared" si="251"/>
        <v>0.47139673682599215</v>
      </c>
      <c r="DR113" s="10">
        <f t="shared" si="252"/>
        <v>-0.80320753148064228</v>
      </c>
      <c r="DS113" s="11">
        <f t="shared" si="253"/>
        <v>-0.5956993044924368</v>
      </c>
      <c r="DT113" s="10">
        <f t="shared" si="254"/>
        <v>0.19509032201618648</v>
      </c>
      <c r="DU113" s="11">
        <f t="shared" si="255"/>
        <v>-0.98078528040321888</v>
      </c>
      <c r="DV113" s="10">
        <f t="shared" si="256"/>
        <v>0.9700312531945442</v>
      </c>
      <c r="DW113" s="11">
        <f t="shared" si="257"/>
        <v>-0.24298017990326326</v>
      </c>
      <c r="DX113" s="10">
        <f t="shared" si="258"/>
        <v>0.63439328416364638</v>
      </c>
      <c r="DY113" s="11">
        <f t="shared" si="259"/>
        <v>0.77301045336273622</v>
      </c>
      <c r="DZ113" s="10">
        <f t="shared" si="260"/>
        <v>-0.42755509343027936</v>
      </c>
      <c r="EA113" s="11">
        <f t="shared" si="261"/>
        <v>0.90398929312344467</v>
      </c>
      <c r="EB113" s="10">
        <f t="shared" si="262"/>
        <v>-1</v>
      </c>
      <c r="EC113" s="11">
        <f t="shared" si="263"/>
        <v>4.8995096174619945E-15</v>
      </c>
    </row>
    <row r="114" spans="1:133">
      <c r="A114">
        <v>106</v>
      </c>
      <c r="B114" s="6">
        <f>PSK!D112</f>
        <v>0.70710678118654702</v>
      </c>
      <c r="C114" s="2"/>
      <c r="D114" s="10">
        <f t="shared" si="134"/>
        <v>1</v>
      </c>
      <c r="E114" s="11">
        <f t="shared" si="135"/>
        <v>0</v>
      </c>
      <c r="F114" s="10">
        <f t="shared" si="136"/>
        <v>0.47139673682599759</v>
      </c>
      <c r="G114" s="11">
        <f t="shared" si="137"/>
        <v>0.88192126434835505</v>
      </c>
      <c r="H114" s="10">
        <f t="shared" si="138"/>
        <v>-0.5555702330196024</v>
      </c>
      <c r="I114" s="11">
        <f t="shared" si="139"/>
        <v>0.83146961230254512</v>
      </c>
      <c r="J114" s="10">
        <f t="shared" si="140"/>
        <v>-0.99518472667219682</v>
      </c>
      <c r="K114" s="11">
        <f t="shared" si="141"/>
        <v>-9.8017140329560881E-2</v>
      </c>
      <c r="L114" s="10">
        <f t="shared" si="142"/>
        <v>-0.38268343236508945</v>
      </c>
      <c r="M114" s="11">
        <f t="shared" si="143"/>
        <v>-0.92387953251128685</v>
      </c>
      <c r="N114" s="10">
        <f t="shared" si="144"/>
        <v>0.63439328416364582</v>
      </c>
      <c r="O114" s="11">
        <f t="shared" si="145"/>
        <v>-0.77301045336273666</v>
      </c>
      <c r="P114" s="10">
        <f t="shared" si="146"/>
        <v>0.98078528040323032</v>
      </c>
      <c r="Q114" s="11">
        <f t="shared" si="147"/>
        <v>0.1950903220161288</v>
      </c>
      <c r="R114" s="10">
        <f t="shared" si="148"/>
        <v>0.29028467725446178</v>
      </c>
      <c r="S114" s="11">
        <f t="shared" si="149"/>
        <v>0.95694033573220905</v>
      </c>
      <c r="T114" s="10">
        <f t="shared" si="150"/>
        <v>-0.70710678118654802</v>
      </c>
      <c r="U114" s="11">
        <f t="shared" si="151"/>
        <v>0.70710678118654702</v>
      </c>
      <c r="V114" s="10">
        <f t="shared" si="152"/>
        <v>-0.9569403357322086</v>
      </c>
      <c r="W114" s="11">
        <f t="shared" si="153"/>
        <v>-0.29028467725446316</v>
      </c>
      <c r="X114" s="10">
        <f t="shared" si="154"/>
        <v>-0.19509032201612736</v>
      </c>
      <c r="Y114" s="11">
        <f t="shared" si="155"/>
        <v>-0.98078528040323065</v>
      </c>
      <c r="Z114" s="10">
        <f t="shared" si="156"/>
        <v>0.7730104533627421</v>
      </c>
      <c r="AA114" s="11">
        <f t="shared" si="157"/>
        <v>-0.63439328416363927</v>
      </c>
      <c r="AB114" s="10">
        <f t="shared" si="158"/>
        <v>0.92387953251128629</v>
      </c>
      <c r="AC114" s="11">
        <f t="shared" si="159"/>
        <v>0.38268343236509078</v>
      </c>
      <c r="AD114" s="10">
        <f t="shared" si="160"/>
        <v>9.8017140329566488E-2</v>
      </c>
      <c r="AE114" s="11">
        <f t="shared" si="161"/>
        <v>0.99518472667219626</v>
      </c>
      <c r="AF114" s="10">
        <f t="shared" si="162"/>
        <v>-0.8314696123025459</v>
      </c>
      <c r="AG114" s="11">
        <f t="shared" si="163"/>
        <v>0.55557023301960118</v>
      </c>
      <c r="AH114" s="10">
        <f t="shared" si="164"/>
        <v>-0.88192126434835105</v>
      </c>
      <c r="AI114" s="11">
        <f t="shared" si="165"/>
        <v>-0.47139673682600514</v>
      </c>
      <c r="AJ114" s="10">
        <f t="shared" si="166"/>
        <v>1.4702865661075926E-15</v>
      </c>
      <c r="AK114" s="11">
        <f t="shared" si="167"/>
        <v>-1</v>
      </c>
      <c r="AL114" s="10">
        <f t="shared" si="168"/>
        <v>0.88192126434835239</v>
      </c>
      <c r="AM114" s="11">
        <f t="shared" si="169"/>
        <v>-0.47139673682600253</v>
      </c>
      <c r="AN114" s="10">
        <f t="shared" si="170"/>
        <v>0.83146961230254435</v>
      </c>
      <c r="AO114" s="11">
        <f t="shared" si="171"/>
        <v>0.55557023301960362</v>
      </c>
      <c r="AP114" s="10">
        <f t="shared" si="172"/>
        <v>-9.8017140329569416E-2</v>
      </c>
      <c r="AQ114" s="11">
        <f t="shared" si="173"/>
        <v>0.99518472667219604</v>
      </c>
      <c r="AR114" s="10">
        <f t="shared" si="174"/>
        <v>-0.9238795325112874</v>
      </c>
      <c r="AS114" s="11">
        <f t="shared" si="175"/>
        <v>0.38268343236508806</v>
      </c>
      <c r="AT114" s="10">
        <f t="shared" si="176"/>
        <v>-0.77301045336274021</v>
      </c>
      <c r="AU114" s="11">
        <f t="shared" si="177"/>
        <v>-0.63439328416364149</v>
      </c>
      <c r="AV114" s="10">
        <f t="shared" si="178"/>
        <v>0.19509032201614418</v>
      </c>
      <c r="AW114" s="11">
        <f t="shared" si="179"/>
        <v>-0.98078528040322732</v>
      </c>
      <c r="AX114" s="10">
        <f t="shared" si="180"/>
        <v>0.95694033573221149</v>
      </c>
      <c r="AY114" s="11">
        <f t="shared" si="181"/>
        <v>-0.29028467725445356</v>
      </c>
      <c r="AZ114" s="10">
        <f t="shared" si="182"/>
        <v>0.70710678118654602</v>
      </c>
      <c r="BA114" s="11">
        <f t="shared" si="183"/>
        <v>0.70710678118654913</v>
      </c>
      <c r="BB114" s="10">
        <f t="shared" si="184"/>
        <v>-0.29028467725445778</v>
      </c>
      <c r="BC114" s="11">
        <f t="shared" si="185"/>
        <v>0.95694033573221027</v>
      </c>
      <c r="BD114" s="10">
        <f t="shared" si="186"/>
        <v>-0.9807852804032281</v>
      </c>
      <c r="BE114" s="11">
        <f t="shared" si="187"/>
        <v>0.19509032201613985</v>
      </c>
      <c r="BF114" s="10">
        <f t="shared" si="188"/>
        <v>-0.63439328416363805</v>
      </c>
      <c r="BG114" s="11">
        <f t="shared" si="189"/>
        <v>-0.77301045336274299</v>
      </c>
      <c r="BH114" s="10">
        <f t="shared" si="190"/>
        <v>0.38268343236509217</v>
      </c>
      <c r="BI114" s="11">
        <f t="shared" si="191"/>
        <v>-0.92387953251128574</v>
      </c>
      <c r="BJ114" s="10">
        <f t="shared" si="192"/>
        <v>0.99518472667219648</v>
      </c>
      <c r="BK114" s="11">
        <f t="shared" si="193"/>
        <v>-9.8017140329565017E-2</v>
      </c>
      <c r="BL114" s="10">
        <f t="shared" si="194"/>
        <v>0.55557023301958808</v>
      </c>
      <c r="BM114" s="11">
        <f t="shared" si="195"/>
        <v>0.83146961230255467</v>
      </c>
      <c r="BN114" s="10">
        <f t="shared" si="196"/>
        <v>-0.47139673682600641</v>
      </c>
      <c r="BO114" s="11">
        <f t="shared" si="197"/>
        <v>0.88192126434835039</v>
      </c>
      <c r="BP114" s="10">
        <f t="shared" si="198"/>
        <v>-1</v>
      </c>
      <c r="BQ114" s="11">
        <f t="shared" si="199"/>
        <v>-2.9405731322151851E-15</v>
      </c>
      <c r="BR114" s="10">
        <f t="shared" si="200"/>
        <v>-0.47139673682600125</v>
      </c>
      <c r="BS114" s="11">
        <f t="shared" si="201"/>
        <v>-0.88192126434835316</v>
      </c>
      <c r="BT114" s="10">
        <f t="shared" si="202"/>
        <v>0.55557023301959296</v>
      </c>
      <c r="BU114" s="11">
        <f t="shared" si="203"/>
        <v>-0.83146961230255134</v>
      </c>
      <c r="BV114" s="10">
        <f t="shared" si="204"/>
        <v>0.99518472667219593</v>
      </c>
      <c r="BW114" s="11">
        <f t="shared" si="205"/>
        <v>9.8017140329570873E-2</v>
      </c>
      <c r="BX114" s="10">
        <f t="shared" si="206"/>
        <v>0.38268343236508673</v>
      </c>
      <c r="BY114" s="11">
        <f t="shared" si="207"/>
        <v>0.92387953251128807</v>
      </c>
      <c r="BZ114" s="10">
        <f t="shared" si="208"/>
        <v>-0.6343932841636426</v>
      </c>
      <c r="CA114" s="11">
        <f t="shared" si="209"/>
        <v>0.77301045336273932</v>
      </c>
      <c r="CB114" s="10">
        <f t="shared" si="210"/>
        <v>-0.98078528040322699</v>
      </c>
      <c r="CC114" s="11">
        <f t="shared" si="211"/>
        <v>-0.19509032201614562</v>
      </c>
      <c r="CD114" s="10">
        <f t="shared" si="212"/>
        <v>-0.29028467725445212</v>
      </c>
      <c r="CE114" s="11">
        <f t="shared" si="213"/>
        <v>-0.95694033573221193</v>
      </c>
      <c r="CF114" s="10">
        <f t="shared" si="214"/>
        <v>0.70710678118655013</v>
      </c>
      <c r="CG114" s="11">
        <f t="shared" si="215"/>
        <v>-0.70710678118654491</v>
      </c>
      <c r="CH114" s="10">
        <f t="shared" si="216"/>
        <v>0.95694033573220161</v>
      </c>
      <c r="CI114" s="11">
        <f t="shared" si="217"/>
        <v>0.29028467725448637</v>
      </c>
      <c r="CJ114" s="10">
        <f t="shared" si="218"/>
        <v>0.19509032201613841</v>
      </c>
      <c r="CK114" s="11">
        <f t="shared" si="219"/>
        <v>0.98078528040322843</v>
      </c>
      <c r="CL114" s="10">
        <f t="shared" si="220"/>
        <v>-0.77301045336274399</v>
      </c>
      <c r="CM114" s="11">
        <f t="shared" si="221"/>
        <v>0.63439328416363694</v>
      </c>
      <c r="CN114" s="10">
        <f t="shared" si="222"/>
        <v>-0.9238795325112743</v>
      </c>
      <c r="CO114" s="11">
        <f t="shared" si="223"/>
        <v>-0.38268343236511976</v>
      </c>
      <c r="CP114" s="10">
        <f t="shared" si="224"/>
        <v>-9.801714032956356E-2</v>
      </c>
      <c r="CQ114" s="11">
        <f t="shared" si="225"/>
        <v>-0.9951847266721966</v>
      </c>
      <c r="CR114" s="10">
        <f t="shared" si="226"/>
        <v>0.83146961230255545</v>
      </c>
      <c r="CS114" s="11">
        <f t="shared" si="227"/>
        <v>-0.55557023301958686</v>
      </c>
      <c r="CT114" s="10">
        <f t="shared" si="228"/>
        <v>0.88192126434836304</v>
      </c>
      <c r="CU114" s="11">
        <f t="shared" si="229"/>
        <v>0.47139673682598265</v>
      </c>
      <c r="CV114" s="10">
        <f t="shared" si="230"/>
        <v>-4.4108596983227777E-15</v>
      </c>
      <c r="CW114" s="11">
        <f t="shared" si="231"/>
        <v>1</v>
      </c>
      <c r="CX114" s="10">
        <f t="shared" si="232"/>
        <v>-0.88192126434836715</v>
      </c>
      <c r="CY114" s="11">
        <f t="shared" si="233"/>
        <v>0.47139673682597488</v>
      </c>
      <c r="CZ114" s="10">
        <f t="shared" si="234"/>
        <v>-0.83146961230255056</v>
      </c>
      <c r="DA114" s="11">
        <f t="shared" si="235"/>
        <v>-0.55557023301959418</v>
      </c>
      <c r="DB114" s="10">
        <f t="shared" si="236"/>
        <v>9.801714032957233E-2</v>
      </c>
      <c r="DC114" s="11">
        <f t="shared" si="237"/>
        <v>-0.99518472667219571</v>
      </c>
      <c r="DD114" s="10">
        <f t="shared" si="238"/>
        <v>0.92387953251127775</v>
      </c>
      <c r="DE114" s="11">
        <f t="shared" si="239"/>
        <v>-0.3826834323651116</v>
      </c>
      <c r="DF114" s="10">
        <f t="shared" si="240"/>
        <v>0.77301045336273833</v>
      </c>
      <c r="DG114" s="11">
        <f t="shared" si="241"/>
        <v>0.63439328416364382</v>
      </c>
      <c r="DH114" s="10">
        <f t="shared" si="242"/>
        <v>-0.19509032201614707</v>
      </c>
      <c r="DI114" s="11">
        <f t="shared" si="243"/>
        <v>0.98078528040322666</v>
      </c>
      <c r="DJ114" s="10">
        <f t="shared" si="244"/>
        <v>-0.95694033573220416</v>
      </c>
      <c r="DK114" s="11">
        <f t="shared" si="245"/>
        <v>0.29028467725447793</v>
      </c>
      <c r="DL114" s="10">
        <f t="shared" si="246"/>
        <v>-0.70710678118654391</v>
      </c>
      <c r="DM114" s="11">
        <f t="shared" si="247"/>
        <v>-0.70710678118655113</v>
      </c>
      <c r="DN114" s="10">
        <f t="shared" si="248"/>
        <v>0.29028467725448776</v>
      </c>
      <c r="DO114" s="11">
        <f t="shared" si="249"/>
        <v>-0.95694033573220116</v>
      </c>
      <c r="DP114" s="10">
        <f t="shared" si="250"/>
        <v>0.98078528040322877</v>
      </c>
      <c r="DQ114" s="11">
        <f t="shared" si="251"/>
        <v>-0.19509032201613699</v>
      </c>
      <c r="DR114" s="10">
        <f t="shared" si="252"/>
        <v>0.63439328416363583</v>
      </c>
      <c r="DS114" s="11">
        <f t="shared" si="253"/>
        <v>0.77301045336274488</v>
      </c>
      <c r="DT114" s="10">
        <f t="shared" si="254"/>
        <v>-0.38268343236512115</v>
      </c>
      <c r="DU114" s="11">
        <f t="shared" si="255"/>
        <v>0.92387953251127375</v>
      </c>
      <c r="DV114" s="10">
        <f t="shared" si="256"/>
        <v>-0.99518472667219671</v>
      </c>
      <c r="DW114" s="11">
        <f t="shared" si="257"/>
        <v>9.8017140329562089E-2</v>
      </c>
      <c r="DX114" s="10">
        <f t="shared" si="258"/>
        <v>-0.55557023301958564</v>
      </c>
      <c r="DY114" s="11">
        <f t="shared" si="259"/>
        <v>-0.83146961230255634</v>
      </c>
      <c r="DZ114" s="10">
        <f t="shared" si="260"/>
        <v>0.47139673682598393</v>
      </c>
      <c r="EA114" s="11">
        <f t="shared" si="261"/>
        <v>-0.88192126434836238</v>
      </c>
      <c r="EB114" s="10">
        <f t="shared" si="262"/>
        <v>1</v>
      </c>
      <c r="EC114" s="11">
        <f t="shared" si="263"/>
        <v>5.8811462644303703E-15</v>
      </c>
    </row>
    <row r="115" spans="1:133">
      <c r="A115">
        <v>107</v>
      </c>
      <c r="B115" s="6">
        <f>PSK!D113</f>
        <v>0.92387953251128596</v>
      </c>
      <c r="C115" s="2"/>
      <c r="D115" s="10">
        <f t="shared" si="134"/>
        <v>1</v>
      </c>
      <c r="E115" s="11">
        <f t="shared" si="135"/>
        <v>0</v>
      </c>
      <c r="F115" s="10">
        <f t="shared" si="136"/>
        <v>0.51410274419322155</v>
      </c>
      <c r="G115" s="11">
        <f t="shared" si="137"/>
        <v>0.85772861000027223</v>
      </c>
      <c r="H115" s="10">
        <f t="shared" si="138"/>
        <v>-0.47139673682599809</v>
      </c>
      <c r="I115" s="11">
        <f t="shared" si="139"/>
        <v>0.88192126434835483</v>
      </c>
      <c r="J115" s="10">
        <f t="shared" si="140"/>
        <v>-0.99879545620517241</v>
      </c>
      <c r="K115" s="11">
        <f t="shared" si="141"/>
        <v>4.9067674327417231E-2</v>
      </c>
      <c r="L115" s="10">
        <f t="shared" si="142"/>
        <v>-0.5555702330196014</v>
      </c>
      <c r="M115" s="11">
        <f t="shared" si="143"/>
        <v>-0.83146961230254579</v>
      </c>
      <c r="N115" s="10">
        <f t="shared" si="144"/>
        <v>0.42755509343028164</v>
      </c>
      <c r="O115" s="11">
        <f t="shared" si="145"/>
        <v>-0.90398929312344356</v>
      </c>
      <c r="P115" s="10">
        <f t="shared" si="146"/>
        <v>0.99518472667219704</v>
      </c>
      <c r="Q115" s="11">
        <f t="shared" si="147"/>
        <v>-9.8017140329559049E-2</v>
      </c>
      <c r="R115" s="10">
        <f t="shared" si="148"/>
        <v>0.59569930449243336</v>
      </c>
      <c r="S115" s="11">
        <f t="shared" si="149"/>
        <v>0.80320753148064494</v>
      </c>
      <c r="T115" s="10">
        <f t="shared" si="150"/>
        <v>-0.38268343236509167</v>
      </c>
      <c r="U115" s="11">
        <f t="shared" si="151"/>
        <v>0.92387953251128596</v>
      </c>
      <c r="V115" s="10">
        <f t="shared" si="152"/>
        <v>-0.98917650996478157</v>
      </c>
      <c r="W115" s="11">
        <f t="shared" si="153"/>
        <v>0.14673047445535767</v>
      </c>
      <c r="X115" s="10">
        <f t="shared" si="154"/>
        <v>-0.63439328416364626</v>
      </c>
      <c r="Y115" s="11">
        <f t="shared" si="155"/>
        <v>-0.77301045336273633</v>
      </c>
      <c r="Z115" s="10">
        <f t="shared" si="156"/>
        <v>0.33688985339222777</v>
      </c>
      <c r="AA115" s="11">
        <f t="shared" si="157"/>
        <v>-0.94154406518301803</v>
      </c>
      <c r="AB115" s="10">
        <f t="shared" si="158"/>
        <v>0.9807852804032311</v>
      </c>
      <c r="AC115" s="11">
        <f t="shared" si="159"/>
        <v>-0.19509032201612519</v>
      </c>
      <c r="AD115" s="10">
        <f t="shared" si="160"/>
        <v>0.67155895484701988</v>
      </c>
      <c r="AE115" s="11">
        <f t="shared" si="161"/>
        <v>0.74095112535495777</v>
      </c>
      <c r="AF115" s="10">
        <f t="shared" si="162"/>
        <v>-0.29028467725446244</v>
      </c>
      <c r="AG115" s="11">
        <f t="shared" si="163"/>
        <v>0.95694033573220882</v>
      </c>
      <c r="AH115" s="10">
        <f t="shared" si="164"/>
        <v>-0.97003125319454453</v>
      </c>
      <c r="AI115" s="11">
        <f t="shared" si="165"/>
        <v>0.24298017990326182</v>
      </c>
      <c r="AJ115" s="10">
        <f t="shared" si="166"/>
        <v>-0.70710678118654458</v>
      </c>
      <c r="AK115" s="11">
        <f t="shared" si="167"/>
        <v>-0.70710678118655046</v>
      </c>
      <c r="AL115" s="10">
        <f t="shared" si="168"/>
        <v>0.24298017990325613</v>
      </c>
      <c r="AM115" s="11">
        <f t="shared" si="169"/>
        <v>-0.97003125319454597</v>
      </c>
      <c r="AN115" s="10">
        <f t="shared" si="170"/>
        <v>0.95694033573221127</v>
      </c>
      <c r="AO115" s="11">
        <f t="shared" si="171"/>
        <v>-0.2902846772544545</v>
      </c>
      <c r="AP115" s="10">
        <f t="shared" si="172"/>
        <v>0.74095112535495222</v>
      </c>
      <c r="AQ115" s="11">
        <f t="shared" si="173"/>
        <v>0.67155895484702599</v>
      </c>
      <c r="AR115" s="10">
        <f t="shared" si="174"/>
        <v>-0.19509032201612642</v>
      </c>
      <c r="AS115" s="11">
        <f t="shared" si="175"/>
        <v>0.98078528040323087</v>
      </c>
      <c r="AT115" s="10">
        <f t="shared" si="176"/>
        <v>-0.94154406518302081</v>
      </c>
      <c r="AU115" s="11">
        <f t="shared" si="177"/>
        <v>0.33688985339221994</v>
      </c>
      <c r="AV115" s="10">
        <f t="shared" si="178"/>
        <v>-0.77301045336272656</v>
      </c>
      <c r="AW115" s="11">
        <f t="shared" si="179"/>
        <v>-0.63439328416365814</v>
      </c>
      <c r="AX115" s="10">
        <f t="shared" si="180"/>
        <v>0.14673047445536591</v>
      </c>
      <c r="AY115" s="11">
        <f t="shared" si="181"/>
        <v>-0.98917650996478035</v>
      </c>
      <c r="AZ115" s="10">
        <f t="shared" si="182"/>
        <v>0.92387953251128918</v>
      </c>
      <c r="BA115" s="11">
        <f t="shared" si="183"/>
        <v>-0.38268343236508401</v>
      </c>
      <c r="BB115" s="10">
        <f t="shared" si="184"/>
        <v>0.80320753148063995</v>
      </c>
      <c r="BC115" s="11">
        <f t="shared" si="185"/>
        <v>0.59569930449244002</v>
      </c>
      <c r="BD115" s="10">
        <f t="shared" si="186"/>
        <v>-9.8017140329556732E-2</v>
      </c>
      <c r="BE115" s="11">
        <f t="shared" si="187"/>
        <v>0.99518472667219726</v>
      </c>
      <c r="BF115" s="10">
        <f t="shared" si="188"/>
        <v>-0.90398929312344867</v>
      </c>
      <c r="BG115" s="11">
        <f t="shared" si="189"/>
        <v>0.42755509343027093</v>
      </c>
      <c r="BH115" s="10">
        <f t="shared" si="190"/>
        <v>-0.83146961230254512</v>
      </c>
      <c r="BI115" s="11">
        <f t="shared" si="191"/>
        <v>-0.5555702330196024</v>
      </c>
      <c r="BJ115" s="10">
        <f t="shared" si="192"/>
        <v>4.9067674327406038E-2</v>
      </c>
      <c r="BK115" s="11">
        <f t="shared" si="193"/>
        <v>-0.99879545620517296</v>
      </c>
      <c r="BL115" s="10">
        <f t="shared" si="194"/>
        <v>0.88192126434835705</v>
      </c>
      <c r="BM115" s="11">
        <f t="shared" si="195"/>
        <v>-0.47139673682599387</v>
      </c>
      <c r="BN115" s="10">
        <f t="shared" si="196"/>
        <v>0.85772861000026157</v>
      </c>
      <c r="BO115" s="11">
        <f t="shared" si="197"/>
        <v>0.51410274419323931</v>
      </c>
      <c r="BP115" s="10">
        <f t="shared" si="198"/>
        <v>-8.3309010731613675E-15</v>
      </c>
      <c r="BQ115" s="11">
        <f t="shared" si="199"/>
        <v>1</v>
      </c>
      <c r="BR115" s="10">
        <f t="shared" si="200"/>
        <v>-0.85772861000027012</v>
      </c>
      <c r="BS115" s="11">
        <f t="shared" si="201"/>
        <v>0.51410274419322499</v>
      </c>
      <c r="BT115" s="10">
        <f t="shared" si="202"/>
        <v>-0.8819212643483626</v>
      </c>
      <c r="BU115" s="11">
        <f t="shared" si="203"/>
        <v>-0.47139673682598354</v>
      </c>
      <c r="BV115" s="10">
        <f t="shared" si="204"/>
        <v>-4.9067674327417786E-2</v>
      </c>
      <c r="BW115" s="11">
        <f t="shared" si="205"/>
        <v>-0.99879545620517241</v>
      </c>
      <c r="BX115" s="10">
        <f t="shared" si="206"/>
        <v>0.83146961230255434</v>
      </c>
      <c r="BY115" s="11">
        <f t="shared" si="207"/>
        <v>-0.55557023301958852</v>
      </c>
      <c r="BZ115" s="10">
        <f t="shared" si="208"/>
        <v>0.90398929312344145</v>
      </c>
      <c r="CA115" s="11">
        <f t="shared" si="209"/>
        <v>0.42755509343028597</v>
      </c>
      <c r="CB115" s="10">
        <f t="shared" si="210"/>
        <v>9.8017140329540148E-2</v>
      </c>
      <c r="CC115" s="11">
        <f t="shared" si="211"/>
        <v>0.99518472667219893</v>
      </c>
      <c r="CD115" s="10">
        <f t="shared" si="212"/>
        <v>-0.80320753148064994</v>
      </c>
      <c r="CE115" s="11">
        <f t="shared" si="213"/>
        <v>0.59569930449242658</v>
      </c>
      <c r="CF115" s="10">
        <f t="shared" si="214"/>
        <v>-0.92387953251128818</v>
      </c>
      <c r="CG115" s="11">
        <f t="shared" si="215"/>
        <v>-0.38268343236508628</v>
      </c>
      <c r="CH115" s="10">
        <f t="shared" si="216"/>
        <v>-0.14673047445534942</v>
      </c>
      <c r="CI115" s="11">
        <f t="shared" si="217"/>
        <v>-0.98917650996478279</v>
      </c>
      <c r="CJ115" s="10">
        <f t="shared" si="218"/>
        <v>0.7730104533627371</v>
      </c>
      <c r="CK115" s="11">
        <f t="shared" si="219"/>
        <v>-0.63439328416364527</v>
      </c>
      <c r="CL115" s="10">
        <f t="shared" si="220"/>
        <v>0.94154406518301526</v>
      </c>
      <c r="CM115" s="11">
        <f t="shared" si="221"/>
        <v>0.33688985339223559</v>
      </c>
      <c r="CN115" s="10">
        <f t="shared" si="222"/>
        <v>0.19509032201609613</v>
      </c>
      <c r="CO115" s="11">
        <f t="shared" si="223"/>
        <v>0.98078528040323687</v>
      </c>
      <c r="CP115" s="10">
        <f t="shared" si="224"/>
        <v>-0.74095112535495389</v>
      </c>
      <c r="CQ115" s="11">
        <f t="shared" si="225"/>
        <v>0.67155895484702421</v>
      </c>
      <c r="CR115" s="10">
        <f t="shared" si="226"/>
        <v>-0.95694033573220638</v>
      </c>
      <c r="CS115" s="11">
        <f t="shared" si="227"/>
        <v>-0.29028467725447044</v>
      </c>
      <c r="CT115" s="10">
        <f t="shared" si="228"/>
        <v>-0.24298017990326753</v>
      </c>
      <c r="CU115" s="11">
        <f t="shared" si="229"/>
        <v>-0.97003125319454309</v>
      </c>
      <c r="CV115" s="10">
        <f t="shared" si="230"/>
        <v>0.70710678118655634</v>
      </c>
      <c r="CW115" s="11">
        <f t="shared" si="231"/>
        <v>-0.70710678118653869</v>
      </c>
      <c r="CX115" s="10">
        <f t="shared" si="232"/>
        <v>0.97003125319453698</v>
      </c>
      <c r="CY115" s="11">
        <f t="shared" si="233"/>
        <v>0.24298017990329177</v>
      </c>
      <c r="CZ115" s="10">
        <f t="shared" si="234"/>
        <v>0.29028467725444651</v>
      </c>
      <c r="DA115" s="11">
        <f t="shared" si="235"/>
        <v>0.95694033573221371</v>
      </c>
      <c r="DB115" s="10">
        <f t="shared" si="236"/>
        <v>-0.67155895484702166</v>
      </c>
      <c r="DC115" s="11">
        <f t="shared" si="237"/>
        <v>0.74095112535495611</v>
      </c>
      <c r="DD115" s="10">
        <f t="shared" si="238"/>
        <v>-0.98078528040323198</v>
      </c>
      <c r="DE115" s="11">
        <f t="shared" si="239"/>
        <v>-0.19509032201612064</v>
      </c>
      <c r="DF115" s="10">
        <f t="shared" si="240"/>
        <v>-0.33688985339223881</v>
      </c>
      <c r="DG115" s="11">
        <f t="shared" si="241"/>
        <v>-0.94154406518301403</v>
      </c>
      <c r="DH115" s="10">
        <f t="shared" si="242"/>
        <v>0.63439328416366458</v>
      </c>
      <c r="DI115" s="11">
        <f t="shared" si="243"/>
        <v>-0.77301045336272123</v>
      </c>
      <c r="DJ115" s="10">
        <f t="shared" si="244"/>
        <v>0.98917650996477913</v>
      </c>
      <c r="DK115" s="11">
        <f t="shared" si="245"/>
        <v>0.14673047445537415</v>
      </c>
      <c r="DL115" s="10">
        <f t="shared" si="246"/>
        <v>0.38268343236508945</v>
      </c>
      <c r="DM115" s="11">
        <f t="shared" si="247"/>
        <v>0.92387953251128685</v>
      </c>
      <c r="DN115" s="10">
        <f t="shared" si="248"/>
        <v>-0.59569930449246955</v>
      </c>
      <c r="DO115" s="11">
        <f t="shared" si="249"/>
        <v>0.80320753148061808</v>
      </c>
      <c r="DP115" s="10">
        <f t="shared" si="250"/>
        <v>-0.99518472667219926</v>
      </c>
      <c r="DQ115" s="11">
        <f t="shared" si="251"/>
        <v>-9.8017140329536734E-2</v>
      </c>
      <c r="DR115" s="10">
        <f t="shared" si="252"/>
        <v>-0.42755509343026338</v>
      </c>
      <c r="DS115" s="11">
        <f t="shared" si="253"/>
        <v>-0.90398929312345222</v>
      </c>
      <c r="DT115" s="10">
        <f t="shared" si="254"/>
        <v>0.55557023301960928</v>
      </c>
      <c r="DU115" s="11">
        <f t="shared" si="255"/>
        <v>-0.83146961230254046</v>
      </c>
      <c r="DV115" s="10">
        <f t="shared" si="256"/>
        <v>0.99879545620517263</v>
      </c>
      <c r="DW115" s="11">
        <f t="shared" si="257"/>
        <v>4.9067674327414358E-2</v>
      </c>
      <c r="DX115" s="10">
        <f t="shared" si="258"/>
        <v>0.4713967368259615</v>
      </c>
      <c r="DY115" s="11">
        <f t="shared" si="259"/>
        <v>0.88192126434837437</v>
      </c>
      <c r="DZ115" s="10">
        <f t="shared" si="260"/>
        <v>-0.51410274419319768</v>
      </c>
      <c r="EA115" s="11">
        <f t="shared" si="261"/>
        <v>0.85772861000028644</v>
      </c>
      <c r="EB115" s="10">
        <f t="shared" si="262"/>
        <v>-1</v>
      </c>
      <c r="EC115" s="11">
        <f t="shared" si="263"/>
        <v>-1.6661802146322735E-14</v>
      </c>
    </row>
    <row r="116" spans="1:133">
      <c r="A116">
        <v>108</v>
      </c>
      <c r="B116" s="6">
        <f>PSK!D114</f>
        <v>1</v>
      </c>
      <c r="C116" s="2"/>
      <c r="D116" s="10">
        <f t="shared" si="134"/>
        <v>1</v>
      </c>
      <c r="E116" s="11">
        <f t="shared" si="135"/>
        <v>0</v>
      </c>
      <c r="F116" s="10">
        <f t="shared" si="136"/>
        <v>0.55557023301960184</v>
      </c>
      <c r="G116" s="11">
        <f t="shared" si="137"/>
        <v>0.83146961230254546</v>
      </c>
      <c r="H116" s="10">
        <f t="shared" si="138"/>
        <v>-0.38268343236509056</v>
      </c>
      <c r="I116" s="11">
        <f t="shared" si="139"/>
        <v>0.92387953251128641</v>
      </c>
      <c r="J116" s="10">
        <f t="shared" si="140"/>
        <v>-0.98078528040323065</v>
      </c>
      <c r="K116" s="11">
        <f t="shared" si="141"/>
        <v>0.195090322016127</v>
      </c>
      <c r="L116" s="10">
        <f t="shared" si="142"/>
        <v>-0.70710678118654635</v>
      </c>
      <c r="M116" s="11">
        <f t="shared" si="143"/>
        <v>-0.70710678118654868</v>
      </c>
      <c r="N116" s="10">
        <f t="shared" si="144"/>
        <v>0.19509032201613036</v>
      </c>
      <c r="O116" s="11">
        <f t="shared" si="145"/>
        <v>-0.98078528040322999</v>
      </c>
      <c r="P116" s="10">
        <f t="shared" si="146"/>
        <v>0.92387953251128774</v>
      </c>
      <c r="Q116" s="11">
        <f t="shared" si="147"/>
        <v>-0.38268343236508739</v>
      </c>
      <c r="R116" s="10">
        <f t="shared" si="148"/>
        <v>0.83146961230254557</v>
      </c>
      <c r="S116" s="11">
        <f t="shared" si="149"/>
        <v>0.55557023301960173</v>
      </c>
      <c r="T116" s="10">
        <f t="shared" si="150"/>
        <v>-3.4303072535268875E-15</v>
      </c>
      <c r="U116" s="11">
        <f t="shared" si="151"/>
        <v>1</v>
      </c>
      <c r="V116" s="10">
        <f t="shared" si="152"/>
        <v>-0.83146961230254546</v>
      </c>
      <c r="W116" s="11">
        <f t="shared" si="153"/>
        <v>0.55557023301960196</v>
      </c>
      <c r="X116" s="10">
        <f t="shared" si="154"/>
        <v>-0.92387953251128507</v>
      </c>
      <c r="Y116" s="11">
        <f t="shared" si="155"/>
        <v>-0.38268343236509372</v>
      </c>
      <c r="Z116" s="10">
        <f t="shared" si="156"/>
        <v>-0.19509032201612017</v>
      </c>
      <c r="AA116" s="11">
        <f t="shared" si="157"/>
        <v>-0.9807852804032321</v>
      </c>
      <c r="AB116" s="10">
        <f t="shared" si="158"/>
        <v>0.70710678118655113</v>
      </c>
      <c r="AC116" s="11">
        <f t="shared" si="159"/>
        <v>-0.70710678118654391</v>
      </c>
      <c r="AD116" s="10">
        <f t="shared" si="160"/>
        <v>0.9807852804032301</v>
      </c>
      <c r="AE116" s="11">
        <f t="shared" si="161"/>
        <v>0.19509032201613025</v>
      </c>
      <c r="AF116" s="10">
        <f t="shared" si="162"/>
        <v>0.38268343236509078</v>
      </c>
      <c r="AG116" s="11">
        <f t="shared" si="163"/>
        <v>0.92387953251128629</v>
      </c>
      <c r="AH116" s="10">
        <f t="shared" si="164"/>
        <v>-0.5555702330196105</v>
      </c>
      <c r="AI116" s="11">
        <f t="shared" si="165"/>
        <v>0.83146961230253968</v>
      </c>
      <c r="AJ116" s="10">
        <f t="shared" si="166"/>
        <v>-1</v>
      </c>
      <c r="AK116" s="11">
        <f t="shared" si="167"/>
        <v>-6.860614507053775E-15</v>
      </c>
      <c r="AL116" s="10">
        <f t="shared" si="168"/>
        <v>-0.55557023301959907</v>
      </c>
      <c r="AM116" s="11">
        <f t="shared" si="169"/>
        <v>-0.83146961230254735</v>
      </c>
      <c r="AN116" s="10">
        <f t="shared" si="170"/>
        <v>0.38268343236509034</v>
      </c>
      <c r="AO116" s="11">
        <f t="shared" si="171"/>
        <v>-0.92387953251128652</v>
      </c>
      <c r="AP116" s="10">
        <f t="shared" si="172"/>
        <v>0.98078528040323276</v>
      </c>
      <c r="AQ116" s="11">
        <f t="shared" si="173"/>
        <v>-0.19509032201611679</v>
      </c>
      <c r="AR116" s="10">
        <f t="shared" si="174"/>
        <v>0.70710678118654147</v>
      </c>
      <c r="AS116" s="11">
        <f t="shared" si="175"/>
        <v>0.70710678118655357</v>
      </c>
      <c r="AT116" s="10">
        <f t="shared" si="176"/>
        <v>-0.1950903220161336</v>
      </c>
      <c r="AU116" s="11">
        <f t="shared" si="177"/>
        <v>0.98078528040322943</v>
      </c>
      <c r="AV116" s="10">
        <f t="shared" si="178"/>
        <v>-0.92387953251129307</v>
      </c>
      <c r="AW116" s="11">
        <f t="shared" si="179"/>
        <v>0.38268343236507452</v>
      </c>
      <c r="AX116" s="10">
        <f t="shared" si="180"/>
        <v>-0.8314696123025378</v>
      </c>
      <c r="AY116" s="11">
        <f t="shared" si="181"/>
        <v>-0.55557023301961339</v>
      </c>
      <c r="AZ116" s="10">
        <f t="shared" si="182"/>
        <v>1.0290921760580662E-14</v>
      </c>
      <c r="BA116" s="11">
        <f t="shared" si="183"/>
        <v>-1</v>
      </c>
      <c r="BB116" s="10">
        <f t="shared" si="184"/>
        <v>0.83146961230254135</v>
      </c>
      <c r="BC116" s="11">
        <f t="shared" si="185"/>
        <v>-0.55557023301960806</v>
      </c>
      <c r="BD116" s="10">
        <f t="shared" si="186"/>
        <v>0.92387953251128518</v>
      </c>
      <c r="BE116" s="11">
        <f t="shared" si="187"/>
        <v>0.3826834323650935</v>
      </c>
      <c r="BF116" s="10">
        <f t="shared" si="188"/>
        <v>0.19509032201611343</v>
      </c>
      <c r="BG116" s="11">
        <f t="shared" si="189"/>
        <v>0.98078528040323343</v>
      </c>
      <c r="BH116" s="10">
        <f t="shared" si="190"/>
        <v>-0.70710678118654602</v>
      </c>
      <c r="BI116" s="11">
        <f t="shared" si="191"/>
        <v>0.70710678118654913</v>
      </c>
      <c r="BJ116" s="10">
        <f t="shared" si="192"/>
        <v>-0.98078528040322877</v>
      </c>
      <c r="BK116" s="11">
        <f t="shared" si="193"/>
        <v>-0.19509032201613699</v>
      </c>
      <c r="BL116" s="10">
        <f t="shared" si="194"/>
        <v>-0.3826834323650713</v>
      </c>
      <c r="BM116" s="11">
        <f t="shared" si="195"/>
        <v>-0.9238795325112944</v>
      </c>
      <c r="BN116" s="10">
        <f t="shared" si="196"/>
        <v>0.5555702330196044</v>
      </c>
      <c r="BO116" s="11">
        <f t="shared" si="197"/>
        <v>-0.83146961230254379</v>
      </c>
      <c r="BP116" s="10">
        <f t="shared" si="198"/>
        <v>1</v>
      </c>
      <c r="BQ116" s="11">
        <f t="shared" si="199"/>
        <v>1.372122901410755E-14</v>
      </c>
      <c r="BR116" s="10">
        <f t="shared" si="200"/>
        <v>0.55557023301960518</v>
      </c>
      <c r="BS116" s="11">
        <f t="shared" si="201"/>
        <v>0.83146961230254324</v>
      </c>
      <c r="BT116" s="10">
        <f t="shared" si="202"/>
        <v>-0.38268343236509667</v>
      </c>
      <c r="BU116" s="11">
        <f t="shared" si="203"/>
        <v>0.92387953251128385</v>
      </c>
      <c r="BV116" s="10">
        <f t="shared" si="204"/>
        <v>-0.98078528040323409</v>
      </c>
      <c r="BW116" s="11">
        <f t="shared" si="205"/>
        <v>0.19509032201611007</v>
      </c>
      <c r="BX116" s="10">
        <f t="shared" si="206"/>
        <v>-0.70710678118654668</v>
      </c>
      <c r="BY116" s="11">
        <f t="shared" si="207"/>
        <v>-0.70710678118654835</v>
      </c>
      <c r="BZ116" s="10">
        <f t="shared" si="208"/>
        <v>0.19509032201614035</v>
      </c>
      <c r="CA116" s="11">
        <f t="shared" si="209"/>
        <v>-0.9807852804032281</v>
      </c>
      <c r="CB116" s="10">
        <f t="shared" si="210"/>
        <v>0.92387953251129573</v>
      </c>
      <c r="CC116" s="11">
        <f t="shared" si="211"/>
        <v>-0.38268343236506813</v>
      </c>
      <c r="CD116" s="10">
        <f t="shared" si="212"/>
        <v>0.83146961230254191</v>
      </c>
      <c r="CE116" s="11">
        <f t="shared" si="213"/>
        <v>0.55557023301960728</v>
      </c>
      <c r="CF116" s="10">
        <f t="shared" si="214"/>
        <v>-1.7151536267634437E-14</v>
      </c>
      <c r="CG116" s="11">
        <f t="shared" si="215"/>
        <v>1</v>
      </c>
      <c r="CH116" s="10">
        <f t="shared" si="216"/>
        <v>-0.83146961230256089</v>
      </c>
      <c r="CI116" s="11">
        <f t="shared" si="217"/>
        <v>0.55557023301957875</v>
      </c>
      <c r="CJ116" s="10">
        <f t="shared" si="218"/>
        <v>-0.92387953251128263</v>
      </c>
      <c r="CK116" s="11">
        <f t="shared" si="219"/>
        <v>-0.38268343236509983</v>
      </c>
      <c r="CL116" s="10">
        <f t="shared" si="220"/>
        <v>-0.19509032201610671</v>
      </c>
      <c r="CM116" s="11">
        <f t="shared" si="221"/>
        <v>-0.98078528040323476</v>
      </c>
      <c r="CN116" s="10">
        <f t="shared" si="222"/>
        <v>0.70710678118657089</v>
      </c>
      <c r="CO116" s="11">
        <f t="shared" si="223"/>
        <v>-0.70710678118652415</v>
      </c>
      <c r="CP116" s="10">
        <f t="shared" si="224"/>
        <v>0.98078528040322743</v>
      </c>
      <c r="CQ116" s="11">
        <f t="shared" si="225"/>
        <v>0.19509032201614371</v>
      </c>
      <c r="CR116" s="10">
        <f t="shared" si="226"/>
        <v>0.38268343236506497</v>
      </c>
      <c r="CS116" s="11">
        <f t="shared" si="227"/>
        <v>0.92387953251129706</v>
      </c>
      <c r="CT116" s="10">
        <f t="shared" si="228"/>
        <v>-0.55557023301958652</v>
      </c>
      <c r="CU116" s="11">
        <f t="shared" si="229"/>
        <v>0.83146961230255578</v>
      </c>
      <c r="CV116" s="10">
        <f t="shared" si="230"/>
        <v>-1</v>
      </c>
      <c r="CW116" s="11">
        <f t="shared" si="231"/>
        <v>-2.0581843521161325E-14</v>
      </c>
      <c r="CX116" s="10">
        <f t="shared" si="232"/>
        <v>-0.55557023301957587</v>
      </c>
      <c r="CY116" s="11">
        <f t="shared" si="233"/>
        <v>-0.83146961230256278</v>
      </c>
      <c r="CZ116" s="10">
        <f t="shared" si="234"/>
        <v>0.38268343236507674</v>
      </c>
      <c r="DA116" s="11">
        <f t="shared" si="235"/>
        <v>-0.92387953251129218</v>
      </c>
      <c r="DB116" s="10">
        <f t="shared" si="236"/>
        <v>0.98078528040322988</v>
      </c>
      <c r="DC116" s="11">
        <f t="shared" si="237"/>
        <v>-0.19509032201613122</v>
      </c>
      <c r="DD116" s="10">
        <f t="shared" si="238"/>
        <v>0.7071067811865418</v>
      </c>
      <c r="DE116" s="11">
        <f t="shared" si="239"/>
        <v>0.70710678118655323</v>
      </c>
      <c r="DF116" s="10">
        <f t="shared" si="240"/>
        <v>-0.19509032201614707</v>
      </c>
      <c r="DG116" s="11">
        <f t="shared" si="241"/>
        <v>0.98078528040322666</v>
      </c>
      <c r="DH116" s="10">
        <f t="shared" si="242"/>
        <v>-0.92387953251129828</v>
      </c>
      <c r="DI116" s="11">
        <f t="shared" si="243"/>
        <v>0.3826834323650618</v>
      </c>
      <c r="DJ116" s="10">
        <f t="shared" si="244"/>
        <v>-0.8314696123025539</v>
      </c>
      <c r="DK116" s="11">
        <f t="shared" si="245"/>
        <v>-0.5555702330195893</v>
      </c>
      <c r="DL116" s="10">
        <f t="shared" si="246"/>
        <v>-4.4095586557157951E-15</v>
      </c>
      <c r="DM116" s="11">
        <f t="shared" si="247"/>
        <v>-1</v>
      </c>
      <c r="DN116" s="10">
        <f t="shared" si="248"/>
        <v>0.8314696123025489</v>
      </c>
      <c r="DO116" s="11">
        <f t="shared" si="249"/>
        <v>-0.55557023301959663</v>
      </c>
      <c r="DP116" s="10">
        <f t="shared" si="250"/>
        <v>0.92387953251127997</v>
      </c>
      <c r="DQ116" s="11">
        <f t="shared" si="251"/>
        <v>0.38268343236510616</v>
      </c>
      <c r="DR116" s="10">
        <f t="shared" si="252"/>
        <v>0.19509032201609997</v>
      </c>
      <c r="DS116" s="11">
        <f t="shared" si="253"/>
        <v>0.98078528040323609</v>
      </c>
      <c r="DT116" s="10">
        <f t="shared" si="254"/>
        <v>-0.70710678118657577</v>
      </c>
      <c r="DU116" s="11">
        <f t="shared" si="255"/>
        <v>0.70710678118651926</v>
      </c>
      <c r="DV116" s="10">
        <f t="shared" si="256"/>
        <v>-0.98078528040323154</v>
      </c>
      <c r="DW116" s="11">
        <f t="shared" si="257"/>
        <v>-0.19509032201612256</v>
      </c>
      <c r="DX116" s="10">
        <f t="shared" si="258"/>
        <v>-0.3826834323650849</v>
      </c>
      <c r="DY116" s="11">
        <f t="shared" si="259"/>
        <v>-0.92387953251128874</v>
      </c>
      <c r="DZ116" s="10">
        <f t="shared" si="260"/>
        <v>0.55557023301961583</v>
      </c>
      <c r="EA116" s="11">
        <f t="shared" si="261"/>
        <v>-0.83146961230253613</v>
      </c>
      <c r="EB116" s="10">
        <f t="shared" si="262"/>
        <v>1</v>
      </c>
      <c r="EC116" s="11">
        <f t="shared" si="263"/>
        <v>2.74424580282151E-14</v>
      </c>
    </row>
    <row r="117" spans="1:133">
      <c r="A117">
        <v>109</v>
      </c>
      <c r="B117" s="6">
        <f>PSK!D115</f>
        <v>0.92387953251128863</v>
      </c>
      <c r="C117" s="2"/>
      <c r="D117" s="10">
        <f t="shared" si="134"/>
        <v>1</v>
      </c>
      <c r="E117" s="11">
        <f t="shared" si="135"/>
        <v>0</v>
      </c>
      <c r="F117" s="10">
        <f t="shared" si="136"/>
        <v>0.59569930449243291</v>
      </c>
      <c r="G117" s="11">
        <f t="shared" si="137"/>
        <v>0.80320753148064528</v>
      </c>
      <c r="H117" s="10">
        <f t="shared" si="138"/>
        <v>-0.2902846772544635</v>
      </c>
      <c r="I117" s="11">
        <f t="shared" si="139"/>
        <v>0.95694033573220849</v>
      </c>
      <c r="J117" s="10">
        <f t="shared" si="140"/>
        <v>-0.94154406518302081</v>
      </c>
      <c r="K117" s="11">
        <f t="shared" si="141"/>
        <v>0.33688985339222005</v>
      </c>
      <c r="L117" s="10">
        <f t="shared" si="142"/>
        <v>-0.8314696123025439</v>
      </c>
      <c r="M117" s="11">
        <f t="shared" si="143"/>
        <v>-0.55557023301960418</v>
      </c>
      <c r="N117" s="10">
        <f t="shared" si="144"/>
        <v>-4.9067674327416808E-2</v>
      </c>
      <c r="O117" s="11">
        <f t="shared" si="145"/>
        <v>-0.99879545620517241</v>
      </c>
      <c r="P117" s="10">
        <f t="shared" si="146"/>
        <v>0.77301045336273699</v>
      </c>
      <c r="Q117" s="11">
        <f t="shared" si="147"/>
        <v>-0.63439328416364549</v>
      </c>
      <c r="R117" s="10">
        <f t="shared" si="148"/>
        <v>0.97003125319454431</v>
      </c>
      <c r="S117" s="11">
        <f t="shared" si="149"/>
        <v>0.24298017990326279</v>
      </c>
      <c r="T117" s="10">
        <f t="shared" si="150"/>
        <v>0.38268343236508534</v>
      </c>
      <c r="U117" s="11">
        <f t="shared" si="151"/>
        <v>0.92387953251128863</v>
      </c>
      <c r="V117" s="10">
        <f t="shared" si="152"/>
        <v>-0.51410274419322477</v>
      </c>
      <c r="W117" s="11">
        <f t="shared" si="153"/>
        <v>0.85772861000027023</v>
      </c>
      <c r="X117" s="10">
        <f t="shared" si="154"/>
        <v>-0.99518472667219715</v>
      </c>
      <c r="Y117" s="11">
        <f t="shared" si="155"/>
        <v>9.8017140329558189E-2</v>
      </c>
      <c r="Z117" s="10">
        <f t="shared" si="156"/>
        <v>-0.67155895484701222</v>
      </c>
      <c r="AA117" s="11">
        <f t="shared" si="157"/>
        <v>-0.74095112535496466</v>
      </c>
      <c r="AB117" s="10">
        <f t="shared" si="158"/>
        <v>0.19509032201612833</v>
      </c>
      <c r="AC117" s="11">
        <f t="shared" si="159"/>
        <v>-0.98078528040323043</v>
      </c>
      <c r="AD117" s="10">
        <f t="shared" si="160"/>
        <v>0.90398929312343979</v>
      </c>
      <c r="AE117" s="11">
        <f t="shared" si="161"/>
        <v>-0.42755509343028952</v>
      </c>
      <c r="AF117" s="10">
        <f t="shared" si="162"/>
        <v>0.88192126434835616</v>
      </c>
      <c r="AG117" s="11">
        <f t="shared" si="163"/>
        <v>0.47139673682599564</v>
      </c>
      <c r="AH117" s="10">
        <f t="shared" si="164"/>
        <v>0.14673047445535817</v>
      </c>
      <c r="AI117" s="11">
        <f t="shared" si="165"/>
        <v>0.98917650996478146</v>
      </c>
      <c r="AJ117" s="10">
        <f t="shared" si="166"/>
        <v>-0.70710678118655423</v>
      </c>
      <c r="AK117" s="11">
        <f t="shared" si="167"/>
        <v>0.7071067811865408</v>
      </c>
      <c r="AL117" s="10">
        <f t="shared" si="168"/>
        <v>-0.98917650996478079</v>
      </c>
      <c r="AM117" s="11">
        <f t="shared" si="169"/>
        <v>-0.146730474455363</v>
      </c>
      <c r="AN117" s="10">
        <f t="shared" si="170"/>
        <v>-0.47139673682599131</v>
      </c>
      <c r="AO117" s="11">
        <f t="shared" si="171"/>
        <v>-0.88192126434835838</v>
      </c>
      <c r="AP117" s="10">
        <f t="shared" si="172"/>
        <v>0.42755509343029396</v>
      </c>
      <c r="AQ117" s="11">
        <f t="shared" si="173"/>
        <v>-0.90398929312343768</v>
      </c>
      <c r="AR117" s="10">
        <f t="shared" si="174"/>
        <v>0.98078528040323143</v>
      </c>
      <c r="AS117" s="11">
        <f t="shared" si="175"/>
        <v>-0.19509032201612353</v>
      </c>
      <c r="AT117" s="10">
        <f t="shared" si="176"/>
        <v>0.74095112535496144</v>
      </c>
      <c r="AU117" s="11">
        <f t="shared" si="177"/>
        <v>0.67155895484701589</v>
      </c>
      <c r="AV117" s="10">
        <f t="shared" si="178"/>
        <v>-9.8017140329577215E-2</v>
      </c>
      <c r="AW117" s="11">
        <f t="shared" si="179"/>
        <v>0.99518472667219526</v>
      </c>
      <c r="AX117" s="10">
        <f t="shared" si="180"/>
        <v>-0.85772861000027634</v>
      </c>
      <c r="AY117" s="11">
        <f t="shared" si="181"/>
        <v>0.51410274419321456</v>
      </c>
      <c r="AZ117" s="10">
        <f t="shared" si="182"/>
        <v>-0.92387953251128674</v>
      </c>
      <c r="BA117" s="11">
        <f t="shared" si="183"/>
        <v>-0.38268343236508989</v>
      </c>
      <c r="BB117" s="10">
        <f t="shared" si="184"/>
        <v>-0.24298017990325801</v>
      </c>
      <c r="BC117" s="11">
        <f t="shared" si="185"/>
        <v>-0.97003125319454542</v>
      </c>
      <c r="BD117" s="10">
        <f t="shared" si="186"/>
        <v>0.63439328416363283</v>
      </c>
      <c r="BE117" s="11">
        <f t="shared" si="187"/>
        <v>-0.77301045336274743</v>
      </c>
      <c r="BF117" s="10">
        <f t="shared" si="188"/>
        <v>0.99879545620517152</v>
      </c>
      <c r="BG117" s="11">
        <f t="shared" si="189"/>
        <v>4.9067674327435896E-2</v>
      </c>
      <c r="BH117" s="10">
        <f t="shared" si="190"/>
        <v>0.55557023301960606</v>
      </c>
      <c r="BI117" s="11">
        <f t="shared" si="191"/>
        <v>0.83146961230254268</v>
      </c>
      <c r="BJ117" s="10">
        <f t="shared" si="192"/>
        <v>-0.33688985339222133</v>
      </c>
      <c r="BK117" s="11">
        <f t="shared" si="193"/>
        <v>0.94154406518302036</v>
      </c>
      <c r="BL117" s="10">
        <f t="shared" si="194"/>
        <v>-0.95694033573221093</v>
      </c>
      <c r="BM117" s="11">
        <f t="shared" si="195"/>
        <v>0.29028467725445545</v>
      </c>
      <c r="BN117" s="10">
        <f t="shared" si="196"/>
        <v>-0.80320753148063706</v>
      </c>
      <c r="BO117" s="11">
        <f t="shared" si="197"/>
        <v>-0.5956993044924439</v>
      </c>
      <c r="BP117" s="10">
        <f t="shared" si="198"/>
        <v>1.9111556955053732E-14</v>
      </c>
      <c r="BQ117" s="11">
        <f t="shared" si="199"/>
        <v>-1</v>
      </c>
      <c r="BR117" s="10">
        <f t="shared" si="200"/>
        <v>0.80320753148064294</v>
      </c>
      <c r="BS117" s="11">
        <f t="shared" si="201"/>
        <v>-0.59569930449243602</v>
      </c>
      <c r="BT117" s="10">
        <f t="shared" si="202"/>
        <v>0.95694033573220816</v>
      </c>
      <c r="BU117" s="11">
        <f t="shared" si="203"/>
        <v>0.29028467725446477</v>
      </c>
      <c r="BV117" s="10">
        <f t="shared" si="204"/>
        <v>0.33688985339221206</v>
      </c>
      <c r="BW117" s="11">
        <f t="shared" si="205"/>
        <v>0.94154406518302358</v>
      </c>
      <c r="BX117" s="10">
        <f t="shared" si="206"/>
        <v>-0.55557023301961417</v>
      </c>
      <c r="BY117" s="11">
        <f t="shared" si="207"/>
        <v>0.83146961230253724</v>
      </c>
      <c r="BZ117" s="10">
        <f t="shared" si="208"/>
        <v>-0.99879545620517196</v>
      </c>
      <c r="CA117" s="11">
        <f t="shared" si="209"/>
        <v>4.9067674327426106E-2</v>
      </c>
      <c r="CB117" s="10">
        <f t="shared" si="210"/>
        <v>-0.63439328416362517</v>
      </c>
      <c r="CC117" s="11">
        <f t="shared" si="211"/>
        <v>-0.77301045336275365</v>
      </c>
      <c r="CD117" s="10">
        <f t="shared" si="212"/>
        <v>0.24298017990326753</v>
      </c>
      <c r="CE117" s="11">
        <f t="shared" si="213"/>
        <v>-0.97003125319454309</v>
      </c>
      <c r="CF117" s="10">
        <f t="shared" si="214"/>
        <v>0.92387953251129051</v>
      </c>
      <c r="CG117" s="11">
        <f t="shared" si="215"/>
        <v>-0.38268343236508084</v>
      </c>
      <c r="CH117" s="10">
        <f t="shared" si="216"/>
        <v>0.85772861000026401</v>
      </c>
      <c r="CI117" s="11">
        <f t="shared" si="217"/>
        <v>0.51410274419323509</v>
      </c>
      <c r="CJ117" s="10">
        <f t="shared" si="218"/>
        <v>9.8017140329567459E-2</v>
      </c>
      <c r="CK117" s="11">
        <f t="shared" si="219"/>
        <v>0.99518472667219626</v>
      </c>
      <c r="CL117" s="10">
        <f t="shared" si="220"/>
        <v>-0.74095112535497754</v>
      </c>
      <c r="CM117" s="11">
        <f t="shared" si="221"/>
        <v>0.67155895484699801</v>
      </c>
      <c r="CN117" s="10">
        <f t="shared" si="222"/>
        <v>-0.98078528040322399</v>
      </c>
      <c r="CO117" s="11">
        <f t="shared" si="223"/>
        <v>-0.195090322016161</v>
      </c>
      <c r="CP117" s="10">
        <f t="shared" si="224"/>
        <v>-0.42755509343027226</v>
      </c>
      <c r="CQ117" s="11">
        <f t="shared" si="225"/>
        <v>-0.903989293123448</v>
      </c>
      <c r="CR117" s="10">
        <f t="shared" si="226"/>
        <v>0.47139673682601246</v>
      </c>
      <c r="CS117" s="11">
        <f t="shared" si="227"/>
        <v>-0.88192126434834706</v>
      </c>
      <c r="CT117" s="10">
        <f t="shared" si="228"/>
        <v>0.98917650996478013</v>
      </c>
      <c r="CU117" s="11">
        <f t="shared" si="229"/>
        <v>-0.14673047445536738</v>
      </c>
      <c r="CV117" s="10">
        <f t="shared" si="230"/>
        <v>0.70710678118654735</v>
      </c>
      <c r="CW117" s="11">
        <f t="shared" si="231"/>
        <v>0.70710678118654768</v>
      </c>
      <c r="CX117" s="10">
        <f t="shared" si="232"/>
        <v>-0.14673047445539597</v>
      </c>
      <c r="CY117" s="11">
        <f t="shared" si="233"/>
        <v>0.98917650996477591</v>
      </c>
      <c r="CZ117" s="10">
        <f t="shared" si="234"/>
        <v>-0.88192126434836071</v>
      </c>
      <c r="DA117" s="11">
        <f t="shared" si="235"/>
        <v>0.47139673682598698</v>
      </c>
      <c r="DB117" s="10">
        <f t="shared" si="236"/>
        <v>-0.90398929312344778</v>
      </c>
      <c r="DC117" s="11">
        <f t="shared" si="237"/>
        <v>-0.4275550934302727</v>
      </c>
      <c r="DD117" s="10">
        <f t="shared" si="238"/>
        <v>-0.19509032201616053</v>
      </c>
      <c r="DE117" s="11">
        <f t="shared" si="239"/>
        <v>-0.98078528040322399</v>
      </c>
      <c r="DF117" s="10">
        <f t="shared" si="240"/>
        <v>0.67155895484701944</v>
      </c>
      <c r="DG117" s="11">
        <f t="shared" si="241"/>
        <v>-0.74095112535495811</v>
      </c>
      <c r="DH117" s="10">
        <f t="shared" si="242"/>
        <v>0.99518472667219338</v>
      </c>
      <c r="DI117" s="11">
        <f t="shared" si="243"/>
        <v>9.8017140329596228E-2</v>
      </c>
      <c r="DJ117" s="10">
        <f t="shared" si="244"/>
        <v>0.51410274419321034</v>
      </c>
      <c r="DK117" s="11">
        <f t="shared" si="245"/>
        <v>0.85772861000027889</v>
      </c>
      <c r="DL117" s="10">
        <f t="shared" si="246"/>
        <v>-0.38268343236508129</v>
      </c>
      <c r="DM117" s="11">
        <f t="shared" si="247"/>
        <v>0.92387953251129029</v>
      </c>
      <c r="DN117" s="10">
        <f t="shared" si="248"/>
        <v>-0.97003125319455008</v>
      </c>
      <c r="DO117" s="11">
        <f t="shared" si="249"/>
        <v>0.24298017990323947</v>
      </c>
      <c r="DP117" s="10">
        <f t="shared" si="250"/>
        <v>-0.77301045336273522</v>
      </c>
      <c r="DQ117" s="11">
        <f t="shared" si="251"/>
        <v>-0.6343932841636476</v>
      </c>
      <c r="DR117" s="10">
        <f t="shared" si="252"/>
        <v>4.9067674327454985E-2</v>
      </c>
      <c r="DS117" s="11">
        <f t="shared" si="253"/>
        <v>-0.99879545620517063</v>
      </c>
      <c r="DT117" s="10">
        <f t="shared" si="254"/>
        <v>0.83146961230255334</v>
      </c>
      <c r="DU117" s="11">
        <f t="shared" si="255"/>
        <v>-0.55557023301959019</v>
      </c>
      <c r="DV117" s="10">
        <f t="shared" si="256"/>
        <v>0.94154406518302347</v>
      </c>
      <c r="DW117" s="11">
        <f t="shared" si="257"/>
        <v>0.33688985339221256</v>
      </c>
      <c r="DX117" s="10">
        <f t="shared" si="258"/>
        <v>0.29028467725443713</v>
      </c>
      <c r="DY117" s="11">
        <f t="shared" si="259"/>
        <v>0.95694033573221648</v>
      </c>
      <c r="DZ117" s="10">
        <f t="shared" si="260"/>
        <v>-0.59569930449243647</v>
      </c>
      <c r="EA117" s="11">
        <f t="shared" si="261"/>
        <v>0.80320753148064261</v>
      </c>
      <c r="EB117" s="10">
        <f t="shared" si="262"/>
        <v>-1</v>
      </c>
      <c r="EC117" s="11">
        <f t="shared" si="263"/>
        <v>-3.8223113910107465E-14</v>
      </c>
    </row>
    <row r="118" spans="1:133">
      <c r="A118">
        <v>110</v>
      </c>
      <c r="B118" s="6">
        <f>PSK!D116</f>
        <v>0.7071067811865468</v>
      </c>
      <c r="C118" s="2"/>
      <c r="D118" s="10">
        <f t="shared" si="134"/>
        <v>1</v>
      </c>
      <c r="E118" s="11">
        <f t="shared" si="135"/>
        <v>0</v>
      </c>
      <c r="F118" s="10">
        <f t="shared" si="136"/>
        <v>0.6343932841636456</v>
      </c>
      <c r="G118" s="11">
        <f t="shared" si="137"/>
        <v>0.77301045336273688</v>
      </c>
      <c r="H118" s="10">
        <f t="shared" si="138"/>
        <v>-0.19509032201612803</v>
      </c>
      <c r="I118" s="11">
        <f t="shared" si="139"/>
        <v>0.98078528040323054</v>
      </c>
      <c r="J118" s="10">
        <f t="shared" si="140"/>
        <v>-0.88192126434835616</v>
      </c>
      <c r="K118" s="11">
        <f t="shared" si="141"/>
        <v>0.47139673682599564</v>
      </c>
      <c r="L118" s="10">
        <f t="shared" si="142"/>
        <v>-0.92387953251128696</v>
      </c>
      <c r="M118" s="11">
        <f t="shared" si="143"/>
        <v>-0.38268343236508934</v>
      </c>
      <c r="N118" s="10">
        <f t="shared" si="144"/>
        <v>-0.29028467725446211</v>
      </c>
      <c r="O118" s="11">
        <f t="shared" si="145"/>
        <v>-0.95694033573220894</v>
      </c>
      <c r="P118" s="10">
        <f t="shared" si="146"/>
        <v>0.55557023301960606</v>
      </c>
      <c r="Q118" s="11">
        <f t="shared" si="147"/>
        <v>-0.83146961230254268</v>
      </c>
      <c r="R118" s="10">
        <f t="shared" si="148"/>
        <v>0.99518472667219671</v>
      </c>
      <c r="S118" s="11">
        <f t="shared" si="149"/>
        <v>-9.8017140329562338E-2</v>
      </c>
      <c r="T118" s="10">
        <f t="shared" si="150"/>
        <v>0.70710678118654824</v>
      </c>
      <c r="U118" s="11">
        <f t="shared" si="151"/>
        <v>0.7071067811865468</v>
      </c>
      <c r="V118" s="10">
        <f t="shared" si="152"/>
        <v>-9.8017140329560395E-2</v>
      </c>
      <c r="W118" s="11">
        <f t="shared" si="153"/>
        <v>0.99518472667219693</v>
      </c>
      <c r="X118" s="10">
        <f t="shared" si="154"/>
        <v>-0.83146961230254557</v>
      </c>
      <c r="Y118" s="11">
        <f t="shared" si="155"/>
        <v>0.55557023301960173</v>
      </c>
      <c r="Z118" s="10">
        <f t="shared" si="156"/>
        <v>-0.95694033573220638</v>
      </c>
      <c r="AA118" s="11">
        <f t="shared" si="157"/>
        <v>-0.29028467725447044</v>
      </c>
      <c r="AB118" s="10">
        <f t="shared" si="158"/>
        <v>-0.38268343236508129</v>
      </c>
      <c r="AC118" s="11">
        <f t="shared" si="159"/>
        <v>-0.92387953251129029</v>
      </c>
      <c r="AD118" s="10">
        <f t="shared" si="160"/>
        <v>0.47139673682599387</v>
      </c>
      <c r="AE118" s="11">
        <f t="shared" si="161"/>
        <v>-0.88192126434835705</v>
      </c>
      <c r="AF118" s="10">
        <f t="shared" si="162"/>
        <v>0.98078528040322976</v>
      </c>
      <c r="AG118" s="11">
        <f t="shared" si="163"/>
        <v>-0.19509032201613169</v>
      </c>
      <c r="AH118" s="10">
        <f t="shared" si="164"/>
        <v>0.77301045336272967</v>
      </c>
      <c r="AI118" s="11">
        <f t="shared" si="165"/>
        <v>0.63439328416365437</v>
      </c>
      <c r="AJ118" s="10">
        <f t="shared" si="166"/>
        <v>1.9599122672020464E-15</v>
      </c>
      <c r="AK118" s="11">
        <f t="shared" si="167"/>
        <v>1</v>
      </c>
      <c r="AL118" s="10">
        <f t="shared" si="168"/>
        <v>-0.77301045336273622</v>
      </c>
      <c r="AM118" s="11">
        <f t="shared" si="169"/>
        <v>0.63439328416364638</v>
      </c>
      <c r="AN118" s="10">
        <f t="shared" si="170"/>
        <v>-0.98078528040323054</v>
      </c>
      <c r="AO118" s="11">
        <f t="shared" si="171"/>
        <v>-0.19509032201612786</v>
      </c>
      <c r="AP118" s="10">
        <f t="shared" si="172"/>
        <v>-0.47139673682598482</v>
      </c>
      <c r="AQ118" s="11">
        <f t="shared" si="173"/>
        <v>-0.88192126434836193</v>
      </c>
      <c r="AR118" s="10">
        <f t="shared" si="174"/>
        <v>0.38268343236509078</v>
      </c>
      <c r="AS118" s="11">
        <f t="shared" si="175"/>
        <v>-0.92387953251128629</v>
      </c>
      <c r="AT118" s="10">
        <f t="shared" si="176"/>
        <v>0.95694033573220938</v>
      </c>
      <c r="AU118" s="11">
        <f t="shared" si="177"/>
        <v>-0.29028467725446055</v>
      </c>
      <c r="AV118" s="10">
        <f t="shared" si="178"/>
        <v>0.83146961230253591</v>
      </c>
      <c r="AW118" s="11">
        <f t="shared" si="179"/>
        <v>0.55557023301961628</v>
      </c>
      <c r="AX118" s="10">
        <f t="shared" si="180"/>
        <v>9.8017140329543076E-2</v>
      </c>
      <c r="AY118" s="11">
        <f t="shared" si="181"/>
        <v>0.99518472667219859</v>
      </c>
      <c r="AZ118" s="10">
        <f t="shared" si="182"/>
        <v>-0.70710678118656056</v>
      </c>
      <c r="BA118" s="11">
        <f t="shared" si="183"/>
        <v>0.70710678118653458</v>
      </c>
      <c r="BB118" s="10">
        <f t="shared" si="184"/>
        <v>-0.99518472667219782</v>
      </c>
      <c r="BC118" s="11">
        <f t="shared" si="185"/>
        <v>-9.8017140329551361E-2</v>
      </c>
      <c r="BD118" s="10">
        <f t="shared" si="186"/>
        <v>-0.55557023301960928</v>
      </c>
      <c r="BE118" s="11">
        <f t="shared" si="187"/>
        <v>-0.83146961230254046</v>
      </c>
      <c r="BF118" s="10">
        <f t="shared" si="188"/>
        <v>0.29028467725448215</v>
      </c>
      <c r="BG118" s="11">
        <f t="shared" si="189"/>
        <v>-0.95694033573220283</v>
      </c>
      <c r="BH118" s="10">
        <f t="shared" si="190"/>
        <v>0.92387953251128407</v>
      </c>
      <c r="BI118" s="11">
        <f t="shared" si="191"/>
        <v>-0.38268343236509622</v>
      </c>
      <c r="BJ118" s="10">
        <f t="shared" si="192"/>
        <v>0.88192126434835794</v>
      </c>
      <c r="BK118" s="11">
        <f t="shared" si="193"/>
        <v>0.47139673682599215</v>
      </c>
      <c r="BL118" s="10">
        <f t="shared" si="194"/>
        <v>0.19509032201610574</v>
      </c>
      <c r="BM118" s="11">
        <f t="shared" si="195"/>
        <v>0.98078528040323498</v>
      </c>
      <c r="BN118" s="10">
        <f t="shared" si="196"/>
        <v>-0.63439328416366381</v>
      </c>
      <c r="BO118" s="11">
        <f t="shared" si="197"/>
        <v>0.77301045336272189</v>
      </c>
      <c r="BP118" s="10">
        <f t="shared" si="198"/>
        <v>-1</v>
      </c>
      <c r="BQ118" s="11">
        <f t="shared" si="199"/>
        <v>3.9198245344040927E-15</v>
      </c>
      <c r="BR118" s="10">
        <f t="shared" si="200"/>
        <v>-0.63439328416364793</v>
      </c>
      <c r="BS118" s="11">
        <f t="shared" si="201"/>
        <v>-0.77301045336273499</v>
      </c>
      <c r="BT118" s="10">
        <f t="shared" si="202"/>
        <v>0.19509032201612592</v>
      </c>
      <c r="BU118" s="11">
        <f t="shared" si="203"/>
        <v>-0.98078528040323087</v>
      </c>
      <c r="BV118" s="10">
        <f t="shared" si="204"/>
        <v>0.88192126434836771</v>
      </c>
      <c r="BW118" s="11">
        <f t="shared" si="205"/>
        <v>-0.47139673682597399</v>
      </c>
      <c r="BX118" s="10">
        <f t="shared" si="206"/>
        <v>0.92387953251128707</v>
      </c>
      <c r="BY118" s="11">
        <f t="shared" si="207"/>
        <v>0.382683432365089</v>
      </c>
      <c r="BZ118" s="10">
        <f t="shared" si="208"/>
        <v>0.29028467725446244</v>
      </c>
      <c r="CA118" s="11">
        <f t="shared" si="209"/>
        <v>0.95694033573220882</v>
      </c>
      <c r="CB118" s="10">
        <f t="shared" si="210"/>
        <v>-0.55557023301962638</v>
      </c>
      <c r="CC118" s="11">
        <f t="shared" si="211"/>
        <v>0.83146961230252903</v>
      </c>
      <c r="CD118" s="10">
        <f t="shared" si="212"/>
        <v>-0.99518472667219704</v>
      </c>
      <c r="CE118" s="11">
        <f t="shared" si="213"/>
        <v>9.8017140329559174E-2</v>
      </c>
      <c r="CF118" s="10">
        <f t="shared" si="214"/>
        <v>-0.70710678118654602</v>
      </c>
      <c r="CG118" s="11">
        <f t="shared" si="215"/>
        <v>-0.70710678118654913</v>
      </c>
      <c r="CH118" s="10">
        <f t="shared" si="216"/>
        <v>9.8017140329591843E-2</v>
      </c>
      <c r="CI118" s="11">
        <f t="shared" si="217"/>
        <v>-0.99518472667219382</v>
      </c>
      <c r="CJ118" s="10">
        <f t="shared" si="218"/>
        <v>0.83146961230254735</v>
      </c>
      <c r="CK118" s="11">
        <f t="shared" si="219"/>
        <v>-0.55557023301959907</v>
      </c>
      <c r="CL118" s="10">
        <f t="shared" si="220"/>
        <v>0.9569403357322076</v>
      </c>
      <c r="CM118" s="11">
        <f t="shared" si="221"/>
        <v>0.29028467725446666</v>
      </c>
      <c r="CN118" s="10">
        <f t="shared" si="222"/>
        <v>0.38268343236505864</v>
      </c>
      <c r="CO118" s="11">
        <f t="shared" si="223"/>
        <v>0.92387953251129962</v>
      </c>
      <c r="CP118" s="10">
        <f t="shared" si="224"/>
        <v>-0.47139673682600297</v>
      </c>
      <c r="CQ118" s="11">
        <f t="shared" si="225"/>
        <v>0.88192126434835216</v>
      </c>
      <c r="CR118" s="10">
        <f t="shared" si="226"/>
        <v>-0.98078528040323731</v>
      </c>
      <c r="CS118" s="11">
        <f t="shared" si="227"/>
        <v>0.19509032201609372</v>
      </c>
      <c r="CT118" s="10">
        <f t="shared" si="228"/>
        <v>-0.77301045336275021</v>
      </c>
      <c r="CU118" s="11">
        <f t="shared" si="229"/>
        <v>-0.63439328416362939</v>
      </c>
      <c r="CV118" s="10">
        <f t="shared" si="230"/>
        <v>3.6752827343999872E-14</v>
      </c>
      <c r="CW118" s="11">
        <f t="shared" si="231"/>
        <v>-1</v>
      </c>
      <c r="CX118" s="10">
        <f t="shared" si="232"/>
        <v>0.77301045336276075</v>
      </c>
      <c r="CY118" s="11">
        <f t="shared" si="233"/>
        <v>-0.63439328416361651</v>
      </c>
      <c r="CZ118" s="10">
        <f t="shared" si="234"/>
        <v>0.98078528040323409</v>
      </c>
      <c r="DA118" s="11">
        <f t="shared" si="235"/>
        <v>0.19509032201611007</v>
      </c>
      <c r="DB118" s="10">
        <f t="shared" si="236"/>
        <v>0.47139673682596323</v>
      </c>
      <c r="DC118" s="11">
        <f t="shared" si="237"/>
        <v>0.88192126434837348</v>
      </c>
      <c r="DD118" s="10">
        <f t="shared" si="238"/>
        <v>-0.38268343236507402</v>
      </c>
      <c r="DE118" s="11">
        <f t="shared" si="239"/>
        <v>0.92387953251129329</v>
      </c>
      <c r="DF118" s="10">
        <f t="shared" si="240"/>
        <v>-0.95694033573220416</v>
      </c>
      <c r="DG118" s="11">
        <f t="shared" si="241"/>
        <v>0.29028467725447793</v>
      </c>
      <c r="DH118" s="10">
        <f t="shared" si="242"/>
        <v>-0.83146961230252225</v>
      </c>
      <c r="DI118" s="11">
        <f t="shared" si="243"/>
        <v>-0.55557023301963659</v>
      </c>
      <c r="DJ118" s="10">
        <f t="shared" si="244"/>
        <v>-9.8017140329575259E-2</v>
      </c>
      <c r="DK118" s="11">
        <f t="shared" si="245"/>
        <v>-0.99518472667219549</v>
      </c>
      <c r="DL118" s="10">
        <f t="shared" si="246"/>
        <v>0.70710678118653769</v>
      </c>
      <c r="DM118" s="11">
        <f t="shared" si="247"/>
        <v>-0.70710678118655745</v>
      </c>
      <c r="DN118" s="10">
        <f t="shared" si="248"/>
        <v>0.9951847266721926</v>
      </c>
      <c r="DO118" s="11">
        <f t="shared" si="249"/>
        <v>9.8017140329604041E-2</v>
      </c>
      <c r="DP118" s="10">
        <f t="shared" si="250"/>
        <v>0.55557023301961261</v>
      </c>
      <c r="DQ118" s="11">
        <f t="shared" si="251"/>
        <v>0.83146961230253835</v>
      </c>
      <c r="DR118" s="10">
        <f t="shared" si="252"/>
        <v>-0.29028467725450557</v>
      </c>
      <c r="DS118" s="11">
        <f t="shared" si="253"/>
        <v>0.95694033573219572</v>
      </c>
      <c r="DT118" s="10">
        <f t="shared" si="254"/>
        <v>-0.92387953251130439</v>
      </c>
      <c r="DU118" s="11">
        <f t="shared" si="255"/>
        <v>0.38268343236504732</v>
      </c>
      <c r="DV118" s="10">
        <f t="shared" si="256"/>
        <v>-0.88192126434835982</v>
      </c>
      <c r="DW118" s="11">
        <f t="shared" si="257"/>
        <v>-0.4713967368259887</v>
      </c>
      <c r="DX118" s="10">
        <f t="shared" si="258"/>
        <v>-0.1950903220160817</v>
      </c>
      <c r="DY118" s="11">
        <f t="shared" si="259"/>
        <v>-0.98078528040323976</v>
      </c>
      <c r="DZ118" s="10">
        <f t="shared" si="260"/>
        <v>0.63439328416363883</v>
      </c>
      <c r="EA118" s="11">
        <f t="shared" si="261"/>
        <v>-0.77301045336274243</v>
      </c>
      <c r="EB118" s="10">
        <f t="shared" si="262"/>
        <v>1</v>
      </c>
      <c r="EC118" s="11">
        <f t="shared" si="263"/>
        <v>-7.8396490688081855E-15</v>
      </c>
    </row>
    <row r="119" spans="1:133">
      <c r="A119">
        <v>111</v>
      </c>
      <c r="B119" s="6">
        <f>PSK!D117</f>
        <v>0.38268343236509011</v>
      </c>
      <c r="C119" s="2"/>
      <c r="D119" s="10">
        <f t="shared" si="134"/>
        <v>1</v>
      </c>
      <c r="E119" s="11">
        <f t="shared" si="135"/>
        <v>0</v>
      </c>
      <c r="F119" s="10">
        <f t="shared" si="136"/>
        <v>0.67155895484701833</v>
      </c>
      <c r="G119" s="11">
        <f t="shared" si="137"/>
        <v>0.74095112535495911</v>
      </c>
      <c r="H119" s="10">
        <f t="shared" si="138"/>
        <v>-9.8017140329560687E-2</v>
      </c>
      <c r="I119" s="11">
        <f t="shared" si="139"/>
        <v>0.99518472667219693</v>
      </c>
      <c r="J119" s="10">
        <f t="shared" si="140"/>
        <v>-0.8032075314806455</v>
      </c>
      <c r="K119" s="11">
        <f t="shared" si="141"/>
        <v>0.59569930449243247</v>
      </c>
      <c r="L119" s="10">
        <f t="shared" si="142"/>
        <v>-0.98078528040323043</v>
      </c>
      <c r="M119" s="11">
        <f t="shared" si="143"/>
        <v>-0.19509032201612844</v>
      </c>
      <c r="N119" s="10">
        <f t="shared" si="144"/>
        <v>-0.51410274419322233</v>
      </c>
      <c r="O119" s="11">
        <f t="shared" si="145"/>
        <v>-0.85772861000027179</v>
      </c>
      <c r="P119" s="10">
        <f t="shared" si="146"/>
        <v>0.29028467725446433</v>
      </c>
      <c r="Q119" s="11">
        <f t="shared" si="147"/>
        <v>-0.95694033573220827</v>
      </c>
      <c r="R119" s="10">
        <f t="shared" si="148"/>
        <v>0.90398929312344534</v>
      </c>
      <c r="S119" s="11">
        <f t="shared" si="149"/>
        <v>-0.42755509343027781</v>
      </c>
      <c r="T119" s="10">
        <f t="shared" si="150"/>
        <v>0.92387953251128663</v>
      </c>
      <c r="U119" s="11">
        <f t="shared" si="151"/>
        <v>0.38268343236509011</v>
      </c>
      <c r="V119" s="10">
        <f t="shared" si="152"/>
        <v>0.33688985339221716</v>
      </c>
      <c r="W119" s="11">
        <f t="shared" si="153"/>
        <v>0.94154406518302181</v>
      </c>
      <c r="X119" s="10">
        <f t="shared" si="154"/>
        <v>-0.47139673682599648</v>
      </c>
      <c r="Y119" s="11">
        <f t="shared" si="155"/>
        <v>0.8819212643483556</v>
      </c>
      <c r="Z119" s="10">
        <f t="shared" si="156"/>
        <v>-0.97003125319454608</v>
      </c>
      <c r="AA119" s="11">
        <f t="shared" si="157"/>
        <v>0.24298017990325566</v>
      </c>
      <c r="AB119" s="10">
        <f t="shared" si="158"/>
        <v>-0.8314696123025429</v>
      </c>
      <c r="AC119" s="11">
        <f t="shared" si="159"/>
        <v>-0.55557023301960562</v>
      </c>
      <c r="AD119" s="10">
        <f t="shared" si="160"/>
        <v>-0.14673047445536203</v>
      </c>
      <c r="AE119" s="11">
        <f t="shared" si="161"/>
        <v>-0.9891765099647809</v>
      </c>
      <c r="AF119" s="10">
        <f t="shared" si="162"/>
        <v>0.63439328416365282</v>
      </c>
      <c r="AG119" s="11">
        <f t="shared" si="163"/>
        <v>-0.77301045336273089</v>
      </c>
      <c r="AH119" s="10">
        <f t="shared" si="164"/>
        <v>0.99879545620517263</v>
      </c>
      <c r="AI119" s="11">
        <f t="shared" si="165"/>
        <v>-4.9067674327412887E-2</v>
      </c>
      <c r="AJ119" s="10">
        <f t="shared" si="166"/>
        <v>0.70710678118654702</v>
      </c>
      <c r="AK119" s="11">
        <f t="shared" si="167"/>
        <v>0.70710678118654802</v>
      </c>
      <c r="AL119" s="10">
        <f t="shared" si="168"/>
        <v>-4.9067674327414358E-2</v>
      </c>
      <c r="AM119" s="11">
        <f t="shared" si="169"/>
        <v>0.99879545620517263</v>
      </c>
      <c r="AN119" s="10">
        <f t="shared" si="170"/>
        <v>-0.77301045336274088</v>
      </c>
      <c r="AO119" s="11">
        <f t="shared" si="171"/>
        <v>0.63439328416364071</v>
      </c>
      <c r="AP119" s="10">
        <f t="shared" si="172"/>
        <v>-0.98917650996477868</v>
      </c>
      <c r="AQ119" s="11">
        <f t="shared" si="173"/>
        <v>-0.14673047445537754</v>
      </c>
      <c r="AR119" s="10">
        <f t="shared" si="174"/>
        <v>-0.5555702330196044</v>
      </c>
      <c r="AS119" s="11">
        <f t="shared" si="175"/>
        <v>-0.83146961230254379</v>
      </c>
      <c r="AT119" s="10">
        <f t="shared" si="176"/>
        <v>0.24298017990325707</v>
      </c>
      <c r="AU119" s="11">
        <f t="shared" si="177"/>
        <v>-0.97003125319454575</v>
      </c>
      <c r="AV119" s="10">
        <f t="shared" si="178"/>
        <v>0.88192126434836304</v>
      </c>
      <c r="AW119" s="11">
        <f t="shared" si="179"/>
        <v>-0.47139673682598265</v>
      </c>
      <c r="AX119" s="10">
        <f t="shared" si="180"/>
        <v>0.94154406518301659</v>
      </c>
      <c r="AY119" s="11">
        <f t="shared" si="181"/>
        <v>0.33688985339223193</v>
      </c>
      <c r="AZ119" s="10">
        <f t="shared" si="182"/>
        <v>0.38268343236508218</v>
      </c>
      <c r="BA119" s="11">
        <f t="shared" si="183"/>
        <v>0.92387953251128985</v>
      </c>
      <c r="BB119" s="10">
        <f t="shared" si="184"/>
        <v>-0.42755509343028553</v>
      </c>
      <c r="BC119" s="11">
        <f t="shared" si="185"/>
        <v>0.90398929312344167</v>
      </c>
      <c r="BD119" s="10">
        <f t="shared" si="186"/>
        <v>-0.95694033573220871</v>
      </c>
      <c r="BE119" s="11">
        <f t="shared" si="187"/>
        <v>0.29028467725446294</v>
      </c>
      <c r="BF119" s="10">
        <f t="shared" si="188"/>
        <v>-0.85772861000026002</v>
      </c>
      <c r="BG119" s="11">
        <f t="shared" si="189"/>
        <v>-0.51410274419324187</v>
      </c>
      <c r="BH119" s="10">
        <f t="shared" si="190"/>
        <v>-0.1950903220161096</v>
      </c>
      <c r="BI119" s="11">
        <f t="shared" si="191"/>
        <v>-0.98078528040323421</v>
      </c>
      <c r="BJ119" s="10">
        <f t="shared" si="192"/>
        <v>0.59569930449242225</v>
      </c>
      <c r="BK119" s="11">
        <f t="shared" si="193"/>
        <v>-0.80320753148065316</v>
      </c>
      <c r="BL119" s="10">
        <f t="shared" si="194"/>
        <v>0.99518472667219793</v>
      </c>
      <c r="BM119" s="11">
        <f t="shared" si="195"/>
        <v>-9.801714032955039E-2</v>
      </c>
      <c r="BN119" s="10">
        <f t="shared" si="196"/>
        <v>0.74095112535495511</v>
      </c>
      <c r="BO119" s="11">
        <f t="shared" si="197"/>
        <v>0.67155895484702277</v>
      </c>
      <c r="BP119" s="10">
        <f t="shared" si="198"/>
        <v>-1.4705034065420897E-15</v>
      </c>
      <c r="BQ119" s="11">
        <f t="shared" si="199"/>
        <v>1</v>
      </c>
      <c r="BR119" s="10">
        <f t="shared" si="200"/>
        <v>-0.74095112535495711</v>
      </c>
      <c r="BS119" s="11">
        <f t="shared" si="201"/>
        <v>0.67155895484702055</v>
      </c>
      <c r="BT119" s="10">
        <f t="shared" si="202"/>
        <v>-0.99518472667219759</v>
      </c>
      <c r="BU119" s="11">
        <f t="shared" si="203"/>
        <v>-9.8017140329553318E-2</v>
      </c>
      <c r="BV119" s="10">
        <f t="shared" si="204"/>
        <v>-0.59569930449241992</v>
      </c>
      <c r="BW119" s="11">
        <f t="shared" si="205"/>
        <v>-0.80320753148065482</v>
      </c>
      <c r="BX119" s="10">
        <f t="shared" si="206"/>
        <v>0.19509032201614035</v>
      </c>
      <c r="BY119" s="11">
        <f t="shared" si="207"/>
        <v>-0.9807852804032281</v>
      </c>
      <c r="BZ119" s="10">
        <f t="shared" si="208"/>
        <v>0.85772861000027611</v>
      </c>
      <c r="CA119" s="11">
        <f t="shared" si="209"/>
        <v>-0.51410274419321489</v>
      </c>
      <c r="CB119" s="10">
        <f t="shared" si="210"/>
        <v>0.95694033573219961</v>
      </c>
      <c r="CC119" s="11">
        <f t="shared" si="211"/>
        <v>0.29028467725449292</v>
      </c>
      <c r="CD119" s="10">
        <f t="shared" si="212"/>
        <v>0.42755509343025722</v>
      </c>
      <c r="CE119" s="11">
        <f t="shared" si="213"/>
        <v>0.90398929312345511</v>
      </c>
      <c r="CF119" s="10">
        <f t="shared" si="214"/>
        <v>-0.3826834323650849</v>
      </c>
      <c r="CG119" s="11">
        <f t="shared" si="215"/>
        <v>0.92387953251128874</v>
      </c>
      <c r="CH119" s="10">
        <f t="shared" si="216"/>
        <v>-0.94154406518302713</v>
      </c>
      <c r="CI119" s="11">
        <f t="shared" si="217"/>
        <v>0.3368898533922024</v>
      </c>
      <c r="CJ119" s="10">
        <f t="shared" si="218"/>
        <v>-0.88192126434836171</v>
      </c>
      <c r="CK119" s="11">
        <f t="shared" si="219"/>
        <v>-0.47139673682598526</v>
      </c>
      <c r="CL119" s="10">
        <f t="shared" si="220"/>
        <v>-0.24298017990325421</v>
      </c>
      <c r="CM119" s="11">
        <f t="shared" si="221"/>
        <v>-0.97003125319454642</v>
      </c>
      <c r="CN119" s="10">
        <f t="shared" si="222"/>
        <v>0.55557023301963049</v>
      </c>
      <c r="CO119" s="11">
        <f t="shared" si="223"/>
        <v>-0.83146961230252636</v>
      </c>
      <c r="CP119" s="10">
        <f t="shared" si="224"/>
        <v>0.98917650996478113</v>
      </c>
      <c r="CQ119" s="11">
        <f t="shared" si="225"/>
        <v>-0.14673047445536058</v>
      </c>
      <c r="CR119" s="10">
        <f t="shared" si="226"/>
        <v>0.77301045336272101</v>
      </c>
      <c r="CS119" s="11">
        <f t="shared" si="227"/>
        <v>0.63439328416366503</v>
      </c>
      <c r="CT119" s="10">
        <f t="shared" si="228"/>
        <v>4.9067674327425613E-2</v>
      </c>
      <c r="CU119" s="11">
        <f t="shared" si="229"/>
        <v>0.99879545620517207</v>
      </c>
      <c r="CV119" s="10">
        <f t="shared" si="230"/>
        <v>-0.70710678118655912</v>
      </c>
      <c r="CW119" s="11">
        <f t="shared" si="231"/>
        <v>0.70710678118653592</v>
      </c>
      <c r="CX119" s="10">
        <f t="shared" si="232"/>
        <v>-0.99879545620517041</v>
      </c>
      <c r="CY119" s="11">
        <f t="shared" si="233"/>
        <v>-4.9067674327458406E-2</v>
      </c>
      <c r="CZ119" s="10">
        <f t="shared" si="234"/>
        <v>-0.6343932841636396</v>
      </c>
      <c r="DA119" s="11">
        <f t="shared" si="235"/>
        <v>-0.77301045336274177</v>
      </c>
      <c r="DB119" s="10">
        <f t="shared" si="236"/>
        <v>0.14673047445539306</v>
      </c>
      <c r="DC119" s="11">
        <f t="shared" si="237"/>
        <v>-0.98917650996477635</v>
      </c>
      <c r="DD119" s="10">
        <f t="shared" si="238"/>
        <v>0.83146961230254457</v>
      </c>
      <c r="DE119" s="11">
        <f t="shared" si="239"/>
        <v>-0.55557023301960318</v>
      </c>
      <c r="DF119" s="10">
        <f t="shared" si="240"/>
        <v>0.97003125319453842</v>
      </c>
      <c r="DG119" s="11">
        <f t="shared" si="241"/>
        <v>0.24298017990328608</v>
      </c>
      <c r="DH119" s="10">
        <f t="shared" si="242"/>
        <v>0.47139673682595629</v>
      </c>
      <c r="DI119" s="11">
        <f t="shared" si="243"/>
        <v>0.88192126434837714</v>
      </c>
      <c r="DJ119" s="10">
        <f t="shared" si="244"/>
        <v>-0.33688985339223332</v>
      </c>
      <c r="DK119" s="11">
        <f t="shared" si="245"/>
        <v>0.94154406518301603</v>
      </c>
      <c r="DL119" s="10">
        <f t="shared" si="246"/>
        <v>-0.92387953251130128</v>
      </c>
      <c r="DM119" s="11">
        <f t="shared" si="247"/>
        <v>0.38268343236505459</v>
      </c>
      <c r="DN119" s="10">
        <f t="shared" si="248"/>
        <v>-0.90398929312344112</v>
      </c>
      <c r="DO119" s="11">
        <f t="shared" si="249"/>
        <v>-0.42755509343028686</v>
      </c>
      <c r="DP119" s="10">
        <f t="shared" si="250"/>
        <v>-0.2902846772544887</v>
      </c>
      <c r="DQ119" s="11">
        <f t="shared" si="251"/>
        <v>-0.95694033573220083</v>
      </c>
      <c r="DR119" s="10">
        <f t="shared" si="252"/>
        <v>0.51410274419321877</v>
      </c>
      <c r="DS119" s="11">
        <f t="shared" si="253"/>
        <v>-0.85772861000027389</v>
      </c>
      <c r="DT119" s="10">
        <f t="shared" si="254"/>
        <v>0.98078528040323443</v>
      </c>
      <c r="DU119" s="11">
        <f t="shared" si="255"/>
        <v>-0.19509032201610815</v>
      </c>
      <c r="DV119" s="10">
        <f t="shared" si="256"/>
        <v>0.80320753148065227</v>
      </c>
      <c r="DW119" s="11">
        <f t="shared" si="257"/>
        <v>0.59569930449242348</v>
      </c>
      <c r="DX119" s="10">
        <f t="shared" si="258"/>
        <v>9.8017140329548932E-2</v>
      </c>
      <c r="DY119" s="11">
        <f t="shared" si="259"/>
        <v>0.99518472667219804</v>
      </c>
      <c r="DZ119" s="10">
        <f t="shared" si="260"/>
        <v>-0.67155895484700279</v>
      </c>
      <c r="EA119" s="11">
        <f t="shared" si="261"/>
        <v>0.74095112535497321</v>
      </c>
      <c r="EB119" s="10">
        <f t="shared" si="262"/>
        <v>-1</v>
      </c>
      <c r="EC119" s="11">
        <f t="shared" si="263"/>
        <v>-2.9410068130841793E-15</v>
      </c>
    </row>
    <row r="120" spans="1:133">
      <c r="A120">
        <v>112</v>
      </c>
      <c r="B120" s="6">
        <f>PSK!D118</f>
        <v>1.715207836872068E-15</v>
      </c>
      <c r="C120" s="2"/>
      <c r="D120" s="10">
        <f t="shared" si="134"/>
        <v>1</v>
      </c>
      <c r="E120" s="11">
        <f t="shared" si="135"/>
        <v>0</v>
      </c>
      <c r="F120" s="10">
        <f t="shared" si="136"/>
        <v>0.70710678118654735</v>
      </c>
      <c r="G120" s="11">
        <f t="shared" si="137"/>
        <v>0.70710678118654768</v>
      </c>
      <c r="H120" s="10">
        <f t="shared" si="138"/>
        <v>-4.28801959218017E-16</v>
      </c>
      <c r="I120" s="11">
        <f t="shared" si="139"/>
        <v>1</v>
      </c>
      <c r="J120" s="10">
        <f t="shared" si="140"/>
        <v>-0.70710678118654735</v>
      </c>
      <c r="K120" s="11">
        <f t="shared" si="141"/>
        <v>0.70710678118654768</v>
      </c>
      <c r="L120" s="10">
        <f t="shared" si="142"/>
        <v>-1</v>
      </c>
      <c r="M120" s="11">
        <f t="shared" si="143"/>
        <v>-8.5760391843603401E-16</v>
      </c>
      <c r="N120" s="10">
        <f t="shared" si="144"/>
        <v>-0.70710678118654613</v>
      </c>
      <c r="O120" s="11">
        <f t="shared" si="145"/>
        <v>-0.70710678118654891</v>
      </c>
      <c r="P120" s="10">
        <f t="shared" si="146"/>
        <v>-4.8995096174619945E-16</v>
      </c>
      <c r="Q120" s="11">
        <f t="shared" si="147"/>
        <v>-1</v>
      </c>
      <c r="R120" s="10">
        <f t="shared" si="148"/>
        <v>0.70710678118655046</v>
      </c>
      <c r="S120" s="11">
        <f t="shared" si="149"/>
        <v>-0.70710678118654458</v>
      </c>
      <c r="T120" s="10">
        <f t="shared" si="150"/>
        <v>1</v>
      </c>
      <c r="U120" s="11">
        <f t="shared" si="151"/>
        <v>1.715207836872068E-15</v>
      </c>
      <c r="V120" s="10">
        <f t="shared" si="152"/>
        <v>0.70710678118654802</v>
      </c>
      <c r="W120" s="11">
        <f t="shared" si="153"/>
        <v>0.70710678118654702</v>
      </c>
      <c r="X120" s="10">
        <f t="shared" si="154"/>
        <v>-3.9203666354903355E-15</v>
      </c>
      <c r="Y120" s="11">
        <f t="shared" si="155"/>
        <v>1</v>
      </c>
      <c r="Z120" s="10">
        <f t="shared" si="156"/>
        <v>-0.70710678118655357</v>
      </c>
      <c r="AA120" s="11">
        <f t="shared" si="157"/>
        <v>0.70710678118654147</v>
      </c>
      <c r="AB120" s="10">
        <f t="shared" si="158"/>
        <v>-1</v>
      </c>
      <c r="AC120" s="11">
        <f t="shared" si="159"/>
        <v>9.7990192349239891E-16</v>
      </c>
      <c r="AD120" s="10">
        <f t="shared" si="160"/>
        <v>-0.70710678118655501</v>
      </c>
      <c r="AE120" s="11">
        <f t="shared" si="161"/>
        <v>-0.70710678118654002</v>
      </c>
      <c r="AF120" s="10">
        <f t="shared" si="162"/>
        <v>8.3306842327268704E-15</v>
      </c>
      <c r="AG120" s="11">
        <f t="shared" si="163"/>
        <v>-1</v>
      </c>
      <c r="AH120" s="10">
        <f t="shared" si="164"/>
        <v>0.70710678118655668</v>
      </c>
      <c r="AI120" s="11">
        <f t="shared" si="165"/>
        <v>-0.70710678118653836</v>
      </c>
      <c r="AJ120" s="10">
        <f t="shared" si="166"/>
        <v>1</v>
      </c>
      <c r="AK120" s="11">
        <f t="shared" si="167"/>
        <v>3.430415673744136E-15</v>
      </c>
      <c r="AL120" s="10">
        <f t="shared" si="168"/>
        <v>0.7071067811865519</v>
      </c>
      <c r="AM120" s="11">
        <f t="shared" si="169"/>
        <v>0.70710678118654324</v>
      </c>
      <c r="AN120" s="10">
        <f t="shared" si="170"/>
        <v>1.4698528852385984E-15</v>
      </c>
      <c r="AO120" s="11">
        <f t="shared" si="171"/>
        <v>1</v>
      </c>
      <c r="AP120" s="10">
        <f t="shared" si="172"/>
        <v>-0.70710678118655979</v>
      </c>
      <c r="AQ120" s="11">
        <f t="shared" si="173"/>
        <v>0.70710678118653525</v>
      </c>
      <c r="AR120" s="10">
        <f t="shared" si="174"/>
        <v>-1</v>
      </c>
      <c r="AS120" s="11">
        <f t="shared" si="175"/>
        <v>-7.840733270980671E-15</v>
      </c>
      <c r="AT120" s="10">
        <f t="shared" si="176"/>
        <v>-0.70710678118654868</v>
      </c>
      <c r="AU120" s="11">
        <f t="shared" si="177"/>
        <v>-0.70710678118654635</v>
      </c>
      <c r="AV120" s="10">
        <f t="shared" si="178"/>
        <v>1.715131942719994E-14</v>
      </c>
      <c r="AW120" s="11">
        <f t="shared" si="179"/>
        <v>-1</v>
      </c>
      <c r="AX120" s="10">
        <f t="shared" si="180"/>
        <v>0.7071067811865529</v>
      </c>
      <c r="AY120" s="11">
        <f t="shared" si="181"/>
        <v>-0.70710678118654213</v>
      </c>
      <c r="AZ120" s="10">
        <f t="shared" si="182"/>
        <v>1</v>
      </c>
      <c r="BA120" s="11">
        <f t="shared" si="183"/>
        <v>-1.9598038469847978E-15</v>
      </c>
      <c r="BB120" s="10">
        <f t="shared" si="184"/>
        <v>0.70710678118655568</v>
      </c>
      <c r="BC120" s="11">
        <f t="shared" si="185"/>
        <v>0.70710678118653936</v>
      </c>
      <c r="BD120" s="10">
        <f t="shared" si="186"/>
        <v>2.1070927121169536E-14</v>
      </c>
      <c r="BE120" s="11">
        <f t="shared" si="187"/>
        <v>1</v>
      </c>
      <c r="BF120" s="10">
        <f t="shared" si="188"/>
        <v>-0.70710678118656611</v>
      </c>
      <c r="BG120" s="11">
        <f t="shared" si="189"/>
        <v>0.70710678118652903</v>
      </c>
      <c r="BH120" s="10">
        <f t="shared" si="190"/>
        <v>-1</v>
      </c>
      <c r="BI120" s="11">
        <f t="shared" si="191"/>
        <v>-1.6661368465453741E-14</v>
      </c>
      <c r="BJ120" s="10">
        <f t="shared" si="192"/>
        <v>-0.70710678118654247</v>
      </c>
      <c r="BK120" s="11">
        <f t="shared" si="193"/>
        <v>-0.70710678118655257</v>
      </c>
      <c r="BL120" s="10">
        <f t="shared" si="194"/>
        <v>2.597195462167301E-14</v>
      </c>
      <c r="BM120" s="11">
        <f t="shared" si="195"/>
        <v>-1</v>
      </c>
      <c r="BN120" s="10">
        <f t="shared" si="196"/>
        <v>0.70710678118655912</v>
      </c>
      <c r="BO120" s="11">
        <f t="shared" si="197"/>
        <v>-0.70710678118653592</v>
      </c>
      <c r="BP120" s="10">
        <f t="shared" si="198"/>
        <v>1</v>
      </c>
      <c r="BQ120" s="11">
        <f t="shared" si="199"/>
        <v>6.8608313474882721E-15</v>
      </c>
      <c r="BR120" s="10">
        <f t="shared" si="200"/>
        <v>0.70710678118654946</v>
      </c>
      <c r="BS120" s="11">
        <f t="shared" si="201"/>
        <v>0.70710678118654557</v>
      </c>
      <c r="BT120" s="10">
        <f t="shared" si="202"/>
        <v>1.2250291926696466E-14</v>
      </c>
      <c r="BU120" s="11">
        <f t="shared" si="203"/>
        <v>1</v>
      </c>
      <c r="BV120" s="10">
        <f t="shared" si="204"/>
        <v>-0.70710678118655224</v>
      </c>
      <c r="BW120" s="11">
        <f t="shared" si="205"/>
        <v>0.7071067811865428</v>
      </c>
      <c r="BX120" s="10">
        <f t="shared" si="206"/>
        <v>-1</v>
      </c>
      <c r="BY120" s="11">
        <f t="shared" si="207"/>
        <v>2.9397057704771967E-15</v>
      </c>
      <c r="BZ120" s="10">
        <f t="shared" si="208"/>
        <v>-0.70710678118655634</v>
      </c>
      <c r="CA120" s="11">
        <f t="shared" si="209"/>
        <v>-0.70710678118653869</v>
      </c>
      <c r="CB120" s="10">
        <f t="shared" si="210"/>
        <v>3.479258981614608E-14</v>
      </c>
      <c r="CC120" s="11">
        <f t="shared" si="211"/>
        <v>-1</v>
      </c>
      <c r="CD120" s="10">
        <f t="shared" si="212"/>
        <v>0.70710678118656534</v>
      </c>
      <c r="CE120" s="11">
        <f t="shared" si="213"/>
        <v>-0.7071067811865297</v>
      </c>
      <c r="CF120" s="10">
        <f t="shared" si="214"/>
        <v>1</v>
      </c>
      <c r="CG120" s="11">
        <f t="shared" si="215"/>
        <v>1.5681466541961342E-14</v>
      </c>
      <c r="CH120" s="10">
        <f t="shared" si="216"/>
        <v>0.70710678118652315</v>
      </c>
      <c r="CI120" s="11">
        <f t="shared" si="217"/>
        <v>0.707106781186572</v>
      </c>
      <c r="CJ120" s="10">
        <f t="shared" si="218"/>
        <v>3.4296567322233962E-15</v>
      </c>
      <c r="CK120" s="11">
        <f t="shared" si="219"/>
        <v>1</v>
      </c>
      <c r="CL120" s="10">
        <f t="shared" si="220"/>
        <v>-0.70710678118655845</v>
      </c>
      <c r="CM120" s="11">
        <f t="shared" si="221"/>
        <v>0.70710678118653658</v>
      </c>
      <c r="CN120" s="10">
        <f t="shared" si="222"/>
        <v>-1</v>
      </c>
      <c r="CO120" s="11">
        <f t="shared" si="223"/>
        <v>-3.4302638854399881E-14</v>
      </c>
      <c r="CP120" s="10">
        <f t="shared" si="224"/>
        <v>-0.70710678118655013</v>
      </c>
      <c r="CQ120" s="11">
        <f t="shared" si="225"/>
        <v>-0.70710678118654491</v>
      </c>
      <c r="CR120" s="10">
        <f t="shared" si="226"/>
        <v>1.5191515580215142E-14</v>
      </c>
      <c r="CS120" s="11">
        <f t="shared" si="227"/>
        <v>-1</v>
      </c>
      <c r="CT120" s="10">
        <f t="shared" si="228"/>
        <v>0.70710678118655146</v>
      </c>
      <c r="CU120" s="11">
        <f t="shared" si="229"/>
        <v>-0.70710678118654358</v>
      </c>
      <c r="CV120" s="10">
        <f t="shared" si="230"/>
        <v>1</v>
      </c>
      <c r="CW120" s="11">
        <f t="shared" si="231"/>
        <v>-3.9196076939695956E-15</v>
      </c>
      <c r="CX120" s="10">
        <f t="shared" si="232"/>
        <v>0.70710678118651682</v>
      </c>
      <c r="CY120" s="11">
        <f t="shared" si="233"/>
        <v>0.70710678118657821</v>
      </c>
      <c r="CZ120" s="10">
        <f t="shared" si="234"/>
        <v>2.3030730968154334E-14</v>
      </c>
      <c r="DA120" s="11">
        <f t="shared" si="235"/>
        <v>1</v>
      </c>
      <c r="DB120" s="10">
        <f t="shared" si="236"/>
        <v>-0.70710678118656467</v>
      </c>
      <c r="DC120" s="11">
        <f t="shared" si="237"/>
        <v>0.70710678118653036</v>
      </c>
      <c r="DD120" s="10">
        <f t="shared" si="238"/>
        <v>-1</v>
      </c>
      <c r="DE120" s="11">
        <f t="shared" si="239"/>
        <v>4.2141854242339072E-14</v>
      </c>
      <c r="DF120" s="10">
        <f t="shared" si="240"/>
        <v>-0.70710678118654391</v>
      </c>
      <c r="DG120" s="11">
        <f t="shared" si="241"/>
        <v>-0.70710678118655113</v>
      </c>
      <c r="DH120" s="10">
        <f t="shared" si="242"/>
        <v>5.243386020509222E-14</v>
      </c>
      <c r="DI120" s="11">
        <f t="shared" si="243"/>
        <v>-1</v>
      </c>
      <c r="DJ120" s="10">
        <f t="shared" si="244"/>
        <v>0.70710678118653769</v>
      </c>
      <c r="DK120" s="11">
        <f t="shared" si="245"/>
        <v>-0.70710678118655745</v>
      </c>
      <c r="DL120" s="10">
        <f t="shared" si="246"/>
        <v>1</v>
      </c>
      <c r="DM120" s="11">
        <f t="shared" si="247"/>
        <v>3.3322736930907482E-14</v>
      </c>
      <c r="DN120" s="10">
        <f t="shared" si="248"/>
        <v>0.7071067811865307</v>
      </c>
      <c r="DO120" s="11">
        <f t="shared" si="249"/>
        <v>0.70710678118656434</v>
      </c>
      <c r="DP120" s="10">
        <f t="shared" si="250"/>
        <v>-1.4211613656722744E-14</v>
      </c>
      <c r="DQ120" s="11">
        <f t="shared" si="251"/>
        <v>1</v>
      </c>
      <c r="DR120" s="10">
        <f t="shared" si="252"/>
        <v>-0.70710678118655079</v>
      </c>
      <c r="DS120" s="11">
        <f t="shared" si="253"/>
        <v>0.70710678118654424</v>
      </c>
      <c r="DT120" s="10">
        <f t="shared" si="254"/>
        <v>-1</v>
      </c>
      <c r="DU120" s="11">
        <f t="shared" si="255"/>
        <v>-5.194390924334602E-14</v>
      </c>
      <c r="DV120" s="10">
        <f t="shared" si="256"/>
        <v>-0.70710678118655779</v>
      </c>
      <c r="DW120" s="11">
        <f t="shared" si="257"/>
        <v>-0.70710678118653725</v>
      </c>
      <c r="DX120" s="10">
        <f t="shared" si="258"/>
        <v>3.2832785969161282E-14</v>
      </c>
      <c r="DY120" s="11">
        <f t="shared" si="259"/>
        <v>-1</v>
      </c>
      <c r="DZ120" s="10">
        <f t="shared" si="260"/>
        <v>0.70710678118652381</v>
      </c>
      <c r="EA120" s="11">
        <f t="shared" si="261"/>
        <v>-0.70710678118657122</v>
      </c>
      <c r="EB120" s="10">
        <f t="shared" si="262"/>
        <v>1</v>
      </c>
      <c r="EC120" s="11">
        <f t="shared" si="263"/>
        <v>1.3721662694976544E-14</v>
      </c>
    </row>
    <row r="121" spans="1:133">
      <c r="A121">
        <v>113</v>
      </c>
      <c r="B121" s="6">
        <f>PSK!D119</f>
        <v>-0.38268343236508695</v>
      </c>
      <c r="C121" s="2"/>
      <c r="D121" s="10">
        <f t="shared" si="134"/>
        <v>1</v>
      </c>
      <c r="E121" s="11">
        <f t="shared" si="135"/>
        <v>0</v>
      </c>
      <c r="F121" s="10">
        <f t="shared" si="136"/>
        <v>0.74095112535495888</v>
      </c>
      <c r="G121" s="11">
        <f t="shared" si="137"/>
        <v>0.67155895484701866</v>
      </c>
      <c r="H121" s="10">
        <f t="shared" si="138"/>
        <v>9.801714032955984E-2</v>
      </c>
      <c r="I121" s="11">
        <f t="shared" si="139"/>
        <v>0.99518472667219693</v>
      </c>
      <c r="J121" s="10">
        <f t="shared" si="140"/>
        <v>-0.59569930449243502</v>
      </c>
      <c r="K121" s="11">
        <f t="shared" si="141"/>
        <v>0.80320753148064372</v>
      </c>
      <c r="L121" s="10">
        <f t="shared" si="142"/>
        <v>-0.98078528040323076</v>
      </c>
      <c r="M121" s="11">
        <f t="shared" si="143"/>
        <v>0.19509032201612678</v>
      </c>
      <c r="N121" s="10">
        <f t="shared" si="144"/>
        <v>-0.85772861000027156</v>
      </c>
      <c r="O121" s="11">
        <f t="shared" si="145"/>
        <v>-0.51410274419322266</v>
      </c>
      <c r="P121" s="10">
        <f t="shared" si="146"/>
        <v>-0.29028467725445845</v>
      </c>
      <c r="Q121" s="11">
        <f t="shared" si="147"/>
        <v>-0.95694033573221005</v>
      </c>
      <c r="R121" s="10">
        <f t="shared" si="148"/>
        <v>0.4275550934302853</v>
      </c>
      <c r="S121" s="11">
        <f t="shared" si="149"/>
        <v>-0.90398929312344178</v>
      </c>
      <c r="T121" s="10">
        <f t="shared" si="150"/>
        <v>0.92387953251128796</v>
      </c>
      <c r="U121" s="11">
        <f t="shared" si="151"/>
        <v>-0.38268343236508695</v>
      </c>
      <c r="V121" s="10">
        <f t="shared" si="152"/>
        <v>0.94154406518301992</v>
      </c>
      <c r="W121" s="11">
        <f t="shared" si="153"/>
        <v>0.33688985339222244</v>
      </c>
      <c r="X121" s="10">
        <f t="shared" si="154"/>
        <v>0.47139673682599587</v>
      </c>
      <c r="Y121" s="11">
        <f t="shared" si="155"/>
        <v>0.88192126434835605</v>
      </c>
      <c r="Z121" s="10">
        <f t="shared" si="156"/>
        <v>-0.24298017990327228</v>
      </c>
      <c r="AA121" s="11">
        <f t="shared" si="157"/>
        <v>0.97003125319454186</v>
      </c>
      <c r="AB121" s="10">
        <f t="shared" si="158"/>
        <v>-0.83146961230254979</v>
      </c>
      <c r="AC121" s="11">
        <f t="shared" si="159"/>
        <v>0.55557023301959541</v>
      </c>
      <c r="AD121" s="10">
        <f t="shared" si="160"/>
        <v>-0.9891765099647819</v>
      </c>
      <c r="AE121" s="11">
        <f t="shared" si="161"/>
        <v>-0.14673047445535525</v>
      </c>
      <c r="AF121" s="10">
        <f t="shared" si="162"/>
        <v>-0.63439328416363994</v>
      </c>
      <c r="AG121" s="11">
        <f t="shared" si="163"/>
        <v>-0.77301045336274143</v>
      </c>
      <c r="AH121" s="10">
        <f t="shared" si="164"/>
        <v>4.9067674327424635E-2</v>
      </c>
      <c r="AI121" s="11">
        <f t="shared" si="165"/>
        <v>-0.99879545620517207</v>
      </c>
      <c r="AJ121" s="10">
        <f t="shared" si="166"/>
        <v>0.7071067811865519</v>
      </c>
      <c r="AK121" s="11">
        <f t="shared" si="167"/>
        <v>-0.70710678118654324</v>
      </c>
      <c r="AL121" s="10">
        <f t="shared" si="168"/>
        <v>0.99879545620517196</v>
      </c>
      <c r="AM121" s="11">
        <f t="shared" si="169"/>
        <v>-4.9067674327426591E-2</v>
      </c>
      <c r="AN121" s="10">
        <f t="shared" si="170"/>
        <v>0.77301045336273366</v>
      </c>
      <c r="AO121" s="11">
        <f t="shared" si="171"/>
        <v>0.63439328416364948</v>
      </c>
      <c r="AP121" s="10">
        <f t="shared" si="172"/>
        <v>0.1467304744553572</v>
      </c>
      <c r="AQ121" s="11">
        <f t="shared" si="173"/>
        <v>0.98917650996478168</v>
      </c>
      <c r="AR121" s="10">
        <f t="shared" si="174"/>
        <v>-0.55557023301960562</v>
      </c>
      <c r="AS121" s="11">
        <f t="shared" si="175"/>
        <v>0.8314696123025429</v>
      </c>
      <c r="AT121" s="10">
        <f t="shared" si="176"/>
        <v>-0.97003125319454486</v>
      </c>
      <c r="AU121" s="11">
        <f t="shared" si="177"/>
        <v>0.2429801799032604</v>
      </c>
      <c r="AV121" s="10">
        <f t="shared" si="178"/>
        <v>-0.88192126434834683</v>
      </c>
      <c r="AW121" s="11">
        <f t="shared" si="179"/>
        <v>-0.47139673682601291</v>
      </c>
      <c r="AX121" s="10">
        <f t="shared" si="180"/>
        <v>-0.33688985339220423</v>
      </c>
      <c r="AY121" s="11">
        <f t="shared" si="181"/>
        <v>-0.94154406518302647</v>
      </c>
      <c r="AZ121" s="10">
        <f t="shared" si="182"/>
        <v>0.38268343236510483</v>
      </c>
      <c r="BA121" s="11">
        <f t="shared" si="183"/>
        <v>-0.92387953251128052</v>
      </c>
      <c r="BB121" s="10">
        <f t="shared" si="184"/>
        <v>0.903989293123444</v>
      </c>
      <c r="BC121" s="11">
        <f t="shared" si="185"/>
        <v>-0.42755509343028064</v>
      </c>
      <c r="BD121" s="10">
        <f t="shared" si="186"/>
        <v>0.95694033573221271</v>
      </c>
      <c r="BE121" s="11">
        <f t="shared" si="187"/>
        <v>0.29028467725444979</v>
      </c>
      <c r="BF121" s="10">
        <f t="shared" si="188"/>
        <v>0.51410274419322122</v>
      </c>
      <c r="BG121" s="11">
        <f t="shared" si="189"/>
        <v>0.85772861000027234</v>
      </c>
      <c r="BH121" s="10">
        <f t="shared" si="190"/>
        <v>-0.19509032201614226</v>
      </c>
      <c r="BI121" s="11">
        <f t="shared" si="191"/>
        <v>0.98078528040322766</v>
      </c>
      <c r="BJ121" s="10">
        <f t="shared" si="192"/>
        <v>-0.80320753148064461</v>
      </c>
      <c r="BK121" s="11">
        <f t="shared" si="193"/>
        <v>0.59569930449243369</v>
      </c>
      <c r="BL121" s="10">
        <f t="shared" si="194"/>
        <v>-0.9951847266721956</v>
      </c>
      <c r="BM121" s="11">
        <f t="shared" si="195"/>
        <v>-9.8017140329573801E-2</v>
      </c>
      <c r="BN121" s="10">
        <f t="shared" si="196"/>
        <v>-0.67155895484699846</v>
      </c>
      <c r="BO121" s="11">
        <f t="shared" si="197"/>
        <v>-0.7409511253549772</v>
      </c>
      <c r="BP121" s="10">
        <f t="shared" si="198"/>
        <v>1.2251159288434454E-14</v>
      </c>
      <c r="BQ121" s="11">
        <f t="shared" si="199"/>
        <v>-1</v>
      </c>
      <c r="BR121" s="10">
        <f t="shared" si="200"/>
        <v>0.67155895484701655</v>
      </c>
      <c r="BS121" s="11">
        <f t="shared" si="201"/>
        <v>-0.74095112535496077</v>
      </c>
      <c r="BT121" s="10">
        <f t="shared" si="202"/>
        <v>0.99518472667219515</v>
      </c>
      <c r="BU121" s="11">
        <f t="shared" si="203"/>
        <v>-9.8017140329577701E-2</v>
      </c>
      <c r="BV121" s="10">
        <f t="shared" si="204"/>
        <v>0.80320753148063007</v>
      </c>
      <c r="BW121" s="11">
        <f t="shared" si="205"/>
        <v>0.59569930449245334</v>
      </c>
      <c r="BX121" s="10">
        <f t="shared" si="206"/>
        <v>0.19509032201611823</v>
      </c>
      <c r="BY121" s="11">
        <f t="shared" si="207"/>
        <v>0.98078528040323243</v>
      </c>
      <c r="BZ121" s="10">
        <f t="shared" si="208"/>
        <v>-0.51410274419321789</v>
      </c>
      <c r="CA121" s="11">
        <f t="shared" si="209"/>
        <v>0.85772861000027434</v>
      </c>
      <c r="CB121" s="10">
        <f t="shared" si="210"/>
        <v>-0.95694033573221149</v>
      </c>
      <c r="CC121" s="11">
        <f t="shared" si="211"/>
        <v>0.29028467725445356</v>
      </c>
      <c r="CD121" s="10">
        <f t="shared" si="212"/>
        <v>-0.90398929312343357</v>
      </c>
      <c r="CE121" s="11">
        <f t="shared" si="213"/>
        <v>-0.42755509343030279</v>
      </c>
      <c r="CF121" s="10">
        <f t="shared" si="214"/>
        <v>-0.38268343236508218</v>
      </c>
      <c r="CG121" s="11">
        <f t="shared" si="215"/>
        <v>-0.92387953251128985</v>
      </c>
      <c r="CH121" s="10">
        <f t="shared" si="216"/>
        <v>0.3368898533922407</v>
      </c>
      <c r="CI121" s="11">
        <f t="shared" si="217"/>
        <v>-0.94154406518301337</v>
      </c>
      <c r="CJ121" s="10">
        <f t="shared" si="218"/>
        <v>0.88192126434835838</v>
      </c>
      <c r="CK121" s="11">
        <f t="shared" si="219"/>
        <v>-0.47139673682599131</v>
      </c>
      <c r="CL121" s="10">
        <f t="shared" si="220"/>
        <v>0.97003125319453887</v>
      </c>
      <c r="CM121" s="11">
        <f t="shared" si="221"/>
        <v>0.24298017990328416</v>
      </c>
      <c r="CN121" s="10">
        <f t="shared" si="222"/>
        <v>0.55557023301957342</v>
      </c>
      <c r="CO121" s="11">
        <f t="shared" si="223"/>
        <v>0.83146961230256444</v>
      </c>
      <c r="CP121" s="10">
        <f t="shared" si="224"/>
        <v>-0.14673047445535331</v>
      </c>
      <c r="CQ121" s="11">
        <f t="shared" si="225"/>
        <v>0.98917650996478224</v>
      </c>
      <c r="CR121" s="10">
        <f t="shared" si="226"/>
        <v>-0.77301045336275831</v>
      </c>
      <c r="CS121" s="11">
        <f t="shared" si="227"/>
        <v>0.63439328416361951</v>
      </c>
      <c r="CT121" s="10">
        <f t="shared" si="228"/>
        <v>-0.99879545620517152</v>
      </c>
      <c r="CU121" s="11">
        <f t="shared" si="229"/>
        <v>-4.9067674327436875E-2</v>
      </c>
      <c r="CV121" s="10">
        <f t="shared" si="230"/>
        <v>-0.70710678118652448</v>
      </c>
      <c r="CW121" s="11">
        <f t="shared" si="231"/>
        <v>-0.70710678118657055</v>
      </c>
      <c r="CX121" s="10">
        <f t="shared" si="232"/>
        <v>-4.9067674327371774E-2</v>
      </c>
      <c r="CY121" s="11">
        <f t="shared" si="233"/>
        <v>-0.99879545620517463</v>
      </c>
      <c r="CZ121" s="10">
        <f t="shared" si="234"/>
        <v>0.63439328416364793</v>
      </c>
      <c r="DA121" s="11">
        <f t="shared" si="235"/>
        <v>-0.77301045336273499</v>
      </c>
      <c r="DB121" s="10">
        <f t="shared" si="236"/>
        <v>0.98917650996478346</v>
      </c>
      <c r="DC121" s="11">
        <f t="shared" si="237"/>
        <v>-0.14673047445534507</v>
      </c>
      <c r="DD121" s="10">
        <f t="shared" si="238"/>
        <v>0.83146961230255989</v>
      </c>
      <c r="DE121" s="11">
        <f t="shared" si="239"/>
        <v>0.55557023301958042</v>
      </c>
      <c r="DF121" s="10">
        <f t="shared" si="240"/>
        <v>0.24298017990327608</v>
      </c>
      <c r="DG121" s="11">
        <f t="shared" si="241"/>
        <v>0.97003125319454098</v>
      </c>
      <c r="DH121" s="10">
        <f t="shared" si="242"/>
        <v>-0.47139673682599864</v>
      </c>
      <c r="DI121" s="11">
        <f t="shared" si="243"/>
        <v>0.88192126434835449</v>
      </c>
      <c r="DJ121" s="10">
        <f t="shared" si="244"/>
        <v>-0.9415440651830258</v>
      </c>
      <c r="DK121" s="11">
        <f t="shared" si="245"/>
        <v>0.33688985339220606</v>
      </c>
      <c r="DL121" s="10">
        <f t="shared" si="246"/>
        <v>-0.92387953251127586</v>
      </c>
      <c r="DM121" s="11">
        <f t="shared" si="247"/>
        <v>-0.38268343236511615</v>
      </c>
      <c r="DN121" s="10">
        <f t="shared" si="248"/>
        <v>-0.42755509343024389</v>
      </c>
      <c r="DO121" s="11">
        <f t="shared" si="249"/>
        <v>-0.90398929312346143</v>
      </c>
      <c r="DP121" s="10">
        <f t="shared" si="250"/>
        <v>0.2902846772544615</v>
      </c>
      <c r="DQ121" s="11">
        <f t="shared" si="251"/>
        <v>-0.95694033573220916</v>
      </c>
      <c r="DR121" s="10">
        <f t="shared" si="252"/>
        <v>0.85772861000027867</v>
      </c>
      <c r="DS121" s="11">
        <f t="shared" si="253"/>
        <v>-0.51410274419321078</v>
      </c>
      <c r="DT121" s="10">
        <f t="shared" si="254"/>
        <v>0.98078528040322532</v>
      </c>
      <c r="DU121" s="11">
        <f t="shared" si="255"/>
        <v>0.19509032201615428</v>
      </c>
      <c r="DV121" s="10">
        <f t="shared" si="256"/>
        <v>0.59569930449244668</v>
      </c>
      <c r="DW121" s="11">
        <f t="shared" si="257"/>
        <v>0.80320753148063506</v>
      </c>
      <c r="DX121" s="10">
        <f t="shared" si="258"/>
        <v>-9.8017140329614283E-2</v>
      </c>
      <c r="DY121" s="11">
        <f t="shared" si="259"/>
        <v>0.9951847266721916</v>
      </c>
      <c r="DZ121" s="10">
        <f t="shared" si="260"/>
        <v>-0.74095112535496632</v>
      </c>
      <c r="EA121" s="11">
        <f t="shared" si="261"/>
        <v>0.67155895484701045</v>
      </c>
      <c r="EB121" s="10">
        <f t="shared" si="262"/>
        <v>-1</v>
      </c>
      <c r="EC121" s="11">
        <f t="shared" si="263"/>
        <v>-2.4502318576868909E-14</v>
      </c>
    </row>
    <row r="122" spans="1:133">
      <c r="A122">
        <v>114</v>
      </c>
      <c r="B122" s="6">
        <f>PSK!D120</f>
        <v>-0.70710678118654435</v>
      </c>
      <c r="C122" s="2"/>
      <c r="D122" s="10">
        <f t="shared" si="134"/>
        <v>1</v>
      </c>
      <c r="E122" s="11">
        <f t="shared" si="135"/>
        <v>0</v>
      </c>
      <c r="F122" s="10">
        <f t="shared" si="136"/>
        <v>0.77301045336273666</v>
      </c>
      <c r="G122" s="11">
        <f t="shared" si="137"/>
        <v>0.63439328416364593</v>
      </c>
      <c r="H122" s="10">
        <f t="shared" si="138"/>
        <v>0.19509032201612719</v>
      </c>
      <c r="I122" s="11">
        <f t="shared" si="139"/>
        <v>0.98078528040323065</v>
      </c>
      <c r="J122" s="10">
        <f t="shared" si="140"/>
        <v>-0.47139673682599831</v>
      </c>
      <c r="K122" s="11">
        <f t="shared" si="141"/>
        <v>0.88192126434835472</v>
      </c>
      <c r="L122" s="10">
        <f t="shared" si="142"/>
        <v>-0.92387953251128763</v>
      </c>
      <c r="M122" s="11">
        <f t="shared" si="143"/>
        <v>0.38268343236508773</v>
      </c>
      <c r="N122" s="10">
        <f t="shared" si="144"/>
        <v>-0.95694033573220882</v>
      </c>
      <c r="O122" s="11">
        <f t="shared" si="145"/>
        <v>-0.29028467725446244</v>
      </c>
      <c r="P122" s="10">
        <f t="shared" si="146"/>
        <v>-0.55557023301960096</v>
      </c>
      <c r="Q122" s="11">
        <f t="shared" si="147"/>
        <v>-0.83146961230254612</v>
      </c>
      <c r="R122" s="10">
        <f t="shared" si="148"/>
        <v>9.801714032956356E-2</v>
      </c>
      <c r="S122" s="11">
        <f t="shared" si="149"/>
        <v>-0.9951847266721966</v>
      </c>
      <c r="T122" s="10">
        <f t="shared" si="150"/>
        <v>0.70710678118655068</v>
      </c>
      <c r="U122" s="11">
        <f t="shared" si="151"/>
        <v>-0.70710678118654435</v>
      </c>
      <c r="V122" s="10">
        <f t="shared" si="152"/>
        <v>0.99518472667219682</v>
      </c>
      <c r="W122" s="11">
        <f t="shared" si="153"/>
        <v>-9.8017140329561853E-2</v>
      </c>
      <c r="X122" s="10">
        <f t="shared" si="154"/>
        <v>0.83146961230254512</v>
      </c>
      <c r="Y122" s="11">
        <f t="shared" si="155"/>
        <v>0.5555702330196024</v>
      </c>
      <c r="Z122" s="10">
        <f t="shared" si="156"/>
        <v>0.290284677254454</v>
      </c>
      <c r="AA122" s="11">
        <f t="shared" si="157"/>
        <v>0.95694033573221138</v>
      </c>
      <c r="AB122" s="10">
        <f t="shared" si="158"/>
        <v>-0.38268343236509261</v>
      </c>
      <c r="AC122" s="11">
        <f t="shared" si="159"/>
        <v>0.92387953251128563</v>
      </c>
      <c r="AD122" s="10">
        <f t="shared" si="160"/>
        <v>-0.88192126434835383</v>
      </c>
      <c r="AE122" s="11">
        <f t="shared" si="161"/>
        <v>0.47139673682599992</v>
      </c>
      <c r="AF122" s="10">
        <f t="shared" si="162"/>
        <v>-0.98078528040322932</v>
      </c>
      <c r="AG122" s="11">
        <f t="shared" si="163"/>
        <v>-0.1950903220161341</v>
      </c>
      <c r="AH122" s="10">
        <f t="shared" si="164"/>
        <v>-0.63439328416363427</v>
      </c>
      <c r="AI122" s="11">
        <f t="shared" si="165"/>
        <v>-0.7730104533627461</v>
      </c>
      <c r="AJ122" s="10">
        <f t="shared" si="166"/>
        <v>8.8207436146903184E-15</v>
      </c>
      <c r="AK122" s="11">
        <f t="shared" si="167"/>
        <v>-1</v>
      </c>
      <c r="AL122" s="10">
        <f t="shared" si="168"/>
        <v>0.63439328416364793</v>
      </c>
      <c r="AM122" s="11">
        <f t="shared" si="169"/>
        <v>-0.77301045336273499</v>
      </c>
      <c r="AN122" s="10">
        <f t="shared" si="170"/>
        <v>0.98078528040322999</v>
      </c>
      <c r="AO122" s="11">
        <f t="shared" si="171"/>
        <v>-0.19509032201613072</v>
      </c>
      <c r="AP122" s="10">
        <f t="shared" si="172"/>
        <v>0.88192126434835216</v>
      </c>
      <c r="AQ122" s="11">
        <f t="shared" si="173"/>
        <v>0.47139673682600297</v>
      </c>
      <c r="AR122" s="10">
        <f t="shared" si="174"/>
        <v>0.38268343236508945</v>
      </c>
      <c r="AS122" s="11">
        <f t="shared" si="175"/>
        <v>0.92387953251128685</v>
      </c>
      <c r="AT122" s="10">
        <f t="shared" si="176"/>
        <v>-0.29028467725445728</v>
      </c>
      <c r="AU122" s="11">
        <f t="shared" si="177"/>
        <v>0.95694033573221038</v>
      </c>
      <c r="AV122" s="10">
        <f t="shared" si="178"/>
        <v>-0.83146961230255489</v>
      </c>
      <c r="AW122" s="11">
        <f t="shared" si="179"/>
        <v>0.55557023301958774</v>
      </c>
      <c r="AX122" s="10">
        <f t="shared" si="180"/>
        <v>-0.99518472667219715</v>
      </c>
      <c r="AY122" s="11">
        <f t="shared" si="181"/>
        <v>-9.8017140329558189E-2</v>
      </c>
      <c r="AZ122" s="10">
        <f t="shared" si="182"/>
        <v>-0.70710678118654324</v>
      </c>
      <c r="BA122" s="11">
        <f t="shared" si="183"/>
        <v>-0.7071067811865519</v>
      </c>
      <c r="BB122" s="10">
        <f t="shared" si="184"/>
        <v>-9.8017140329574287E-2</v>
      </c>
      <c r="BC122" s="11">
        <f t="shared" si="185"/>
        <v>-0.99518472667219549</v>
      </c>
      <c r="BD122" s="10">
        <f t="shared" si="186"/>
        <v>0.55557023301959785</v>
      </c>
      <c r="BE122" s="11">
        <f t="shared" si="187"/>
        <v>-0.83146961230254812</v>
      </c>
      <c r="BF122" s="10">
        <f t="shared" si="188"/>
        <v>0.95694033573220982</v>
      </c>
      <c r="BG122" s="11">
        <f t="shared" si="189"/>
        <v>-0.29028467725445917</v>
      </c>
      <c r="BH122" s="10">
        <f t="shared" si="190"/>
        <v>0.92387953251128219</v>
      </c>
      <c r="BI122" s="11">
        <f t="shared" si="191"/>
        <v>0.38268343236510077</v>
      </c>
      <c r="BJ122" s="10">
        <f t="shared" si="192"/>
        <v>0.47139673682600469</v>
      </c>
      <c r="BK122" s="11">
        <f t="shared" si="193"/>
        <v>0.88192126434835127</v>
      </c>
      <c r="BL122" s="10">
        <f t="shared" si="194"/>
        <v>-0.1950903220161567</v>
      </c>
      <c r="BM122" s="11">
        <f t="shared" si="195"/>
        <v>0.98078528040322477</v>
      </c>
      <c r="BN122" s="10">
        <f t="shared" si="196"/>
        <v>-0.77301045336274277</v>
      </c>
      <c r="BO122" s="11">
        <f t="shared" si="197"/>
        <v>0.63439328416363849</v>
      </c>
      <c r="BP122" s="10">
        <f t="shared" si="198"/>
        <v>-1</v>
      </c>
      <c r="BQ122" s="11">
        <f t="shared" si="199"/>
        <v>-1.7641487229380637E-14</v>
      </c>
      <c r="BR122" s="10">
        <f t="shared" si="200"/>
        <v>-0.77301045336273833</v>
      </c>
      <c r="BS122" s="11">
        <f t="shared" si="201"/>
        <v>-0.63439328416364382</v>
      </c>
      <c r="BT122" s="10">
        <f t="shared" si="202"/>
        <v>-0.19509032201612209</v>
      </c>
      <c r="BU122" s="11">
        <f t="shared" si="203"/>
        <v>-0.98078528040323165</v>
      </c>
      <c r="BV122" s="10">
        <f t="shared" si="204"/>
        <v>0.47139673682601074</v>
      </c>
      <c r="BW122" s="11">
        <f t="shared" si="205"/>
        <v>-0.88192126434834806</v>
      </c>
      <c r="BX122" s="10">
        <f t="shared" si="206"/>
        <v>0.92387953251128485</v>
      </c>
      <c r="BY122" s="11">
        <f t="shared" si="207"/>
        <v>-0.38268343236509439</v>
      </c>
      <c r="BZ122" s="10">
        <f t="shared" si="208"/>
        <v>0.95694033573220783</v>
      </c>
      <c r="CA122" s="11">
        <f t="shared" si="209"/>
        <v>0.29028467725446572</v>
      </c>
      <c r="CB122" s="10">
        <f t="shared" si="210"/>
        <v>0.55557023301959219</v>
      </c>
      <c r="CC122" s="11">
        <f t="shared" si="211"/>
        <v>0.8314696123025519</v>
      </c>
      <c r="CD122" s="10">
        <f t="shared" si="212"/>
        <v>-9.8017140329581115E-2</v>
      </c>
      <c r="CE122" s="11">
        <f t="shared" si="213"/>
        <v>0.99518472667219482</v>
      </c>
      <c r="CF122" s="10">
        <f t="shared" si="214"/>
        <v>-0.70710678118654802</v>
      </c>
      <c r="CG122" s="11">
        <f t="shared" si="215"/>
        <v>0.70710678118654702</v>
      </c>
      <c r="CH122" s="10">
        <f t="shared" si="216"/>
        <v>-0.99518472667220059</v>
      </c>
      <c r="CI122" s="11">
        <f t="shared" si="217"/>
        <v>9.8017140329523078E-2</v>
      </c>
      <c r="CJ122" s="10">
        <f t="shared" si="218"/>
        <v>-0.83146961230255112</v>
      </c>
      <c r="CK122" s="11">
        <f t="shared" si="219"/>
        <v>-0.55557023301959341</v>
      </c>
      <c r="CL122" s="10">
        <f t="shared" si="220"/>
        <v>-0.29028467725443713</v>
      </c>
      <c r="CM122" s="11">
        <f t="shared" si="221"/>
        <v>-0.95694033573221648</v>
      </c>
      <c r="CN122" s="10">
        <f t="shared" si="222"/>
        <v>0.38268343236512203</v>
      </c>
      <c r="CO122" s="11">
        <f t="shared" si="223"/>
        <v>-0.92387953251127342</v>
      </c>
      <c r="CP122" s="10">
        <f t="shared" si="224"/>
        <v>0.88192126434836215</v>
      </c>
      <c r="CQ122" s="11">
        <f t="shared" si="225"/>
        <v>-0.47139673682598437</v>
      </c>
      <c r="CR122" s="10">
        <f t="shared" si="226"/>
        <v>0.98078528040323143</v>
      </c>
      <c r="CS122" s="11">
        <f t="shared" si="227"/>
        <v>0.19509032201612353</v>
      </c>
      <c r="CT122" s="10">
        <f t="shared" si="228"/>
        <v>0.63439328416366458</v>
      </c>
      <c r="CU122" s="11">
        <f t="shared" si="229"/>
        <v>0.77301045336272123</v>
      </c>
      <c r="CV122" s="10">
        <f t="shared" si="230"/>
        <v>-1.2251376128868952E-14</v>
      </c>
      <c r="CW122" s="11">
        <f t="shared" si="231"/>
        <v>1</v>
      </c>
      <c r="CX122" s="10">
        <f t="shared" si="232"/>
        <v>-0.63439328416368357</v>
      </c>
      <c r="CY122" s="11">
        <f t="shared" si="233"/>
        <v>0.77301045336270569</v>
      </c>
      <c r="CZ122" s="10">
        <f t="shared" si="234"/>
        <v>-0.9807852804032251</v>
      </c>
      <c r="DA122" s="11">
        <f t="shared" si="235"/>
        <v>0.19509032201615525</v>
      </c>
      <c r="DB122" s="10">
        <f t="shared" si="236"/>
        <v>-0.88192126434835061</v>
      </c>
      <c r="DC122" s="11">
        <f t="shared" si="237"/>
        <v>-0.47139673682600597</v>
      </c>
      <c r="DD122" s="10">
        <f t="shared" si="238"/>
        <v>-0.38268343236509939</v>
      </c>
      <c r="DE122" s="11">
        <f t="shared" si="239"/>
        <v>-0.92387953251128274</v>
      </c>
      <c r="DF122" s="10">
        <f t="shared" si="240"/>
        <v>0.29028467725448776</v>
      </c>
      <c r="DG122" s="11">
        <f t="shared" si="241"/>
        <v>-0.95694033573220116</v>
      </c>
      <c r="DH122" s="10">
        <f t="shared" si="242"/>
        <v>0.8314696123025489</v>
      </c>
      <c r="DI122" s="11">
        <f t="shared" si="243"/>
        <v>-0.55557023301959663</v>
      </c>
      <c r="DJ122" s="10">
        <f t="shared" si="244"/>
        <v>0.99518472667219815</v>
      </c>
      <c r="DK122" s="11">
        <f t="shared" si="245"/>
        <v>9.8017140329547461E-2</v>
      </c>
      <c r="DL122" s="10">
        <f t="shared" si="246"/>
        <v>0.7071067811865307</v>
      </c>
      <c r="DM122" s="11">
        <f t="shared" si="247"/>
        <v>0.70710678118656434</v>
      </c>
      <c r="DN122" s="10">
        <f t="shared" si="248"/>
        <v>9.8017140329556732E-2</v>
      </c>
      <c r="DO122" s="11">
        <f t="shared" si="249"/>
        <v>0.99518472667219726</v>
      </c>
      <c r="DP122" s="10">
        <f t="shared" si="250"/>
        <v>-0.55557023301958897</v>
      </c>
      <c r="DQ122" s="11">
        <f t="shared" si="251"/>
        <v>0.83146961230255412</v>
      </c>
      <c r="DR122" s="10">
        <f t="shared" si="252"/>
        <v>-0.95694033573221493</v>
      </c>
      <c r="DS122" s="11">
        <f t="shared" si="253"/>
        <v>0.29028467725444229</v>
      </c>
      <c r="DT122" s="10">
        <f t="shared" si="254"/>
        <v>-0.92387953251126453</v>
      </c>
      <c r="DU122" s="11">
        <f t="shared" si="255"/>
        <v>-0.38268343236514329</v>
      </c>
      <c r="DV122" s="10">
        <f t="shared" si="256"/>
        <v>-0.47139673682601418</v>
      </c>
      <c r="DW122" s="11">
        <f t="shared" si="257"/>
        <v>-0.88192126434834617</v>
      </c>
      <c r="DX122" s="10">
        <f t="shared" si="258"/>
        <v>0.19509032201614612</v>
      </c>
      <c r="DY122" s="11">
        <f t="shared" si="259"/>
        <v>-0.98078528040322688</v>
      </c>
      <c r="DZ122" s="10">
        <f t="shared" si="260"/>
        <v>0.77301045336273588</v>
      </c>
      <c r="EA122" s="11">
        <f t="shared" si="261"/>
        <v>-0.63439328416364682</v>
      </c>
      <c r="EB122" s="10">
        <f t="shared" si="262"/>
        <v>1</v>
      </c>
      <c r="EC122" s="11">
        <f t="shared" si="263"/>
        <v>3.5282974458761274E-14</v>
      </c>
    </row>
    <row r="123" spans="1:133">
      <c r="A123">
        <v>115</v>
      </c>
      <c r="B123" s="6">
        <f>PSK!D121</f>
        <v>-0.92387953251128729</v>
      </c>
      <c r="C123" s="2"/>
      <c r="D123" s="10">
        <f t="shared" si="134"/>
        <v>1</v>
      </c>
      <c r="E123" s="11">
        <f t="shared" si="135"/>
        <v>0</v>
      </c>
      <c r="F123" s="10">
        <f t="shared" si="136"/>
        <v>0.80320753148064505</v>
      </c>
      <c r="G123" s="11">
        <f t="shared" si="137"/>
        <v>0.59569930449243325</v>
      </c>
      <c r="H123" s="10">
        <f t="shared" si="138"/>
        <v>0.29028467725446266</v>
      </c>
      <c r="I123" s="11">
        <f t="shared" si="139"/>
        <v>0.95694033573220871</v>
      </c>
      <c r="J123" s="10">
        <f t="shared" si="140"/>
        <v>-0.33688985339221955</v>
      </c>
      <c r="K123" s="11">
        <f t="shared" si="141"/>
        <v>0.94154406518302092</v>
      </c>
      <c r="L123" s="10">
        <f t="shared" si="142"/>
        <v>-0.8314696123025449</v>
      </c>
      <c r="M123" s="11">
        <f t="shared" si="143"/>
        <v>0.55557023301960273</v>
      </c>
      <c r="N123" s="10">
        <f t="shared" si="144"/>
        <v>-0.99879545620517229</v>
      </c>
      <c r="O123" s="11">
        <f t="shared" si="145"/>
        <v>-4.9067674327420721E-2</v>
      </c>
      <c r="P123" s="10">
        <f t="shared" si="146"/>
        <v>-0.77301045336273755</v>
      </c>
      <c r="Q123" s="11">
        <f t="shared" si="147"/>
        <v>-0.63439328416364471</v>
      </c>
      <c r="R123" s="10">
        <f t="shared" si="148"/>
        <v>-0.24298017990326159</v>
      </c>
      <c r="S123" s="11">
        <f t="shared" si="149"/>
        <v>-0.97003125319454453</v>
      </c>
      <c r="T123" s="10">
        <f t="shared" si="150"/>
        <v>0.38268343236508851</v>
      </c>
      <c r="U123" s="11">
        <f t="shared" si="151"/>
        <v>-0.92387953251128729</v>
      </c>
      <c r="V123" s="10">
        <f t="shared" si="152"/>
        <v>0.85772861000027312</v>
      </c>
      <c r="W123" s="11">
        <f t="shared" si="153"/>
        <v>-0.51410274419322</v>
      </c>
      <c r="X123" s="10">
        <f t="shared" si="154"/>
        <v>0.99518472667219637</v>
      </c>
      <c r="Y123" s="11">
        <f t="shared" si="155"/>
        <v>9.8017140329566002E-2</v>
      </c>
      <c r="Z123" s="10">
        <f t="shared" si="156"/>
        <v>0.74095112535495322</v>
      </c>
      <c r="AA123" s="11">
        <f t="shared" si="157"/>
        <v>0.67155895484702488</v>
      </c>
      <c r="AB123" s="10">
        <f t="shared" si="158"/>
        <v>0.19509032201613025</v>
      </c>
      <c r="AC123" s="11">
        <f t="shared" si="159"/>
        <v>0.9807852804032301</v>
      </c>
      <c r="AD123" s="10">
        <f t="shared" si="160"/>
        <v>-0.42755509343028331</v>
      </c>
      <c r="AE123" s="11">
        <f t="shared" si="161"/>
        <v>0.90398929312344278</v>
      </c>
      <c r="AF123" s="10">
        <f t="shared" si="162"/>
        <v>-0.88192126434835727</v>
      </c>
      <c r="AG123" s="11">
        <f t="shared" si="163"/>
        <v>0.47139673682599348</v>
      </c>
      <c r="AH123" s="10">
        <f t="shared" si="164"/>
        <v>-0.98917650996477979</v>
      </c>
      <c r="AI123" s="11">
        <f t="shared" si="165"/>
        <v>-0.1467304744553698</v>
      </c>
      <c r="AJ123" s="10">
        <f t="shared" si="166"/>
        <v>-0.70710678118654946</v>
      </c>
      <c r="AK123" s="11">
        <f t="shared" si="167"/>
        <v>-0.70710678118654557</v>
      </c>
      <c r="AL123" s="10">
        <f t="shared" si="168"/>
        <v>-0.14673047445536108</v>
      </c>
      <c r="AM123" s="11">
        <f t="shared" si="169"/>
        <v>-0.98917650996478113</v>
      </c>
      <c r="AN123" s="10">
        <f t="shared" si="170"/>
        <v>0.47139673682600125</v>
      </c>
      <c r="AO123" s="11">
        <f t="shared" si="171"/>
        <v>-0.88192126434835316</v>
      </c>
      <c r="AP123" s="10">
        <f t="shared" si="172"/>
        <v>0.90398929312344656</v>
      </c>
      <c r="AQ123" s="11">
        <f t="shared" si="173"/>
        <v>-0.42755509343027537</v>
      </c>
      <c r="AR123" s="10">
        <f t="shared" si="174"/>
        <v>0.98078528040322832</v>
      </c>
      <c r="AS123" s="11">
        <f t="shared" si="175"/>
        <v>0.19509032201613891</v>
      </c>
      <c r="AT123" s="10">
        <f t="shared" si="176"/>
        <v>0.67155895484701844</v>
      </c>
      <c r="AU123" s="11">
        <f t="shared" si="177"/>
        <v>0.74095112535495911</v>
      </c>
      <c r="AV123" s="10">
        <f t="shared" si="178"/>
        <v>9.8017140329543076E-2</v>
      </c>
      <c r="AW123" s="11">
        <f t="shared" si="179"/>
        <v>0.99518472667219859</v>
      </c>
      <c r="AX123" s="10">
        <f t="shared" si="180"/>
        <v>-0.51410274419323976</v>
      </c>
      <c r="AY123" s="11">
        <f t="shared" si="181"/>
        <v>0.85772861000026124</v>
      </c>
      <c r="AZ123" s="10">
        <f t="shared" si="182"/>
        <v>-0.92387953251128518</v>
      </c>
      <c r="BA123" s="11">
        <f t="shared" si="183"/>
        <v>0.3826834323650935</v>
      </c>
      <c r="BB123" s="10">
        <f t="shared" si="184"/>
        <v>-0.9700312531945442</v>
      </c>
      <c r="BC123" s="11">
        <f t="shared" si="185"/>
        <v>-0.24298017990326326</v>
      </c>
      <c r="BD123" s="10">
        <f t="shared" si="186"/>
        <v>-0.63439328416364338</v>
      </c>
      <c r="BE123" s="11">
        <f t="shared" si="187"/>
        <v>-0.77301045336273866</v>
      </c>
      <c r="BF123" s="10">
        <f t="shared" si="188"/>
        <v>-4.9067674327411909E-2</v>
      </c>
      <c r="BG123" s="11">
        <f t="shared" si="189"/>
        <v>-0.99879545620517274</v>
      </c>
      <c r="BH123" s="10">
        <f t="shared" si="190"/>
        <v>0.55557023301961017</v>
      </c>
      <c r="BI123" s="11">
        <f t="shared" si="191"/>
        <v>-0.83146961230254002</v>
      </c>
      <c r="BJ123" s="10">
        <f t="shared" si="192"/>
        <v>0.94154406518302514</v>
      </c>
      <c r="BK123" s="11">
        <f t="shared" si="193"/>
        <v>-0.33688985339220795</v>
      </c>
      <c r="BL123" s="10">
        <f t="shared" si="194"/>
        <v>0.95694033573220416</v>
      </c>
      <c r="BM123" s="11">
        <f t="shared" si="195"/>
        <v>0.29028467725447793</v>
      </c>
      <c r="BN123" s="10">
        <f t="shared" si="196"/>
        <v>0.59569930449241759</v>
      </c>
      <c r="BO123" s="11">
        <f t="shared" si="197"/>
        <v>0.8032075314806566</v>
      </c>
      <c r="BP123" s="10">
        <f t="shared" si="198"/>
        <v>5.3898942600771882E-15</v>
      </c>
      <c r="BQ123" s="11">
        <f t="shared" si="199"/>
        <v>1</v>
      </c>
      <c r="BR123" s="10">
        <f t="shared" si="200"/>
        <v>-0.59569930449243169</v>
      </c>
      <c r="BS123" s="11">
        <f t="shared" si="201"/>
        <v>0.80320753148064605</v>
      </c>
      <c r="BT123" s="10">
        <f t="shared" si="202"/>
        <v>-0.95694033573220927</v>
      </c>
      <c r="BU123" s="11">
        <f t="shared" si="203"/>
        <v>0.29028467725446105</v>
      </c>
      <c r="BV123" s="10">
        <f t="shared" si="204"/>
        <v>-0.94154406518301914</v>
      </c>
      <c r="BW123" s="11">
        <f t="shared" si="205"/>
        <v>-0.33688985339222455</v>
      </c>
      <c r="BX123" s="10">
        <f t="shared" si="206"/>
        <v>-0.55557023301959541</v>
      </c>
      <c r="BY123" s="11">
        <f t="shared" si="207"/>
        <v>-0.83146961230254979</v>
      </c>
      <c r="BZ123" s="10">
        <f t="shared" si="208"/>
        <v>4.9067674327429533E-2</v>
      </c>
      <c r="CA123" s="11">
        <f t="shared" si="209"/>
        <v>-0.99879545620517185</v>
      </c>
      <c r="CB123" s="10">
        <f t="shared" si="210"/>
        <v>0.63439328416365703</v>
      </c>
      <c r="CC123" s="11">
        <f t="shared" si="211"/>
        <v>-0.77301045336272745</v>
      </c>
      <c r="CD123" s="10">
        <f t="shared" si="212"/>
        <v>0.97003125319454842</v>
      </c>
      <c r="CE123" s="11">
        <f t="shared" si="213"/>
        <v>-0.24298017990324614</v>
      </c>
      <c r="CF123" s="10">
        <f t="shared" si="214"/>
        <v>0.92387953251127841</v>
      </c>
      <c r="CG123" s="11">
        <f t="shared" si="215"/>
        <v>0.38268343236510982</v>
      </c>
      <c r="CH123" s="10">
        <f t="shared" si="216"/>
        <v>0.51410274419320023</v>
      </c>
      <c r="CI123" s="11">
        <f t="shared" si="217"/>
        <v>0.857728610000285</v>
      </c>
      <c r="CJ123" s="10">
        <f t="shared" si="218"/>
        <v>-9.8017140329560631E-2</v>
      </c>
      <c r="CK123" s="11">
        <f t="shared" si="219"/>
        <v>0.99518472667219693</v>
      </c>
      <c r="CL123" s="10">
        <f t="shared" si="220"/>
        <v>-0.67155895484702088</v>
      </c>
      <c r="CM123" s="11">
        <f t="shared" si="221"/>
        <v>0.74095112535495677</v>
      </c>
      <c r="CN123" s="10">
        <f t="shared" si="222"/>
        <v>-0.98078528040323731</v>
      </c>
      <c r="CO123" s="11">
        <f t="shared" si="223"/>
        <v>0.19509032201609372</v>
      </c>
      <c r="CP123" s="10">
        <f t="shared" si="224"/>
        <v>-0.90398929312343901</v>
      </c>
      <c r="CQ123" s="11">
        <f t="shared" si="225"/>
        <v>-0.4275550934302913</v>
      </c>
      <c r="CR123" s="10">
        <f t="shared" si="226"/>
        <v>-0.47139673682596062</v>
      </c>
      <c r="CS123" s="11">
        <f t="shared" si="227"/>
        <v>-0.88192126434837481</v>
      </c>
      <c r="CT123" s="10">
        <f t="shared" si="228"/>
        <v>0.1467304744553504</v>
      </c>
      <c r="CU123" s="11">
        <f t="shared" si="229"/>
        <v>-0.98917650996478268</v>
      </c>
      <c r="CV123" s="10">
        <f t="shared" si="230"/>
        <v>0.7071067811865418</v>
      </c>
      <c r="CW123" s="11">
        <f t="shared" si="231"/>
        <v>-0.70710678118655323</v>
      </c>
      <c r="CX123" s="10">
        <f t="shared" si="232"/>
        <v>0.98917650996478867</v>
      </c>
      <c r="CY123" s="11">
        <f t="shared" si="233"/>
        <v>-0.14673047445531018</v>
      </c>
      <c r="CZ123" s="10">
        <f t="shared" si="234"/>
        <v>0.8819212643483556</v>
      </c>
      <c r="DA123" s="11">
        <f t="shared" si="235"/>
        <v>0.47139673682599648</v>
      </c>
      <c r="DB123" s="10">
        <f t="shared" si="236"/>
        <v>0.4275550934302802</v>
      </c>
      <c r="DC123" s="11">
        <f t="shared" si="237"/>
        <v>0.90398929312344423</v>
      </c>
      <c r="DD123" s="10">
        <f t="shared" si="238"/>
        <v>-0.1950903220161336</v>
      </c>
      <c r="DE123" s="11">
        <f t="shared" si="239"/>
        <v>0.98078528040322943</v>
      </c>
      <c r="DF123" s="10">
        <f t="shared" si="240"/>
        <v>-0.74095112535496499</v>
      </c>
      <c r="DG123" s="11">
        <f t="shared" si="241"/>
        <v>0.67155895484701189</v>
      </c>
      <c r="DH123" s="10">
        <f t="shared" si="242"/>
        <v>-0.99518472667219804</v>
      </c>
      <c r="DI123" s="11">
        <f t="shared" si="243"/>
        <v>9.8017140329548447E-2</v>
      </c>
      <c r="DJ123" s="10">
        <f t="shared" si="244"/>
        <v>-0.85772861000026401</v>
      </c>
      <c r="DK123" s="11">
        <f t="shared" si="245"/>
        <v>-0.51410274419323509</v>
      </c>
      <c r="DL123" s="10">
        <f t="shared" si="246"/>
        <v>-0.38268343236507224</v>
      </c>
      <c r="DM123" s="11">
        <f t="shared" si="247"/>
        <v>-0.92387953251129407</v>
      </c>
      <c r="DN123" s="10">
        <f t="shared" si="248"/>
        <v>0.2429801799032856</v>
      </c>
      <c r="DO123" s="11">
        <f t="shared" si="249"/>
        <v>-0.97003125319453853</v>
      </c>
      <c r="DP123" s="10">
        <f t="shared" si="250"/>
        <v>0.77301045336275331</v>
      </c>
      <c r="DQ123" s="11">
        <f t="shared" si="251"/>
        <v>-0.63439328416362561</v>
      </c>
      <c r="DR123" s="10">
        <f t="shared" si="252"/>
        <v>0.99879545620517385</v>
      </c>
      <c r="DS123" s="11">
        <f t="shared" si="253"/>
        <v>-4.9067674327388906E-2</v>
      </c>
      <c r="DT123" s="10">
        <f t="shared" si="254"/>
        <v>0.83146961230252714</v>
      </c>
      <c r="DU123" s="11">
        <f t="shared" si="255"/>
        <v>0.55557023301962927</v>
      </c>
      <c r="DV123" s="10">
        <f t="shared" si="256"/>
        <v>0.33688985339223976</v>
      </c>
      <c r="DW123" s="11">
        <f t="shared" si="257"/>
        <v>0.9415440651830137</v>
      </c>
      <c r="DX123" s="10">
        <f t="shared" si="258"/>
        <v>-0.29028467725449997</v>
      </c>
      <c r="DY123" s="11">
        <f t="shared" si="259"/>
        <v>0.9569403357321975</v>
      </c>
      <c r="DZ123" s="10">
        <f t="shared" si="260"/>
        <v>-0.80320753148063651</v>
      </c>
      <c r="EA123" s="11">
        <f t="shared" si="261"/>
        <v>0.59569930449244468</v>
      </c>
      <c r="EB123" s="10">
        <f t="shared" si="262"/>
        <v>-1</v>
      </c>
      <c r="EC123" s="11">
        <f t="shared" si="263"/>
        <v>1.0779788520154376E-14</v>
      </c>
    </row>
    <row r="124" spans="1:133">
      <c r="A124">
        <v>116</v>
      </c>
      <c r="B124" s="6">
        <f>PSK!D122</f>
        <v>-1</v>
      </c>
      <c r="C124" s="2"/>
      <c r="D124" s="10">
        <f t="shared" si="134"/>
        <v>1</v>
      </c>
      <c r="E124" s="11">
        <f t="shared" si="135"/>
        <v>0</v>
      </c>
      <c r="F124" s="10">
        <f t="shared" si="136"/>
        <v>0.83146961230254524</v>
      </c>
      <c r="G124" s="11">
        <f t="shared" si="137"/>
        <v>0.55557023301960218</v>
      </c>
      <c r="H124" s="10">
        <f t="shared" si="138"/>
        <v>0.38268343236508978</v>
      </c>
      <c r="I124" s="11">
        <f t="shared" si="139"/>
        <v>0.92387953251128674</v>
      </c>
      <c r="J124" s="10">
        <f t="shared" si="140"/>
        <v>-0.19509032201613</v>
      </c>
      <c r="K124" s="11">
        <f t="shared" si="141"/>
        <v>0.9807852804032301</v>
      </c>
      <c r="L124" s="10">
        <f t="shared" si="142"/>
        <v>-0.70710678118654757</v>
      </c>
      <c r="M124" s="11">
        <f t="shared" si="143"/>
        <v>0.70710678118654757</v>
      </c>
      <c r="N124" s="10">
        <f t="shared" si="144"/>
        <v>-0.98078528040323076</v>
      </c>
      <c r="O124" s="11">
        <f t="shared" si="145"/>
        <v>0.19509032201612653</v>
      </c>
      <c r="P124" s="10">
        <f t="shared" si="146"/>
        <v>-0.92387953251128541</v>
      </c>
      <c r="Q124" s="11">
        <f t="shared" si="147"/>
        <v>-0.38268343236509306</v>
      </c>
      <c r="R124" s="10">
        <f t="shared" si="148"/>
        <v>-0.55557023301960073</v>
      </c>
      <c r="S124" s="11">
        <f t="shared" si="149"/>
        <v>-0.83146961230254623</v>
      </c>
      <c r="T124" s="10">
        <f t="shared" si="150"/>
        <v>1.0842021724855044E-19</v>
      </c>
      <c r="U124" s="11">
        <f t="shared" si="151"/>
        <v>-1</v>
      </c>
      <c r="V124" s="10">
        <f t="shared" si="152"/>
        <v>0.55557023301960662</v>
      </c>
      <c r="W124" s="11">
        <f t="shared" si="153"/>
        <v>-0.83146961230254224</v>
      </c>
      <c r="X124" s="10">
        <f t="shared" si="154"/>
        <v>0.92387953251128807</v>
      </c>
      <c r="Y124" s="11">
        <f t="shared" si="155"/>
        <v>-0.38268343236508651</v>
      </c>
      <c r="Z124" s="10">
        <f t="shared" si="156"/>
        <v>0.98078528040322877</v>
      </c>
      <c r="AA124" s="11">
        <f t="shared" si="157"/>
        <v>0.19509032201613699</v>
      </c>
      <c r="AB124" s="10">
        <f t="shared" si="158"/>
        <v>0.70710678118654247</v>
      </c>
      <c r="AC124" s="11">
        <f t="shared" si="159"/>
        <v>0.70710678118655257</v>
      </c>
      <c r="AD124" s="10">
        <f t="shared" si="160"/>
        <v>0.19509032201613699</v>
      </c>
      <c r="AE124" s="11">
        <f t="shared" si="161"/>
        <v>0.98078528040322877</v>
      </c>
      <c r="AF124" s="10">
        <f t="shared" si="162"/>
        <v>-0.38268343236509306</v>
      </c>
      <c r="AG124" s="11">
        <f t="shared" si="163"/>
        <v>0.92387953251128541</v>
      </c>
      <c r="AH124" s="10">
        <f t="shared" si="164"/>
        <v>-0.83146961230255412</v>
      </c>
      <c r="AI124" s="11">
        <f t="shared" si="165"/>
        <v>0.55557023301958897</v>
      </c>
      <c r="AJ124" s="10">
        <f t="shared" si="166"/>
        <v>-1</v>
      </c>
      <c r="AK124" s="11">
        <f t="shared" si="167"/>
        <v>-2.1684043449710089E-19</v>
      </c>
      <c r="AL124" s="10">
        <f t="shared" si="168"/>
        <v>-0.83146961230254623</v>
      </c>
      <c r="AM124" s="11">
        <f t="shared" si="169"/>
        <v>-0.55557023301960073</v>
      </c>
      <c r="AN124" s="10">
        <f t="shared" si="170"/>
        <v>-0.3826834323650799</v>
      </c>
      <c r="AO124" s="11">
        <f t="shared" si="171"/>
        <v>-0.92387953251129085</v>
      </c>
      <c r="AP124" s="10">
        <f t="shared" si="172"/>
        <v>0.19509032201613699</v>
      </c>
      <c r="AQ124" s="11">
        <f t="shared" si="173"/>
        <v>-0.98078528040322877</v>
      </c>
      <c r="AR124" s="10">
        <f t="shared" si="174"/>
        <v>0.70710678118655257</v>
      </c>
      <c r="AS124" s="11">
        <f t="shared" si="175"/>
        <v>-0.70710678118654247</v>
      </c>
      <c r="AT124" s="10">
        <f t="shared" si="176"/>
        <v>0.98078528040322877</v>
      </c>
      <c r="AU124" s="11">
        <f t="shared" si="177"/>
        <v>-0.19509032201613699</v>
      </c>
      <c r="AV124" s="10">
        <f t="shared" si="178"/>
        <v>0.92387953251127997</v>
      </c>
      <c r="AW124" s="11">
        <f t="shared" si="179"/>
        <v>0.38268343236510616</v>
      </c>
      <c r="AX124" s="10">
        <f t="shared" si="180"/>
        <v>0.55557023301958897</v>
      </c>
      <c r="AY124" s="11">
        <f t="shared" si="181"/>
        <v>0.83146961230255412</v>
      </c>
      <c r="AZ124" s="10">
        <f t="shared" si="182"/>
        <v>-1.4211179975853749E-14</v>
      </c>
      <c r="BA124" s="11">
        <f t="shared" si="183"/>
        <v>1</v>
      </c>
      <c r="BB124" s="10">
        <f t="shared" si="184"/>
        <v>-0.55557023301961261</v>
      </c>
      <c r="BC124" s="11">
        <f t="shared" si="185"/>
        <v>0.83146961230253835</v>
      </c>
      <c r="BD124" s="10">
        <f t="shared" si="186"/>
        <v>-0.92387953251127997</v>
      </c>
      <c r="BE124" s="11">
        <f t="shared" si="187"/>
        <v>0.38268343236510616</v>
      </c>
      <c r="BF124" s="10">
        <f t="shared" si="188"/>
        <v>-0.98078528040322877</v>
      </c>
      <c r="BG124" s="11">
        <f t="shared" si="189"/>
        <v>-0.19509032201613699</v>
      </c>
      <c r="BH124" s="10">
        <f t="shared" si="190"/>
        <v>-0.70710678118654247</v>
      </c>
      <c r="BI124" s="11">
        <f t="shared" si="191"/>
        <v>-0.70710678118655257</v>
      </c>
      <c r="BJ124" s="10">
        <f t="shared" si="192"/>
        <v>-0.19509032201612303</v>
      </c>
      <c r="BK124" s="11">
        <f t="shared" si="193"/>
        <v>-0.98078528040323154</v>
      </c>
      <c r="BL124" s="10">
        <f t="shared" si="194"/>
        <v>0.38268343236511931</v>
      </c>
      <c r="BM124" s="11">
        <f t="shared" si="195"/>
        <v>-0.92387953251127453</v>
      </c>
      <c r="BN124" s="10">
        <f t="shared" si="196"/>
        <v>0.83146961230254623</v>
      </c>
      <c r="BO124" s="11">
        <f t="shared" si="197"/>
        <v>-0.55557023301960073</v>
      </c>
      <c r="BP124" s="10">
        <f t="shared" si="198"/>
        <v>1</v>
      </c>
      <c r="BQ124" s="11">
        <f t="shared" si="199"/>
        <v>4.3368086899420177E-19</v>
      </c>
      <c r="BR124" s="10">
        <f t="shared" si="200"/>
        <v>0.83146961230254623</v>
      </c>
      <c r="BS124" s="11">
        <f t="shared" si="201"/>
        <v>0.55557023301960073</v>
      </c>
      <c r="BT124" s="10">
        <f t="shared" si="202"/>
        <v>0.38268343236509306</v>
      </c>
      <c r="BU124" s="11">
        <f t="shared" si="203"/>
        <v>0.92387953251128541</v>
      </c>
      <c r="BV124" s="10">
        <f t="shared" si="204"/>
        <v>-0.19509032201615092</v>
      </c>
      <c r="BW124" s="11">
        <f t="shared" si="205"/>
        <v>0.98078528040322599</v>
      </c>
      <c r="BX124" s="10">
        <f t="shared" si="206"/>
        <v>-0.70710678118656256</v>
      </c>
      <c r="BY124" s="11">
        <f t="shared" si="207"/>
        <v>0.70710678118653247</v>
      </c>
      <c r="BZ124" s="10">
        <f t="shared" si="208"/>
        <v>-0.98078528040322877</v>
      </c>
      <c r="CA124" s="11">
        <f t="shared" si="209"/>
        <v>0.19509032201613699</v>
      </c>
      <c r="CB124" s="10">
        <f t="shared" si="210"/>
        <v>-0.92387953251127997</v>
      </c>
      <c r="CC124" s="11">
        <f t="shared" si="211"/>
        <v>-0.38268343236510616</v>
      </c>
      <c r="CD124" s="10">
        <f t="shared" si="212"/>
        <v>-0.55557023301958897</v>
      </c>
      <c r="CE124" s="11">
        <f t="shared" si="213"/>
        <v>-0.83146961230255412</v>
      </c>
      <c r="CF124" s="10">
        <f t="shared" si="214"/>
        <v>1.4211396816288246E-14</v>
      </c>
      <c r="CG124" s="11">
        <f t="shared" si="215"/>
        <v>-1</v>
      </c>
      <c r="CH124" s="10">
        <f t="shared" si="216"/>
        <v>0.55557023301963615</v>
      </c>
      <c r="CI124" s="11">
        <f t="shared" si="217"/>
        <v>-0.83146961230252259</v>
      </c>
      <c r="CJ124" s="10">
        <f t="shared" si="218"/>
        <v>0.92387953251127997</v>
      </c>
      <c r="CK124" s="11">
        <f t="shared" si="219"/>
        <v>-0.38268343236510616</v>
      </c>
      <c r="CL124" s="10">
        <f t="shared" si="220"/>
        <v>0.98078528040322877</v>
      </c>
      <c r="CM124" s="11">
        <f t="shared" si="221"/>
        <v>0.19509032201613699</v>
      </c>
      <c r="CN124" s="10">
        <f t="shared" si="222"/>
        <v>0.70710678118652237</v>
      </c>
      <c r="CO124" s="11">
        <f t="shared" si="223"/>
        <v>0.70710678118657266</v>
      </c>
      <c r="CP124" s="10">
        <f t="shared" si="224"/>
        <v>0.19509032201612303</v>
      </c>
      <c r="CQ124" s="11">
        <f t="shared" si="225"/>
        <v>0.98078528040323154</v>
      </c>
      <c r="CR124" s="10">
        <f t="shared" si="226"/>
        <v>-0.38268343236511931</v>
      </c>
      <c r="CS124" s="11">
        <f t="shared" si="227"/>
        <v>0.92387953251127453</v>
      </c>
      <c r="CT124" s="10">
        <f t="shared" si="228"/>
        <v>-0.83146961230254623</v>
      </c>
      <c r="CU124" s="11">
        <f t="shared" si="229"/>
        <v>0.55557023301960073</v>
      </c>
      <c r="CV124" s="10">
        <f t="shared" si="230"/>
        <v>-1</v>
      </c>
      <c r="CW124" s="11">
        <f t="shared" si="231"/>
        <v>-2.8422359951707499E-14</v>
      </c>
      <c r="CX124" s="10">
        <f t="shared" si="232"/>
        <v>-0.83146961230251459</v>
      </c>
      <c r="CY124" s="11">
        <f t="shared" si="233"/>
        <v>-0.55557023301964803</v>
      </c>
      <c r="CZ124" s="10">
        <f t="shared" si="234"/>
        <v>-0.3826834323650668</v>
      </c>
      <c r="DA124" s="11">
        <f t="shared" si="235"/>
        <v>-0.92387953251129629</v>
      </c>
      <c r="DB124" s="10">
        <f t="shared" si="236"/>
        <v>0.19509032201612303</v>
      </c>
      <c r="DC124" s="11">
        <f t="shared" si="237"/>
        <v>-0.98078528040323154</v>
      </c>
      <c r="DD124" s="10">
        <f t="shared" si="238"/>
        <v>0.70710678118652237</v>
      </c>
      <c r="DE124" s="11">
        <f t="shared" si="239"/>
        <v>-0.70710678118657266</v>
      </c>
      <c r="DF124" s="10">
        <f t="shared" si="240"/>
        <v>0.98078528040322877</v>
      </c>
      <c r="DG124" s="11">
        <f t="shared" si="241"/>
        <v>-0.19509032201613699</v>
      </c>
      <c r="DH124" s="10">
        <f t="shared" si="242"/>
        <v>0.92387953251127997</v>
      </c>
      <c r="DI124" s="11">
        <f t="shared" si="243"/>
        <v>0.38268343236510616</v>
      </c>
      <c r="DJ124" s="10">
        <f t="shared" si="244"/>
        <v>0.55557023301961261</v>
      </c>
      <c r="DK124" s="11">
        <f t="shared" si="245"/>
        <v>0.83146961230253835</v>
      </c>
      <c r="DL124" s="10">
        <f t="shared" si="246"/>
        <v>-1.4211613656722744E-14</v>
      </c>
      <c r="DM124" s="11">
        <f t="shared" si="247"/>
        <v>1</v>
      </c>
      <c r="DN124" s="10">
        <f t="shared" si="248"/>
        <v>-0.55557023301963615</v>
      </c>
      <c r="DO124" s="11">
        <f t="shared" si="249"/>
        <v>0.83146961230252259</v>
      </c>
      <c r="DP124" s="10">
        <f t="shared" si="250"/>
        <v>-0.92387953251129085</v>
      </c>
      <c r="DQ124" s="11">
        <f t="shared" si="251"/>
        <v>0.3826834323650799</v>
      </c>
      <c r="DR124" s="10">
        <f t="shared" si="252"/>
        <v>-0.98078528040322321</v>
      </c>
      <c r="DS124" s="11">
        <f t="shared" si="253"/>
        <v>-0.19509032201616486</v>
      </c>
      <c r="DT124" s="10">
        <f t="shared" si="254"/>
        <v>-0.70710678118650228</v>
      </c>
      <c r="DU124" s="11">
        <f t="shared" si="255"/>
        <v>-0.70710678118659276</v>
      </c>
      <c r="DV124" s="10">
        <f t="shared" si="256"/>
        <v>-0.19509032201609516</v>
      </c>
      <c r="DW124" s="11">
        <f t="shared" si="257"/>
        <v>-0.98078528040323698</v>
      </c>
      <c r="DX124" s="10">
        <f t="shared" si="258"/>
        <v>0.38268343236509306</v>
      </c>
      <c r="DY124" s="11">
        <f t="shared" si="259"/>
        <v>-0.92387953251128541</v>
      </c>
      <c r="DZ124" s="10">
        <f t="shared" si="260"/>
        <v>0.83146961230253047</v>
      </c>
      <c r="EA124" s="11">
        <f t="shared" si="261"/>
        <v>-0.55557023301962438</v>
      </c>
      <c r="EB124" s="10">
        <f t="shared" si="262"/>
        <v>1</v>
      </c>
      <c r="EC124" s="11">
        <f t="shared" si="263"/>
        <v>8.6736173798840355E-19</v>
      </c>
    </row>
    <row r="125" spans="1:133">
      <c r="A125">
        <v>117</v>
      </c>
      <c r="B125" s="6">
        <f>PSK!D123</f>
        <v>-0.92387953251128729</v>
      </c>
      <c r="C125" s="2"/>
      <c r="D125" s="10">
        <f t="shared" si="134"/>
        <v>1</v>
      </c>
      <c r="E125" s="11">
        <f t="shared" si="135"/>
        <v>0</v>
      </c>
      <c r="F125" s="10">
        <f t="shared" si="136"/>
        <v>0.85772861000027201</v>
      </c>
      <c r="G125" s="11">
        <f t="shared" si="137"/>
        <v>0.51410274419322188</v>
      </c>
      <c r="H125" s="10">
        <f t="shared" si="138"/>
        <v>0.47139673682599736</v>
      </c>
      <c r="I125" s="11">
        <f t="shared" si="139"/>
        <v>0.88192126434835516</v>
      </c>
      <c r="J125" s="10">
        <f t="shared" si="140"/>
        <v>-4.9067674327418521E-2</v>
      </c>
      <c r="K125" s="11">
        <f t="shared" si="141"/>
        <v>0.99879545620517241</v>
      </c>
      <c r="L125" s="10">
        <f t="shared" si="142"/>
        <v>-0.55557023301960273</v>
      </c>
      <c r="M125" s="11">
        <f t="shared" si="143"/>
        <v>0.8314696123025449</v>
      </c>
      <c r="N125" s="10">
        <f t="shared" si="144"/>
        <v>-0.90398929312344367</v>
      </c>
      <c r="O125" s="11">
        <f t="shared" si="145"/>
        <v>0.42755509343028131</v>
      </c>
      <c r="P125" s="10">
        <f t="shared" si="146"/>
        <v>-0.99518472667219682</v>
      </c>
      <c r="Q125" s="11">
        <f t="shared" si="147"/>
        <v>-9.8017140329561603E-2</v>
      </c>
      <c r="R125" s="10">
        <f t="shared" si="148"/>
        <v>-0.80320753148064417</v>
      </c>
      <c r="S125" s="11">
        <f t="shared" si="149"/>
        <v>-0.59569930449243425</v>
      </c>
      <c r="T125" s="10">
        <f t="shared" si="150"/>
        <v>-0.38268343236508851</v>
      </c>
      <c r="U125" s="11">
        <f t="shared" si="151"/>
        <v>-0.92387953251128729</v>
      </c>
      <c r="V125" s="10">
        <f t="shared" si="152"/>
        <v>0.14673047445536325</v>
      </c>
      <c r="W125" s="11">
        <f t="shared" si="153"/>
        <v>-0.98917650996478079</v>
      </c>
      <c r="X125" s="10">
        <f t="shared" si="154"/>
        <v>0.63439328416364682</v>
      </c>
      <c r="Y125" s="11">
        <f t="shared" si="155"/>
        <v>-0.77301045336273588</v>
      </c>
      <c r="Z125" s="10">
        <f t="shared" si="156"/>
        <v>0.9415440651830238</v>
      </c>
      <c r="AA125" s="11">
        <f t="shared" si="157"/>
        <v>-0.33688985339221161</v>
      </c>
      <c r="AB125" s="10">
        <f t="shared" si="158"/>
        <v>0.9807852804032301</v>
      </c>
      <c r="AC125" s="11">
        <f t="shared" si="159"/>
        <v>0.19509032201613025</v>
      </c>
      <c r="AD125" s="10">
        <f t="shared" si="160"/>
        <v>0.74095112535496244</v>
      </c>
      <c r="AE125" s="11">
        <f t="shared" si="161"/>
        <v>0.67155895484701478</v>
      </c>
      <c r="AF125" s="10">
        <f t="shared" si="162"/>
        <v>0.29028467725446011</v>
      </c>
      <c r="AG125" s="11">
        <f t="shared" si="163"/>
        <v>0.9569403357322096</v>
      </c>
      <c r="AH125" s="10">
        <f t="shared" si="164"/>
        <v>-0.24298017990327322</v>
      </c>
      <c r="AI125" s="11">
        <f t="shared" si="165"/>
        <v>0.97003125319454164</v>
      </c>
      <c r="AJ125" s="10">
        <f t="shared" si="166"/>
        <v>-0.70710678118654946</v>
      </c>
      <c r="AK125" s="11">
        <f t="shared" si="167"/>
        <v>0.70710678118654557</v>
      </c>
      <c r="AL125" s="10">
        <f t="shared" si="168"/>
        <v>-0.97003125319454298</v>
      </c>
      <c r="AM125" s="11">
        <f t="shared" si="169"/>
        <v>0.24298017990326801</v>
      </c>
      <c r="AN125" s="10">
        <f t="shared" si="170"/>
        <v>-0.95694033573220794</v>
      </c>
      <c r="AO125" s="11">
        <f t="shared" si="171"/>
        <v>-0.29028467725446527</v>
      </c>
      <c r="AP125" s="10">
        <f t="shared" si="172"/>
        <v>-0.67155895484701078</v>
      </c>
      <c r="AQ125" s="11">
        <f t="shared" si="173"/>
        <v>-0.74095112535496599</v>
      </c>
      <c r="AR125" s="10">
        <f t="shared" si="174"/>
        <v>-0.19509032201612497</v>
      </c>
      <c r="AS125" s="11">
        <f t="shared" si="175"/>
        <v>-0.9807852804032311</v>
      </c>
      <c r="AT125" s="10">
        <f t="shared" si="176"/>
        <v>0.33688985339221666</v>
      </c>
      <c r="AU125" s="11">
        <f t="shared" si="177"/>
        <v>-0.94154406518302203</v>
      </c>
      <c r="AV125" s="10">
        <f t="shared" si="178"/>
        <v>0.77301045336274832</v>
      </c>
      <c r="AW125" s="11">
        <f t="shared" si="179"/>
        <v>-0.63439328416363161</v>
      </c>
      <c r="AX125" s="10">
        <f t="shared" si="180"/>
        <v>0.98917650996478257</v>
      </c>
      <c r="AY125" s="11">
        <f t="shared" si="181"/>
        <v>-0.1467304744553509</v>
      </c>
      <c r="AZ125" s="10">
        <f t="shared" si="182"/>
        <v>0.92387953251128518</v>
      </c>
      <c r="BA125" s="11">
        <f t="shared" si="183"/>
        <v>0.3826834323650935</v>
      </c>
      <c r="BB125" s="10">
        <f t="shared" si="184"/>
        <v>0.59569930449243569</v>
      </c>
      <c r="BC125" s="11">
        <f t="shared" si="185"/>
        <v>0.80320753148064317</v>
      </c>
      <c r="BD125" s="10">
        <f t="shared" si="186"/>
        <v>9.8017140329570387E-2</v>
      </c>
      <c r="BE125" s="11">
        <f t="shared" si="187"/>
        <v>0.99518472667219593</v>
      </c>
      <c r="BF125" s="10">
        <f t="shared" si="188"/>
        <v>-0.42755509343029263</v>
      </c>
      <c r="BG125" s="11">
        <f t="shared" si="189"/>
        <v>0.90398929312343834</v>
      </c>
      <c r="BH125" s="10">
        <f t="shared" si="190"/>
        <v>-0.8314696123025479</v>
      </c>
      <c r="BI125" s="11">
        <f t="shared" si="191"/>
        <v>0.55557023301959829</v>
      </c>
      <c r="BJ125" s="10">
        <f t="shared" si="192"/>
        <v>-0.99879545620517229</v>
      </c>
      <c r="BK125" s="11">
        <f t="shared" si="193"/>
        <v>4.9067674327420228E-2</v>
      </c>
      <c r="BL125" s="10">
        <f t="shared" si="194"/>
        <v>-0.88192126434834595</v>
      </c>
      <c r="BM125" s="11">
        <f t="shared" si="195"/>
        <v>-0.47139673682601463</v>
      </c>
      <c r="BN125" s="10">
        <f t="shared" si="196"/>
        <v>-0.51410274419321111</v>
      </c>
      <c r="BO125" s="11">
        <f t="shared" si="197"/>
        <v>-0.85772861000027845</v>
      </c>
      <c r="BP125" s="10">
        <f t="shared" si="198"/>
        <v>5.3907616218151766E-15</v>
      </c>
      <c r="BQ125" s="11">
        <f t="shared" si="199"/>
        <v>-1</v>
      </c>
      <c r="BR125" s="10">
        <f t="shared" si="200"/>
        <v>0.51410274419322044</v>
      </c>
      <c r="BS125" s="11">
        <f t="shared" si="201"/>
        <v>-0.8577286100002729</v>
      </c>
      <c r="BT125" s="10">
        <f t="shared" si="202"/>
        <v>0.88192126434835105</v>
      </c>
      <c r="BU125" s="11">
        <f t="shared" si="203"/>
        <v>-0.47139673682600514</v>
      </c>
      <c r="BV125" s="10">
        <f t="shared" si="204"/>
        <v>0.99879545620517174</v>
      </c>
      <c r="BW125" s="11">
        <f t="shared" si="205"/>
        <v>4.9067674327430998E-2</v>
      </c>
      <c r="BX125" s="10">
        <f t="shared" si="206"/>
        <v>0.83146961230254191</v>
      </c>
      <c r="BY125" s="11">
        <f t="shared" si="207"/>
        <v>0.55557023301960728</v>
      </c>
      <c r="BZ125" s="10">
        <f t="shared" si="208"/>
        <v>0.42755509343028286</v>
      </c>
      <c r="CA125" s="11">
        <f t="shared" si="209"/>
        <v>0.90398929312344301</v>
      </c>
      <c r="CB125" s="10">
        <f t="shared" si="210"/>
        <v>-9.8017140329581115E-2</v>
      </c>
      <c r="CC125" s="11">
        <f t="shared" si="211"/>
        <v>0.99518472667219482</v>
      </c>
      <c r="CD125" s="10">
        <f t="shared" si="212"/>
        <v>-0.59569930449244435</v>
      </c>
      <c r="CE125" s="11">
        <f t="shared" si="213"/>
        <v>0.80320753148063673</v>
      </c>
      <c r="CF125" s="10">
        <f t="shared" si="214"/>
        <v>-0.92387953251128929</v>
      </c>
      <c r="CG125" s="11">
        <f t="shared" si="215"/>
        <v>0.38268343236508356</v>
      </c>
      <c r="CH125" s="10">
        <f t="shared" si="216"/>
        <v>-0.9891765099647768</v>
      </c>
      <c r="CI125" s="11">
        <f t="shared" si="217"/>
        <v>-0.14673047445538967</v>
      </c>
      <c r="CJ125" s="10">
        <f t="shared" si="218"/>
        <v>-0.77301045336274143</v>
      </c>
      <c r="CK125" s="11">
        <f t="shared" si="219"/>
        <v>-0.63439328416363994</v>
      </c>
      <c r="CL125" s="10">
        <f t="shared" si="220"/>
        <v>-0.33688985339220656</v>
      </c>
      <c r="CM125" s="11">
        <f t="shared" si="221"/>
        <v>-0.94154406518302558</v>
      </c>
      <c r="CN125" s="10">
        <f t="shared" si="222"/>
        <v>0.19509032201616341</v>
      </c>
      <c r="CO125" s="11">
        <f t="shared" si="223"/>
        <v>-0.98078528040322344</v>
      </c>
      <c r="CP125" s="10">
        <f t="shared" si="224"/>
        <v>0.67155895484703976</v>
      </c>
      <c r="CQ125" s="11">
        <f t="shared" si="225"/>
        <v>-0.74095112535493968</v>
      </c>
      <c r="CR125" s="10">
        <f t="shared" si="226"/>
        <v>0.95694033573221526</v>
      </c>
      <c r="CS125" s="11">
        <f t="shared" si="227"/>
        <v>-0.29028467725444135</v>
      </c>
      <c r="CT125" s="10">
        <f t="shared" si="228"/>
        <v>0.97003125319454031</v>
      </c>
      <c r="CU125" s="11">
        <f t="shared" si="229"/>
        <v>0.24298017990327847</v>
      </c>
      <c r="CV125" s="10">
        <f t="shared" si="230"/>
        <v>0.7071067811865418</v>
      </c>
      <c r="CW125" s="11">
        <f t="shared" si="231"/>
        <v>0.70710678118655323</v>
      </c>
      <c r="CX125" s="10">
        <f t="shared" si="232"/>
        <v>0.24298017990320764</v>
      </c>
      <c r="CY125" s="11">
        <f t="shared" si="233"/>
        <v>0.97003125319455807</v>
      </c>
      <c r="CZ125" s="10">
        <f t="shared" si="234"/>
        <v>-0.29028467725445684</v>
      </c>
      <c r="DA125" s="11">
        <f t="shared" si="235"/>
        <v>0.95694033573221049</v>
      </c>
      <c r="DB125" s="10">
        <f t="shared" si="236"/>
        <v>-0.74095112535498875</v>
      </c>
      <c r="DC125" s="11">
        <f t="shared" si="237"/>
        <v>0.67155895484698569</v>
      </c>
      <c r="DD125" s="10">
        <f t="shared" si="238"/>
        <v>-0.98078528040322666</v>
      </c>
      <c r="DE125" s="11">
        <f t="shared" si="239"/>
        <v>0.19509032201614754</v>
      </c>
      <c r="DF125" s="10">
        <f t="shared" si="240"/>
        <v>-0.94154406518301059</v>
      </c>
      <c r="DG125" s="11">
        <f t="shared" si="241"/>
        <v>-0.33688985339224853</v>
      </c>
      <c r="DH125" s="10">
        <f t="shared" si="242"/>
        <v>-0.6343932841636275</v>
      </c>
      <c r="DI125" s="11">
        <f t="shared" si="243"/>
        <v>-0.77301045336275176</v>
      </c>
      <c r="DJ125" s="10">
        <f t="shared" si="244"/>
        <v>-0.14673047445534557</v>
      </c>
      <c r="DK125" s="11">
        <f t="shared" si="245"/>
        <v>-0.98917650996478335</v>
      </c>
      <c r="DL125" s="10">
        <f t="shared" si="246"/>
        <v>0.3826834323650985</v>
      </c>
      <c r="DM125" s="11">
        <f t="shared" si="247"/>
        <v>-0.92387953251128319</v>
      </c>
      <c r="DN125" s="10">
        <f t="shared" si="248"/>
        <v>0.80320753148068025</v>
      </c>
      <c r="DO125" s="11">
        <f t="shared" si="249"/>
        <v>-0.59569930449238573</v>
      </c>
      <c r="DP125" s="10">
        <f t="shared" si="250"/>
        <v>0.99518472667219648</v>
      </c>
      <c r="DQ125" s="11">
        <f t="shared" si="251"/>
        <v>-9.8017140329565017E-2</v>
      </c>
      <c r="DR125" s="10">
        <f t="shared" si="252"/>
        <v>0.90398929312342391</v>
      </c>
      <c r="DS125" s="11">
        <f t="shared" si="253"/>
        <v>0.42755509343032322</v>
      </c>
      <c r="DT125" s="10">
        <f t="shared" si="254"/>
        <v>0.5555702330195702</v>
      </c>
      <c r="DU125" s="11">
        <f t="shared" si="255"/>
        <v>0.83146961230256666</v>
      </c>
      <c r="DV125" s="10">
        <f t="shared" si="256"/>
        <v>4.9067674327386457E-2</v>
      </c>
      <c r="DW125" s="11">
        <f t="shared" si="257"/>
        <v>0.99879545620517396</v>
      </c>
      <c r="DX125" s="10">
        <f t="shared" si="258"/>
        <v>-0.4713967368260194</v>
      </c>
      <c r="DY125" s="11">
        <f t="shared" si="259"/>
        <v>0.88192126434834339</v>
      </c>
      <c r="DZ125" s="10">
        <f t="shared" si="260"/>
        <v>-0.85772861000028122</v>
      </c>
      <c r="EA125" s="11">
        <f t="shared" si="261"/>
        <v>0.51410274419320656</v>
      </c>
      <c r="EB125" s="10">
        <f t="shared" si="262"/>
        <v>-1</v>
      </c>
      <c r="EC125" s="11">
        <f t="shared" si="263"/>
        <v>-1.0781523243630353E-14</v>
      </c>
    </row>
    <row r="126" spans="1:133">
      <c r="A126">
        <v>118</v>
      </c>
      <c r="B126" s="6">
        <f>PSK!D124</f>
        <v>-0.70710678118654946</v>
      </c>
      <c r="C126" s="2"/>
      <c r="D126" s="10">
        <f t="shared" si="134"/>
        <v>1</v>
      </c>
      <c r="E126" s="11">
        <f t="shared" si="135"/>
        <v>0</v>
      </c>
      <c r="F126" s="10">
        <f t="shared" si="136"/>
        <v>0.88192126434835483</v>
      </c>
      <c r="G126" s="11">
        <f t="shared" si="137"/>
        <v>0.47139673682599792</v>
      </c>
      <c r="H126" s="10">
        <f t="shared" si="138"/>
        <v>0.55557023301960162</v>
      </c>
      <c r="I126" s="11">
        <f t="shared" si="139"/>
        <v>0.83146961230254557</v>
      </c>
      <c r="J126" s="10">
        <f t="shared" si="140"/>
        <v>9.8017140329561367E-2</v>
      </c>
      <c r="K126" s="11">
        <f t="shared" si="141"/>
        <v>0.99518472667219682</v>
      </c>
      <c r="L126" s="10">
        <f t="shared" si="142"/>
        <v>-0.382683432365091</v>
      </c>
      <c r="M126" s="11">
        <f t="shared" si="143"/>
        <v>0.92387953251128629</v>
      </c>
      <c r="N126" s="10">
        <f t="shared" si="144"/>
        <v>-0.77301045336273688</v>
      </c>
      <c r="O126" s="11">
        <f t="shared" si="145"/>
        <v>0.6343932841636456</v>
      </c>
      <c r="P126" s="10">
        <f t="shared" si="146"/>
        <v>-0.9807852804032301</v>
      </c>
      <c r="Q126" s="11">
        <f t="shared" si="147"/>
        <v>0.19509032201612977</v>
      </c>
      <c r="R126" s="10">
        <f t="shared" si="148"/>
        <v>-0.95694033573220871</v>
      </c>
      <c r="S126" s="11">
        <f t="shared" si="149"/>
        <v>-0.29028467725446294</v>
      </c>
      <c r="T126" s="10">
        <f t="shared" si="150"/>
        <v>-0.70710678118654557</v>
      </c>
      <c r="U126" s="11">
        <f t="shared" si="151"/>
        <v>-0.70710678118654946</v>
      </c>
      <c r="V126" s="10">
        <f t="shared" si="152"/>
        <v>-0.29028467725445778</v>
      </c>
      <c r="W126" s="11">
        <f t="shared" si="153"/>
        <v>-0.95694033573221027</v>
      </c>
      <c r="X126" s="10">
        <f t="shared" si="154"/>
        <v>0.19509032201612808</v>
      </c>
      <c r="Y126" s="11">
        <f t="shared" si="155"/>
        <v>-0.98078528040323043</v>
      </c>
      <c r="Z126" s="10">
        <f t="shared" si="156"/>
        <v>0.63439328416365248</v>
      </c>
      <c r="AA126" s="11">
        <f t="shared" si="157"/>
        <v>-0.77301045336273122</v>
      </c>
      <c r="AB126" s="10">
        <f t="shared" si="158"/>
        <v>0.92387953251128563</v>
      </c>
      <c r="AC126" s="11">
        <f t="shared" si="159"/>
        <v>-0.38268343236509261</v>
      </c>
      <c r="AD126" s="10">
        <f t="shared" si="160"/>
        <v>0.99518472667219693</v>
      </c>
      <c r="AE126" s="11">
        <f t="shared" si="161"/>
        <v>9.801714032955966E-2</v>
      </c>
      <c r="AF126" s="10">
        <f t="shared" si="162"/>
        <v>0.83146961230254457</v>
      </c>
      <c r="AG126" s="11">
        <f t="shared" si="163"/>
        <v>0.55557023301960318</v>
      </c>
      <c r="AH126" s="10">
        <f t="shared" si="164"/>
        <v>0.47139673682599476</v>
      </c>
      <c r="AI126" s="11">
        <f t="shared" si="165"/>
        <v>0.8819212643483566</v>
      </c>
      <c r="AJ126" s="10">
        <f t="shared" si="166"/>
        <v>-5.3905447813806795E-15</v>
      </c>
      <c r="AK126" s="11">
        <f t="shared" si="167"/>
        <v>1</v>
      </c>
      <c r="AL126" s="10">
        <f t="shared" si="168"/>
        <v>-0.47139673682599176</v>
      </c>
      <c r="AM126" s="11">
        <f t="shared" si="169"/>
        <v>0.88192126434835816</v>
      </c>
      <c r="AN126" s="10">
        <f t="shared" si="170"/>
        <v>-0.83146961230255056</v>
      </c>
      <c r="AO126" s="11">
        <f t="shared" si="171"/>
        <v>0.55557023301959418</v>
      </c>
      <c r="AP126" s="10">
        <f t="shared" si="172"/>
        <v>-0.99518472667219804</v>
      </c>
      <c r="AQ126" s="11">
        <f t="shared" si="173"/>
        <v>9.8017140329548932E-2</v>
      </c>
      <c r="AR126" s="10">
        <f t="shared" si="174"/>
        <v>-0.92387953251128685</v>
      </c>
      <c r="AS126" s="11">
        <f t="shared" si="175"/>
        <v>-0.38268343236508945</v>
      </c>
      <c r="AT126" s="10">
        <f t="shared" si="176"/>
        <v>-0.63439328416364416</v>
      </c>
      <c r="AU126" s="11">
        <f t="shared" si="177"/>
        <v>-0.7730104533627381</v>
      </c>
      <c r="AV126" s="10">
        <f t="shared" si="178"/>
        <v>-0.19509032201611054</v>
      </c>
      <c r="AW126" s="11">
        <f t="shared" si="179"/>
        <v>-0.98078528040323398</v>
      </c>
      <c r="AX126" s="10">
        <f t="shared" si="180"/>
        <v>0.2902846772544681</v>
      </c>
      <c r="AY126" s="11">
        <f t="shared" si="181"/>
        <v>-0.95694033573220716</v>
      </c>
      <c r="AZ126" s="10">
        <f t="shared" si="182"/>
        <v>0.70710678118654324</v>
      </c>
      <c r="BA126" s="11">
        <f t="shared" si="183"/>
        <v>-0.7071067811865519</v>
      </c>
      <c r="BB126" s="10">
        <f t="shared" si="184"/>
        <v>0.95694033573221182</v>
      </c>
      <c r="BC126" s="11">
        <f t="shared" si="185"/>
        <v>-0.29028467725445262</v>
      </c>
      <c r="BD126" s="10">
        <f t="shared" si="186"/>
        <v>0.98078528040323087</v>
      </c>
      <c r="BE126" s="11">
        <f t="shared" si="187"/>
        <v>0.19509032201612642</v>
      </c>
      <c r="BF126" s="10">
        <f t="shared" si="188"/>
        <v>0.77301045336272778</v>
      </c>
      <c r="BG126" s="11">
        <f t="shared" si="189"/>
        <v>0.6343932841636567</v>
      </c>
      <c r="BH126" s="10">
        <f t="shared" si="190"/>
        <v>0.38268343236508762</v>
      </c>
      <c r="BI126" s="11">
        <f t="shared" si="191"/>
        <v>0.92387953251128763</v>
      </c>
      <c r="BJ126" s="10">
        <f t="shared" si="192"/>
        <v>-9.8017140329550875E-2</v>
      </c>
      <c r="BK126" s="11">
        <f t="shared" si="193"/>
        <v>0.99518472667219782</v>
      </c>
      <c r="BL126" s="10">
        <f t="shared" si="194"/>
        <v>-0.55557023301960773</v>
      </c>
      <c r="BM126" s="11">
        <f t="shared" si="195"/>
        <v>0.83146961230254157</v>
      </c>
      <c r="BN126" s="10">
        <f t="shared" si="196"/>
        <v>-0.88192126434836582</v>
      </c>
      <c r="BO126" s="11">
        <f t="shared" si="197"/>
        <v>0.47139673682597749</v>
      </c>
      <c r="BP126" s="10">
        <f t="shared" si="198"/>
        <v>-1</v>
      </c>
      <c r="BQ126" s="11">
        <f t="shared" si="199"/>
        <v>-1.0781089562761359E-14</v>
      </c>
      <c r="BR126" s="10">
        <f t="shared" si="200"/>
        <v>-0.8819212643483556</v>
      </c>
      <c r="BS126" s="11">
        <f t="shared" si="201"/>
        <v>-0.47139673682599648</v>
      </c>
      <c r="BT126" s="10">
        <f t="shared" si="202"/>
        <v>-0.55557023301961339</v>
      </c>
      <c r="BU126" s="11">
        <f t="shared" si="203"/>
        <v>-0.8314696123025378</v>
      </c>
      <c r="BV126" s="10">
        <f t="shared" si="204"/>
        <v>-9.8017140329557703E-2</v>
      </c>
      <c r="BW126" s="11">
        <f t="shared" si="205"/>
        <v>-0.99518472667219715</v>
      </c>
      <c r="BX126" s="10">
        <f t="shared" si="206"/>
        <v>0.38268343236510755</v>
      </c>
      <c r="BY126" s="11">
        <f t="shared" si="207"/>
        <v>-0.92387953251127941</v>
      </c>
      <c r="BZ126" s="10">
        <f t="shared" si="208"/>
        <v>0.77301045336274143</v>
      </c>
      <c r="CA126" s="11">
        <f t="shared" si="209"/>
        <v>-0.63439328416363994</v>
      </c>
      <c r="CB126" s="10">
        <f t="shared" si="210"/>
        <v>0.98078528040323498</v>
      </c>
      <c r="CC126" s="11">
        <f t="shared" si="211"/>
        <v>-0.19509032201610527</v>
      </c>
      <c r="CD126" s="10">
        <f t="shared" si="212"/>
        <v>0.9569403357322056</v>
      </c>
      <c r="CE126" s="11">
        <f t="shared" si="213"/>
        <v>0.29028467725447327</v>
      </c>
      <c r="CF126" s="10">
        <f t="shared" si="214"/>
        <v>0.70710678118654802</v>
      </c>
      <c r="CG126" s="11">
        <f t="shared" si="215"/>
        <v>0.70710678118654702</v>
      </c>
      <c r="CH126" s="10">
        <f t="shared" si="216"/>
        <v>0.29028467725444745</v>
      </c>
      <c r="CI126" s="11">
        <f t="shared" si="217"/>
        <v>0.95694033573221338</v>
      </c>
      <c r="CJ126" s="10">
        <f t="shared" si="218"/>
        <v>-0.19509032201613169</v>
      </c>
      <c r="CK126" s="11">
        <f t="shared" si="219"/>
        <v>0.98078528040322976</v>
      </c>
      <c r="CL126" s="10">
        <f t="shared" si="220"/>
        <v>-0.63439328416366081</v>
      </c>
      <c r="CM126" s="11">
        <f t="shared" si="221"/>
        <v>0.77301045336272434</v>
      </c>
      <c r="CN126" s="10">
        <f t="shared" si="222"/>
        <v>-0.92387953251130062</v>
      </c>
      <c r="CO126" s="11">
        <f t="shared" si="223"/>
        <v>0.38268343236505636</v>
      </c>
      <c r="CP126" s="10">
        <f t="shared" si="224"/>
        <v>-0.99518472667219726</v>
      </c>
      <c r="CQ126" s="11">
        <f t="shared" si="225"/>
        <v>-9.8017140329556246E-2</v>
      </c>
      <c r="CR126" s="10">
        <f t="shared" si="226"/>
        <v>-0.83146961230253857</v>
      </c>
      <c r="CS126" s="11">
        <f t="shared" si="227"/>
        <v>-0.55557023301961217</v>
      </c>
      <c r="CT126" s="10">
        <f t="shared" si="228"/>
        <v>-0.47139673682602284</v>
      </c>
      <c r="CU126" s="11">
        <f t="shared" si="229"/>
        <v>-0.8819212643483415</v>
      </c>
      <c r="CV126" s="10">
        <f t="shared" si="230"/>
        <v>-1.2250075086261969E-14</v>
      </c>
      <c r="CW126" s="11">
        <f t="shared" si="231"/>
        <v>-1</v>
      </c>
      <c r="CX126" s="10">
        <f t="shared" si="232"/>
        <v>0.47139673682600125</v>
      </c>
      <c r="CY126" s="11">
        <f t="shared" si="233"/>
        <v>-0.88192126434835316</v>
      </c>
      <c r="CZ126" s="10">
        <f t="shared" si="234"/>
        <v>0.83146961230255656</v>
      </c>
      <c r="DA126" s="11">
        <f t="shared" si="235"/>
        <v>-0.5555702330195853</v>
      </c>
      <c r="DB126" s="10">
        <f t="shared" si="236"/>
        <v>0.99518472667220048</v>
      </c>
      <c r="DC126" s="11">
        <f t="shared" si="237"/>
        <v>-9.8017140329524063E-2</v>
      </c>
      <c r="DD126" s="10">
        <f t="shared" si="238"/>
        <v>0.92387953251128818</v>
      </c>
      <c r="DE126" s="11">
        <f t="shared" si="239"/>
        <v>0.38268343236508628</v>
      </c>
      <c r="DF126" s="10">
        <f t="shared" si="240"/>
        <v>0.63439328416363583</v>
      </c>
      <c r="DG126" s="11">
        <f t="shared" si="241"/>
        <v>0.77301045336274488</v>
      </c>
      <c r="DH126" s="10">
        <f t="shared" si="242"/>
        <v>0.19509032201609997</v>
      </c>
      <c r="DI126" s="11">
        <f t="shared" si="243"/>
        <v>0.98078528040323609</v>
      </c>
      <c r="DJ126" s="10">
        <f t="shared" si="244"/>
        <v>-0.29028467725445123</v>
      </c>
      <c r="DK126" s="11">
        <f t="shared" si="245"/>
        <v>0.95694033573221227</v>
      </c>
      <c r="DL126" s="10">
        <f t="shared" si="246"/>
        <v>-0.70710678118655079</v>
      </c>
      <c r="DM126" s="11">
        <f t="shared" si="247"/>
        <v>0.70710678118654424</v>
      </c>
      <c r="DN126" s="10">
        <f t="shared" si="248"/>
        <v>-0.95694033573221493</v>
      </c>
      <c r="DO126" s="11">
        <f t="shared" si="249"/>
        <v>0.29028467725444229</v>
      </c>
      <c r="DP126" s="10">
        <f t="shared" si="250"/>
        <v>-0.98078528040323432</v>
      </c>
      <c r="DQ126" s="11">
        <f t="shared" si="251"/>
        <v>-0.1950903220161091</v>
      </c>
      <c r="DR126" s="10">
        <f t="shared" si="252"/>
        <v>-0.77301045336273899</v>
      </c>
      <c r="DS126" s="11">
        <f t="shared" si="253"/>
        <v>-0.63439328416364305</v>
      </c>
      <c r="DT126" s="10">
        <f t="shared" si="254"/>
        <v>-0.38268343236507768</v>
      </c>
      <c r="DU126" s="11">
        <f t="shared" si="255"/>
        <v>-0.92387953251129173</v>
      </c>
      <c r="DV126" s="10">
        <f t="shared" si="256"/>
        <v>9.80171403295899E-2</v>
      </c>
      <c r="DW126" s="11">
        <f t="shared" si="257"/>
        <v>-0.99518472667219404</v>
      </c>
      <c r="DX126" s="10">
        <f t="shared" si="258"/>
        <v>0.55557023301964026</v>
      </c>
      <c r="DY126" s="11">
        <f t="shared" si="259"/>
        <v>-0.83146961230251981</v>
      </c>
      <c r="DZ126" s="10">
        <f t="shared" si="260"/>
        <v>0.88192126434835749</v>
      </c>
      <c r="EA126" s="11">
        <f t="shared" si="261"/>
        <v>-0.47139673682599303</v>
      </c>
      <c r="EB126" s="10">
        <f t="shared" si="262"/>
        <v>1</v>
      </c>
      <c r="EC126" s="11">
        <f t="shared" si="263"/>
        <v>2.1562179125522718E-14</v>
      </c>
    </row>
    <row r="127" spans="1:133">
      <c r="A127">
        <v>119</v>
      </c>
      <c r="B127" s="6">
        <f>PSK!D125</f>
        <v>-0.3826834323650935</v>
      </c>
      <c r="C127" s="2"/>
      <c r="D127" s="10">
        <f t="shared" si="134"/>
        <v>1</v>
      </c>
      <c r="E127" s="11">
        <f t="shared" si="135"/>
        <v>0</v>
      </c>
      <c r="F127" s="10">
        <f t="shared" si="136"/>
        <v>0.90398929312344312</v>
      </c>
      <c r="G127" s="11">
        <f t="shared" si="137"/>
        <v>0.42755509343028253</v>
      </c>
      <c r="H127" s="10">
        <f t="shared" si="138"/>
        <v>0.63439328416364471</v>
      </c>
      <c r="I127" s="11">
        <f t="shared" si="139"/>
        <v>0.77301045336273755</v>
      </c>
      <c r="J127" s="10">
        <f t="shared" si="140"/>
        <v>0.24298017990326243</v>
      </c>
      <c r="K127" s="11">
        <f t="shared" si="141"/>
        <v>0.97003125319454431</v>
      </c>
      <c r="L127" s="10">
        <f t="shared" si="142"/>
        <v>-0.19509032201613025</v>
      </c>
      <c r="M127" s="11">
        <f t="shared" si="143"/>
        <v>0.9807852804032301</v>
      </c>
      <c r="N127" s="10">
        <f t="shared" si="144"/>
        <v>-0.59569930449243536</v>
      </c>
      <c r="O127" s="11">
        <f t="shared" si="145"/>
        <v>0.80320753148064339</v>
      </c>
      <c r="P127" s="10">
        <f t="shared" si="146"/>
        <v>-0.88192126434835649</v>
      </c>
      <c r="Q127" s="11">
        <f t="shared" si="147"/>
        <v>0.47139673682599498</v>
      </c>
      <c r="R127" s="10">
        <f t="shared" si="148"/>
        <v>-0.99879545620517241</v>
      </c>
      <c r="S127" s="11">
        <f t="shared" si="149"/>
        <v>4.9067674327418029E-2</v>
      </c>
      <c r="T127" s="10">
        <f t="shared" si="150"/>
        <v>-0.92387953251128518</v>
      </c>
      <c r="U127" s="11">
        <f t="shared" si="151"/>
        <v>-0.3826834323650935</v>
      </c>
      <c r="V127" s="10">
        <f t="shared" si="152"/>
        <v>-0.67155895484701766</v>
      </c>
      <c r="W127" s="11">
        <f t="shared" si="153"/>
        <v>-0.74095112535495977</v>
      </c>
      <c r="X127" s="10">
        <f t="shared" si="154"/>
        <v>-0.29028467725445756</v>
      </c>
      <c r="Y127" s="11">
        <f t="shared" si="155"/>
        <v>-0.95694033573221038</v>
      </c>
      <c r="Z127" s="10">
        <f t="shared" si="156"/>
        <v>0.14673047445537077</v>
      </c>
      <c r="AA127" s="11">
        <f t="shared" si="157"/>
        <v>-0.98917650996477968</v>
      </c>
      <c r="AB127" s="10">
        <f t="shared" si="158"/>
        <v>0.55557023301960728</v>
      </c>
      <c r="AC127" s="11">
        <f t="shared" si="159"/>
        <v>-0.83146961230254191</v>
      </c>
      <c r="AD127" s="10">
        <f t="shared" si="160"/>
        <v>0.85772861000027367</v>
      </c>
      <c r="AE127" s="11">
        <f t="shared" si="161"/>
        <v>-0.51410274419321911</v>
      </c>
      <c r="AF127" s="10">
        <f t="shared" si="162"/>
        <v>0.99518472667219693</v>
      </c>
      <c r="AG127" s="11">
        <f t="shared" si="163"/>
        <v>-9.8017140329560631E-2</v>
      </c>
      <c r="AH127" s="10">
        <f t="shared" si="164"/>
        <v>0.94154406518301703</v>
      </c>
      <c r="AI127" s="11">
        <f t="shared" si="165"/>
        <v>0.33688985339223054</v>
      </c>
      <c r="AJ127" s="10">
        <f t="shared" si="166"/>
        <v>0.7071067811865418</v>
      </c>
      <c r="AK127" s="11">
        <f t="shared" si="167"/>
        <v>0.70710678118655323</v>
      </c>
      <c r="AL127" s="10">
        <f t="shared" si="168"/>
        <v>0.33688985339222871</v>
      </c>
      <c r="AM127" s="11">
        <f t="shared" si="169"/>
        <v>0.9415440651830177</v>
      </c>
      <c r="AN127" s="10">
        <f t="shared" si="170"/>
        <v>-9.8017140329562588E-2</v>
      </c>
      <c r="AO127" s="11">
        <f t="shared" si="171"/>
        <v>0.99518472667219671</v>
      </c>
      <c r="AP127" s="10">
        <f t="shared" si="172"/>
        <v>-0.51410274419323299</v>
      </c>
      <c r="AQ127" s="11">
        <f t="shared" si="173"/>
        <v>0.85772861000026535</v>
      </c>
      <c r="AR127" s="10">
        <f t="shared" si="174"/>
        <v>-0.8314696123025509</v>
      </c>
      <c r="AS127" s="11">
        <f t="shared" si="175"/>
        <v>0.55557023301959385</v>
      </c>
      <c r="AT127" s="10">
        <f t="shared" si="176"/>
        <v>-0.9891765099647799</v>
      </c>
      <c r="AU127" s="11">
        <f t="shared" si="177"/>
        <v>0.14673047445536883</v>
      </c>
      <c r="AV127" s="10">
        <f t="shared" si="178"/>
        <v>-0.95694033573220361</v>
      </c>
      <c r="AW127" s="11">
        <f t="shared" si="179"/>
        <v>-0.29028467725447982</v>
      </c>
      <c r="AX127" s="10">
        <f t="shared" si="180"/>
        <v>-0.74095112535495844</v>
      </c>
      <c r="AY127" s="11">
        <f t="shared" si="181"/>
        <v>-0.67155895484701911</v>
      </c>
      <c r="AZ127" s="10">
        <f t="shared" si="182"/>
        <v>-0.38268343236507857</v>
      </c>
      <c r="BA127" s="11">
        <f t="shared" si="183"/>
        <v>-0.9238795325112914</v>
      </c>
      <c r="BB127" s="10">
        <f t="shared" si="184"/>
        <v>4.9067674327412894E-2</v>
      </c>
      <c r="BC127" s="11">
        <f t="shared" si="185"/>
        <v>-0.99879545620517263</v>
      </c>
      <c r="BD127" s="10">
        <f t="shared" si="186"/>
        <v>0.47139673682600297</v>
      </c>
      <c r="BE127" s="11">
        <f t="shared" si="187"/>
        <v>-0.88192126434835216</v>
      </c>
      <c r="BF127" s="10">
        <f t="shared" si="188"/>
        <v>0.80320753148065516</v>
      </c>
      <c r="BG127" s="11">
        <f t="shared" si="189"/>
        <v>-0.59569930449241948</v>
      </c>
      <c r="BH127" s="10">
        <f t="shared" si="190"/>
        <v>0.98078528040323043</v>
      </c>
      <c r="BI127" s="11">
        <f t="shared" si="191"/>
        <v>-0.19509032201612833</v>
      </c>
      <c r="BJ127" s="10">
        <f t="shared" si="192"/>
        <v>0.97003125319454131</v>
      </c>
      <c r="BK127" s="11">
        <f t="shared" si="193"/>
        <v>0.24298017990327467</v>
      </c>
      <c r="BL127" s="10">
        <f t="shared" si="194"/>
        <v>0.77301045336272278</v>
      </c>
      <c r="BM127" s="11">
        <f t="shared" si="195"/>
        <v>0.6343932841636627</v>
      </c>
      <c r="BN127" s="10">
        <f t="shared" si="196"/>
        <v>0.42755509343027759</v>
      </c>
      <c r="BO127" s="11">
        <f t="shared" si="197"/>
        <v>0.90398929312344545</v>
      </c>
      <c r="BP127" s="10">
        <f t="shared" si="198"/>
        <v>-1.6171417503707541E-14</v>
      </c>
      <c r="BQ127" s="11">
        <f t="shared" si="199"/>
        <v>1</v>
      </c>
      <c r="BR127" s="10">
        <f t="shared" si="200"/>
        <v>-0.42755509343028109</v>
      </c>
      <c r="BS127" s="11">
        <f t="shared" si="201"/>
        <v>0.90398929312344378</v>
      </c>
      <c r="BT127" s="10">
        <f t="shared" si="202"/>
        <v>-0.77301045336272534</v>
      </c>
      <c r="BU127" s="11">
        <f t="shared" si="203"/>
        <v>0.6343932841636597</v>
      </c>
      <c r="BV127" s="10">
        <f t="shared" si="204"/>
        <v>-0.97003125319454919</v>
      </c>
      <c r="BW127" s="11">
        <f t="shared" si="205"/>
        <v>0.24298017990324328</v>
      </c>
      <c r="BX127" s="10">
        <f t="shared" si="206"/>
        <v>-0.98078528040322965</v>
      </c>
      <c r="BY127" s="11">
        <f t="shared" si="207"/>
        <v>-0.19509032201613216</v>
      </c>
      <c r="BZ127" s="10">
        <f t="shared" si="208"/>
        <v>-0.80320753148063584</v>
      </c>
      <c r="CA127" s="11">
        <f t="shared" si="209"/>
        <v>-0.59569930449244546</v>
      </c>
      <c r="CB127" s="10">
        <f t="shared" si="210"/>
        <v>-0.47139673682597444</v>
      </c>
      <c r="CC127" s="11">
        <f t="shared" si="211"/>
        <v>-0.88192126434836748</v>
      </c>
      <c r="CD127" s="10">
        <f t="shared" si="212"/>
        <v>-4.9067674327408974E-2</v>
      </c>
      <c r="CE127" s="11">
        <f t="shared" si="213"/>
        <v>-0.99879545620517285</v>
      </c>
      <c r="CF127" s="10">
        <f t="shared" si="214"/>
        <v>0.38268343236510843</v>
      </c>
      <c r="CG127" s="11">
        <f t="shared" si="215"/>
        <v>-0.92387953251127897</v>
      </c>
      <c r="CH127" s="10">
        <f t="shared" si="216"/>
        <v>0.7409511253549802</v>
      </c>
      <c r="CI127" s="11">
        <f t="shared" si="217"/>
        <v>-0.67155895484699513</v>
      </c>
      <c r="CJ127" s="10">
        <f t="shared" si="218"/>
        <v>0.95694033573220472</v>
      </c>
      <c r="CK127" s="11">
        <f t="shared" si="219"/>
        <v>-0.29028467725447604</v>
      </c>
      <c r="CL127" s="10">
        <f t="shared" si="220"/>
        <v>0.98917650996477724</v>
      </c>
      <c r="CM127" s="11">
        <f t="shared" si="221"/>
        <v>0.14673047445538676</v>
      </c>
      <c r="CN127" s="10">
        <f t="shared" si="222"/>
        <v>0.83146961230252503</v>
      </c>
      <c r="CO127" s="11">
        <f t="shared" si="223"/>
        <v>0.55557023301963249</v>
      </c>
      <c r="CP127" s="10">
        <f t="shared" si="224"/>
        <v>0.51410274419320523</v>
      </c>
      <c r="CQ127" s="11">
        <f t="shared" si="225"/>
        <v>0.85772861000028189</v>
      </c>
      <c r="CR127" s="10">
        <f t="shared" si="226"/>
        <v>9.8017140329558675E-2</v>
      </c>
      <c r="CS127" s="11">
        <f t="shared" si="227"/>
        <v>0.99518472667219704</v>
      </c>
      <c r="CT127" s="10">
        <f t="shared" si="228"/>
        <v>-0.33688985339220562</v>
      </c>
      <c r="CU127" s="11">
        <f t="shared" si="229"/>
        <v>0.94154406518302591</v>
      </c>
      <c r="CV127" s="10">
        <f t="shared" si="230"/>
        <v>-0.70710678118656467</v>
      </c>
      <c r="CW127" s="11">
        <f t="shared" si="231"/>
        <v>0.70710678118653036</v>
      </c>
      <c r="CX127" s="10">
        <f t="shared" si="232"/>
        <v>-0.94154406518302314</v>
      </c>
      <c r="CY127" s="11">
        <f t="shared" si="233"/>
        <v>0.33688985339221345</v>
      </c>
      <c r="CZ127" s="10">
        <f t="shared" si="234"/>
        <v>-0.99518472667219793</v>
      </c>
      <c r="DA127" s="11">
        <f t="shared" si="235"/>
        <v>-9.801714032955039E-2</v>
      </c>
      <c r="DB127" s="10">
        <f t="shared" si="236"/>
        <v>-0.85772861000025702</v>
      </c>
      <c r="DC127" s="11">
        <f t="shared" si="237"/>
        <v>-0.51410274419324686</v>
      </c>
      <c r="DD127" s="10">
        <f t="shared" si="238"/>
        <v>-0.55557023301959219</v>
      </c>
      <c r="DE127" s="11">
        <f t="shared" si="239"/>
        <v>-0.8314696123025519</v>
      </c>
      <c r="DF127" s="10">
        <f t="shared" si="240"/>
        <v>-0.14673047445536688</v>
      </c>
      <c r="DG127" s="11">
        <f t="shared" si="241"/>
        <v>-0.98917650996478024</v>
      </c>
      <c r="DH127" s="10">
        <f t="shared" si="242"/>
        <v>0.2902846772544953</v>
      </c>
      <c r="DI127" s="11">
        <f t="shared" si="243"/>
        <v>-0.95694033573219883</v>
      </c>
      <c r="DJ127" s="10">
        <f t="shared" si="244"/>
        <v>0.6715589548470311</v>
      </c>
      <c r="DK127" s="11">
        <f t="shared" si="245"/>
        <v>-0.74095112535494756</v>
      </c>
      <c r="DL127" s="10">
        <f t="shared" si="246"/>
        <v>0.92387953251128674</v>
      </c>
      <c r="DM127" s="11">
        <f t="shared" si="247"/>
        <v>-0.38268343236508989</v>
      </c>
      <c r="DN127" s="10">
        <f t="shared" si="248"/>
        <v>0.99879545620517041</v>
      </c>
      <c r="DO127" s="11">
        <f t="shared" si="249"/>
        <v>4.9067674327457428E-2</v>
      </c>
      <c r="DP127" s="10">
        <f t="shared" si="250"/>
        <v>0.88192126434834461</v>
      </c>
      <c r="DQ127" s="11">
        <f t="shared" si="251"/>
        <v>0.47139673682601724</v>
      </c>
      <c r="DR127" s="10">
        <f t="shared" si="252"/>
        <v>0.59569930449242936</v>
      </c>
      <c r="DS127" s="11">
        <f t="shared" si="253"/>
        <v>0.80320753148064783</v>
      </c>
      <c r="DT127" s="10">
        <f t="shared" si="254"/>
        <v>0.19509032201608459</v>
      </c>
      <c r="DU127" s="11">
        <f t="shared" si="255"/>
        <v>0.98078528040323909</v>
      </c>
      <c r="DV127" s="10">
        <f t="shared" si="256"/>
        <v>-0.24298017990329035</v>
      </c>
      <c r="DW127" s="11">
        <f t="shared" si="257"/>
        <v>0.97003125319453731</v>
      </c>
      <c r="DX127" s="10">
        <f t="shared" si="258"/>
        <v>-0.63439328416365326</v>
      </c>
      <c r="DY127" s="11">
        <f t="shared" si="259"/>
        <v>0.77301045336273055</v>
      </c>
      <c r="DZ127" s="10">
        <f t="shared" si="260"/>
        <v>-0.90398929312344023</v>
      </c>
      <c r="EA127" s="11">
        <f t="shared" si="261"/>
        <v>0.42755509343028864</v>
      </c>
      <c r="EB127" s="10">
        <f t="shared" si="262"/>
        <v>-1</v>
      </c>
      <c r="EC127" s="11">
        <f t="shared" si="263"/>
        <v>-3.2342835007415083E-14</v>
      </c>
    </row>
    <row r="128" spans="1:133">
      <c r="A128">
        <v>120</v>
      </c>
      <c r="B128" s="6">
        <f>PSK!D126</f>
        <v>5.3904363611634309E-15</v>
      </c>
      <c r="C128" s="2"/>
      <c r="D128" s="10">
        <f t="shared" si="134"/>
        <v>1</v>
      </c>
      <c r="E128" s="11">
        <f t="shared" si="135"/>
        <v>0</v>
      </c>
      <c r="F128" s="10">
        <f t="shared" si="136"/>
        <v>0.92387953251128652</v>
      </c>
      <c r="G128" s="11">
        <f t="shared" si="137"/>
        <v>0.38268343236509039</v>
      </c>
      <c r="H128" s="10">
        <f t="shared" si="138"/>
        <v>0.70710678118654657</v>
      </c>
      <c r="I128" s="11">
        <f t="shared" si="139"/>
        <v>0.70710678118654846</v>
      </c>
      <c r="J128" s="10">
        <f t="shared" si="140"/>
        <v>0.38268343236508956</v>
      </c>
      <c r="K128" s="11">
        <f t="shared" si="141"/>
        <v>0.92387953251128685</v>
      </c>
      <c r="L128" s="10">
        <f t="shared" si="142"/>
        <v>-2.6952181805817155E-15</v>
      </c>
      <c r="M128" s="11">
        <f t="shared" si="143"/>
        <v>1</v>
      </c>
      <c r="N128" s="10">
        <f t="shared" si="144"/>
        <v>-0.38268343236509123</v>
      </c>
      <c r="O128" s="11">
        <f t="shared" si="145"/>
        <v>0.92387953251128618</v>
      </c>
      <c r="P128" s="10">
        <f t="shared" si="146"/>
        <v>-0.70710678118654791</v>
      </c>
      <c r="Q128" s="11">
        <f t="shared" si="147"/>
        <v>0.70710678118654713</v>
      </c>
      <c r="R128" s="10">
        <f t="shared" si="148"/>
        <v>-0.92387953251128652</v>
      </c>
      <c r="S128" s="11">
        <f t="shared" si="149"/>
        <v>0.38268343236509034</v>
      </c>
      <c r="T128" s="10">
        <f t="shared" si="150"/>
        <v>-1</v>
      </c>
      <c r="U128" s="11">
        <f t="shared" si="151"/>
        <v>-5.3904363611634309E-15</v>
      </c>
      <c r="V128" s="10">
        <f t="shared" si="152"/>
        <v>-0.92387953251128507</v>
      </c>
      <c r="W128" s="11">
        <f t="shared" si="153"/>
        <v>-0.38268343236509372</v>
      </c>
      <c r="X128" s="10">
        <f t="shared" si="154"/>
        <v>-0.70710678118654524</v>
      </c>
      <c r="Y128" s="11">
        <f t="shared" si="155"/>
        <v>-0.70710678118654979</v>
      </c>
      <c r="Z128" s="10">
        <f t="shared" si="156"/>
        <v>-0.38268343236508129</v>
      </c>
      <c r="AA128" s="11">
        <f t="shared" si="157"/>
        <v>-0.92387953251129029</v>
      </c>
      <c r="AB128" s="10">
        <f t="shared" si="158"/>
        <v>9.8022718414414456E-16</v>
      </c>
      <c r="AC128" s="11">
        <f t="shared" si="159"/>
        <v>-1</v>
      </c>
      <c r="AD128" s="10">
        <f t="shared" si="160"/>
        <v>0.38268343236508312</v>
      </c>
      <c r="AE128" s="11">
        <f t="shared" si="161"/>
        <v>-0.92387953251128951</v>
      </c>
      <c r="AF128" s="10">
        <f t="shared" si="162"/>
        <v>0.70710678118654668</v>
      </c>
      <c r="AG128" s="11">
        <f t="shared" si="163"/>
        <v>-0.70710678118654835</v>
      </c>
      <c r="AH128" s="10">
        <f t="shared" si="164"/>
        <v>0.92387953251128863</v>
      </c>
      <c r="AI128" s="11">
        <f t="shared" si="165"/>
        <v>-0.38268343236508534</v>
      </c>
      <c r="AJ128" s="10">
        <f t="shared" si="166"/>
        <v>1</v>
      </c>
      <c r="AK128" s="11">
        <f t="shared" si="167"/>
        <v>1.0780872722326862E-14</v>
      </c>
      <c r="AL128" s="10">
        <f t="shared" si="168"/>
        <v>0.92387953251128574</v>
      </c>
      <c r="AM128" s="11">
        <f t="shared" si="169"/>
        <v>0.38268343236509217</v>
      </c>
      <c r="AN128" s="10">
        <f t="shared" si="170"/>
        <v>0.70710678118654147</v>
      </c>
      <c r="AO128" s="11">
        <f t="shared" si="171"/>
        <v>0.70710678118655357</v>
      </c>
      <c r="AP128" s="10">
        <f t="shared" si="172"/>
        <v>0.38268343236507629</v>
      </c>
      <c r="AQ128" s="11">
        <f t="shared" si="173"/>
        <v>0.92387953251129229</v>
      </c>
      <c r="AR128" s="10">
        <f t="shared" si="174"/>
        <v>-6.3706635453075755E-15</v>
      </c>
      <c r="AS128" s="11">
        <f t="shared" si="175"/>
        <v>1</v>
      </c>
      <c r="AT128" s="10">
        <f t="shared" si="176"/>
        <v>-0.38268343236508806</v>
      </c>
      <c r="AU128" s="11">
        <f t="shared" si="177"/>
        <v>0.9238795325112874</v>
      </c>
      <c r="AV128" s="10">
        <f t="shared" si="178"/>
        <v>-0.70710678118656056</v>
      </c>
      <c r="AW128" s="11">
        <f t="shared" si="179"/>
        <v>0.70710678118653458</v>
      </c>
      <c r="AX128" s="10">
        <f t="shared" si="180"/>
        <v>-0.92387953251129606</v>
      </c>
      <c r="AY128" s="11">
        <f t="shared" si="181"/>
        <v>0.38268343236506724</v>
      </c>
      <c r="AZ128" s="10">
        <f t="shared" si="182"/>
        <v>-1</v>
      </c>
      <c r="BA128" s="11">
        <f t="shared" si="183"/>
        <v>-1.9604543682882891E-15</v>
      </c>
      <c r="BB128" s="10">
        <f t="shared" si="184"/>
        <v>-0.92387953251128374</v>
      </c>
      <c r="BC128" s="11">
        <f t="shared" si="185"/>
        <v>-0.38268343236509711</v>
      </c>
      <c r="BD128" s="10">
        <f t="shared" si="186"/>
        <v>-0.70710678118655779</v>
      </c>
      <c r="BE128" s="11">
        <f t="shared" si="187"/>
        <v>-0.70710678118653725</v>
      </c>
      <c r="BF128" s="10">
        <f t="shared" si="188"/>
        <v>-0.3826834323650713</v>
      </c>
      <c r="BG128" s="11">
        <f t="shared" si="189"/>
        <v>-0.9238795325112944</v>
      </c>
      <c r="BH128" s="10">
        <f t="shared" si="190"/>
        <v>-2.4497548087309973E-15</v>
      </c>
      <c r="BI128" s="11">
        <f t="shared" si="191"/>
        <v>-1</v>
      </c>
      <c r="BJ128" s="10">
        <f t="shared" si="192"/>
        <v>0.38268343236509306</v>
      </c>
      <c r="BK128" s="11">
        <f t="shared" si="193"/>
        <v>-0.92387953251128541</v>
      </c>
      <c r="BL128" s="10">
        <f t="shared" si="194"/>
        <v>0.70710678118655423</v>
      </c>
      <c r="BM128" s="11">
        <f t="shared" si="195"/>
        <v>-0.7071067811865408</v>
      </c>
      <c r="BN128" s="10">
        <f t="shared" si="196"/>
        <v>0.92387953251129273</v>
      </c>
      <c r="BO128" s="11">
        <f t="shared" si="197"/>
        <v>-0.3826834323650754</v>
      </c>
      <c r="BP128" s="10">
        <f t="shared" si="198"/>
        <v>1</v>
      </c>
      <c r="BQ128" s="11">
        <f t="shared" si="199"/>
        <v>2.1561745444653724E-14</v>
      </c>
      <c r="BR128" s="10">
        <f t="shared" si="200"/>
        <v>0.92387953251128707</v>
      </c>
      <c r="BS128" s="11">
        <f t="shared" si="201"/>
        <v>0.382683432365089</v>
      </c>
      <c r="BT128" s="10">
        <f t="shared" si="202"/>
        <v>0.70710678118654391</v>
      </c>
      <c r="BU128" s="11">
        <f t="shared" si="203"/>
        <v>0.70710678118655113</v>
      </c>
      <c r="BV128" s="10">
        <f t="shared" si="204"/>
        <v>0.38268343236507946</v>
      </c>
      <c r="BW128" s="11">
        <f t="shared" si="205"/>
        <v>0.92387953251129107</v>
      </c>
      <c r="BX128" s="10">
        <f t="shared" si="206"/>
        <v>-1.7151536267634437E-14</v>
      </c>
      <c r="BY128" s="11">
        <f t="shared" si="207"/>
        <v>1</v>
      </c>
      <c r="BZ128" s="10">
        <f t="shared" si="208"/>
        <v>-0.3826834323650849</v>
      </c>
      <c r="CA128" s="11">
        <f t="shared" si="209"/>
        <v>0.92387953251128874</v>
      </c>
      <c r="CB128" s="10">
        <f t="shared" si="210"/>
        <v>-0.70710678118656811</v>
      </c>
      <c r="CC128" s="11">
        <f t="shared" si="211"/>
        <v>0.70710678118652692</v>
      </c>
      <c r="CD128" s="10">
        <f t="shared" si="212"/>
        <v>-0.92387953251128929</v>
      </c>
      <c r="CE128" s="11">
        <f t="shared" si="213"/>
        <v>0.38268343236508356</v>
      </c>
      <c r="CF128" s="10">
        <f t="shared" si="214"/>
        <v>-1</v>
      </c>
      <c r="CG128" s="11">
        <f t="shared" si="215"/>
        <v>-1.2741327090615151E-14</v>
      </c>
      <c r="CH128" s="10">
        <f t="shared" si="216"/>
        <v>-0.92387953251127963</v>
      </c>
      <c r="CI128" s="11">
        <f t="shared" si="217"/>
        <v>-0.3826834323651071</v>
      </c>
      <c r="CJ128" s="10">
        <f t="shared" si="218"/>
        <v>-0.70710678118655013</v>
      </c>
      <c r="CK128" s="11">
        <f t="shared" si="219"/>
        <v>-0.70710678118654491</v>
      </c>
      <c r="CL128" s="10">
        <f t="shared" si="220"/>
        <v>-0.38268343236506136</v>
      </c>
      <c r="CM128" s="11">
        <f t="shared" si="221"/>
        <v>-0.92387953251129851</v>
      </c>
      <c r="CN128" s="10">
        <f t="shared" si="222"/>
        <v>3.6752827343999872E-14</v>
      </c>
      <c r="CO128" s="11">
        <f t="shared" si="223"/>
        <v>-1</v>
      </c>
      <c r="CP128" s="10">
        <f t="shared" si="224"/>
        <v>0.38268343236507674</v>
      </c>
      <c r="CQ128" s="11">
        <f t="shared" si="225"/>
        <v>-0.92387953251129218</v>
      </c>
      <c r="CR128" s="10">
        <f t="shared" si="226"/>
        <v>0.70710678118658199</v>
      </c>
      <c r="CS128" s="11">
        <f t="shared" si="227"/>
        <v>-0.70710678118651304</v>
      </c>
      <c r="CT128" s="10">
        <f t="shared" si="228"/>
        <v>0.92387953251128596</v>
      </c>
      <c r="CU128" s="11">
        <f t="shared" si="229"/>
        <v>-0.38268343236509167</v>
      </c>
      <c r="CV128" s="10">
        <f t="shared" si="230"/>
        <v>1</v>
      </c>
      <c r="CW128" s="11">
        <f t="shared" si="231"/>
        <v>3.9209087365765782E-15</v>
      </c>
      <c r="CX128" s="10">
        <f t="shared" si="232"/>
        <v>0.92387953251128296</v>
      </c>
      <c r="CY128" s="11">
        <f t="shared" si="233"/>
        <v>0.38268343236509894</v>
      </c>
      <c r="CZ128" s="10">
        <f t="shared" si="234"/>
        <v>0.70710678118653625</v>
      </c>
      <c r="DA128" s="11">
        <f t="shared" si="235"/>
        <v>0.70710678118655879</v>
      </c>
      <c r="DB128" s="10">
        <f t="shared" si="236"/>
        <v>0.38268343236506952</v>
      </c>
      <c r="DC128" s="11">
        <f t="shared" si="237"/>
        <v>0.92387953251129518</v>
      </c>
      <c r="DD128" s="10">
        <f t="shared" si="238"/>
        <v>2.8911009870846716E-14</v>
      </c>
      <c r="DE128" s="11">
        <f t="shared" si="239"/>
        <v>1</v>
      </c>
      <c r="DF128" s="10">
        <f t="shared" si="240"/>
        <v>-0.38268343236512115</v>
      </c>
      <c r="DG128" s="11">
        <f t="shared" si="241"/>
        <v>0.92387953251127375</v>
      </c>
      <c r="DH128" s="10">
        <f t="shared" si="242"/>
        <v>-0.70710678118657577</v>
      </c>
      <c r="DI128" s="11">
        <f t="shared" si="243"/>
        <v>0.70710678118651926</v>
      </c>
      <c r="DJ128" s="10">
        <f t="shared" si="244"/>
        <v>-0.92387953251128263</v>
      </c>
      <c r="DK128" s="11">
        <f t="shared" si="245"/>
        <v>0.38268343236509983</v>
      </c>
      <c r="DL128" s="10">
        <f t="shared" si="246"/>
        <v>-1</v>
      </c>
      <c r="DM128" s="11">
        <f t="shared" si="247"/>
        <v>4.8995096174619945E-15</v>
      </c>
      <c r="DN128" s="10">
        <f t="shared" si="248"/>
        <v>-0.92387953251126453</v>
      </c>
      <c r="DO128" s="11">
        <f t="shared" si="249"/>
        <v>-0.38268343236514329</v>
      </c>
      <c r="DP128" s="10">
        <f t="shared" si="250"/>
        <v>-0.70710678118654247</v>
      </c>
      <c r="DQ128" s="11">
        <f t="shared" si="251"/>
        <v>-0.70710678118655257</v>
      </c>
      <c r="DR128" s="10">
        <f t="shared" si="252"/>
        <v>-0.38268343236507768</v>
      </c>
      <c r="DS128" s="11">
        <f t="shared" si="253"/>
        <v>-0.92387953251129173</v>
      </c>
      <c r="DT128" s="10">
        <f t="shared" si="254"/>
        <v>1.9111990635922727E-14</v>
      </c>
      <c r="DU128" s="11">
        <f t="shared" si="255"/>
        <v>-1</v>
      </c>
      <c r="DV128" s="10">
        <f t="shared" si="256"/>
        <v>0.38268343236511299</v>
      </c>
      <c r="DW128" s="11">
        <f t="shared" si="257"/>
        <v>-0.92387953251127719</v>
      </c>
      <c r="DX128" s="10">
        <f t="shared" si="258"/>
        <v>0.70710678118656956</v>
      </c>
      <c r="DY128" s="11">
        <f t="shared" si="259"/>
        <v>-0.70710678118652548</v>
      </c>
      <c r="DZ128" s="10">
        <f t="shared" si="260"/>
        <v>0.92387953251127919</v>
      </c>
      <c r="EA128" s="11">
        <f t="shared" si="261"/>
        <v>-0.38268343236510799</v>
      </c>
      <c r="EB128" s="10">
        <f t="shared" si="262"/>
        <v>1</v>
      </c>
      <c r="EC128" s="11">
        <f t="shared" si="263"/>
        <v>4.3123490889307448E-14</v>
      </c>
    </row>
    <row r="129" spans="1:133">
      <c r="A129">
        <v>121</v>
      </c>
      <c r="B129" s="6">
        <f>PSK!D127</f>
        <v>-0.38268343236509011</v>
      </c>
      <c r="C129" s="2"/>
      <c r="D129" s="10">
        <f t="shared" si="134"/>
        <v>1</v>
      </c>
      <c r="E129" s="11">
        <f t="shared" si="135"/>
        <v>0</v>
      </c>
      <c r="F129" s="10">
        <f t="shared" si="136"/>
        <v>0.94154406518302081</v>
      </c>
      <c r="G129" s="11">
        <f t="shared" si="137"/>
        <v>0.33688985339222</v>
      </c>
      <c r="H129" s="10">
        <f t="shared" si="138"/>
        <v>0.77301045336273699</v>
      </c>
      <c r="I129" s="11">
        <f t="shared" si="139"/>
        <v>0.63439328416364538</v>
      </c>
      <c r="J129" s="10">
        <f t="shared" si="140"/>
        <v>0.51410274419322266</v>
      </c>
      <c r="K129" s="11">
        <f t="shared" si="141"/>
        <v>0.85772861000027156</v>
      </c>
      <c r="L129" s="10">
        <f t="shared" si="142"/>
        <v>0.19509032201612844</v>
      </c>
      <c r="M129" s="11">
        <f t="shared" si="143"/>
        <v>0.98078528040323043</v>
      </c>
      <c r="N129" s="10">
        <f t="shared" si="144"/>
        <v>-0.14673047445536241</v>
      </c>
      <c r="O129" s="11">
        <f t="shared" si="145"/>
        <v>0.9891765099647809</v>
      </c>
      <c r="P129" s="10">
        <f t="shared" si="146"/>
        <v>-0.47139673682599587</v>
      </c>
      <c r="Q129" s="11">
        <f t="shared" si="147"/>
        <v>0.88192126434835605</v>
      </c>
      <c r="R129" s="10">
        <f t="shared" si="148"/>
        <v>-0.74095112535495833</v>
      </c>
      <c r="S129" s="11">
        <f t="shared" si="149"/>
        <v>0.67155895484701933</v>
      </c>
      <c r="T129" s="10">
        <f t="shared" si="150"/>
        <v>-0.92387953251128663</v>
      </c>
      <c r="U129" s="11">
        <f t="shared" si="151"/>
        <v>0.38268343236509011</v>
      </c>
      <c r="V129" s="10">
        <f t="shared" si="152"/>
        <v>-0.99879545620517241</v>
      </c>
      <c r="W129" s="11">
        <f t="shared" si="153"/>
        <v>4.9067674327417543E-2</v>
      </c>
      <c r="X129" s="10">
        <f t="shared" si="154"/>
        <v>-0.95694033573220849</v>
      </c>
      <c r="Y129" s="11">
        <f t="shared" si="155"/>
        <v>-0.29028467725446361</v>
      </c>
      <c r="Z129" s="10">
        <f t="shared" si="156"/>
        <v>-0.80320753148063939</v>
      </c>
      <c r="AA129" s="11">
        <f t="shared" si="157"/>
        <v>-0.5956993044924408</v>
      </c>
      <c r="AB129" s="10">
        <f t="shared" si="158"/>
        <v>-0.55557023301960562</v>
      </c>
      <c r="AC129" s="11">
        <f t="shared" si="159"/>
        <v>-0.8314696123025429</v>
      </c>
      <c r="AD129" s="10">
        <f t="shared" si="160"/>
        <v>-0.24298017990326706</v>
      </c>
      <c r="AE129" s="11">
        <f t="shared" si="161"/>
        <v>-0.9700312531945432</v>
      </c>
      <c r="AF129" s="10">
        <f t="shared" si="162"/>
        <v>9.8017140329558189E-2</v>
      </c>
      <c r="AG129" s="11">
        <f t="shared" si="163"/>
        <v>-0.99518472667219715</v>
      </c>
      <c r="AH129" s="10">
        <f t="shared" si="164"/>
        <v>0.42755509343029352</v>
      </c>
      <c r="AI129" s="11">
        <f t="shared" si="165"/>
        <v>-0.9039892931234379</v>
      </c>
      <c r="AJ129" s="10">
        <f t="shared" si="166"/>
        <v>0.70710678118654702</v>
      </c>
      <c r="AK129" s="11">
        <f t="shared" si="167"/>
        <v>-0.70710678118654802</v>
      </c>
      <c r="AL129" s="10">
        <f t="shared" si="168"/>
        <v>0.90398929312344334</v>
      </c>
      <c r="AM129" s="11">
        <f t="shared" si="169"/>
        <v>-0.42755509343028197</v>
      </c>
      <c r="AN129" s="10">
        <f t="shared" si="170"/>
        <v>0.99518472667219693</v>
      </c>
      <c r="AO129" s="11">
        <f t="shared" si="171"/>
        <v>-9.801714032955966E-2</v>
      </c>
      <c r="AP129" s="10">
        <f t="shared" si="172"/>
        <v>0.97003125319454009</v>
      </c>
      <c r="AQ129" s="11">
        <f t="shared" si="173"/>
        <v>0.24298017990327941</v>
      </c>
      <c r="AR129" s="10">
        <f t="shared" si="174"/>
        <v>0.83146961230254379</v>
      </c>
      <c r="AS129" s="11">
        <f t="shared" si="175"/>
        <v>0.5555702330196044</v>
      </c>
      <c r="AT129" s="10">
        <f t="shared" si="176"/>
        <v>0.59569930449243058</v>
      </c>
      <c r="AU129" s="11">
        <f t="shared" si="177"/>
        <v>0.80320753148064694</v>
      </c>
      <c r="AV129" s="10">
        <f t="shared" si="178"/>
        <v>0.29028467725444462</v>
      </c>
      <c r="AW129" s="11">
        <f t="shared" si="179"/>
        <v>0.95694033573221426</v>
      </c>
      <c r="AX129" s="10">
        <f t="shared" si="180"/>
        <v>-4.9067674327437361E-2</v>
      </c>
      <c r="AY129" s="11">
        <f t="shared" si="181"/>
        <v>0.99879545620517141</v>
      </c>
      <c r="AZ129" s="10">
        <f t="shared" si="182"/>
        <v>-0.38268343236508218</v>
      </c>
      <c r="BA129" s="11">
        <f t="shared" si="183"/>
        <v>0.92387953251128985</v>
      </c>
      <c r="BB129" s="10">
        <f t="shared" si="184"/>
        <v>-0.67155895484701289</v>
      </c>
      <c r="BC129" s="11">
        <f t="shared" si="185"/>
        <v>0.74095112535496399</v>
      </c>
      <c r="BD129" s="10">
        <f t="shared" si="186"/>
        <v>-0.88192126434835194</v>
      </c>
      <c r="BE129" s="11">
        <f t="shared" si="187"/>
        <v>0.47139673682600342</v>
      </c>
      <c r="BF129" s="10">
        <f t="shared" si="188"/>
        <v>-0.98917650996478435</v>
      </c>
      <c r="BG129" s="11">
        <f t="shared" si="189"/>
        <v>0.14673047445533927</v>
      </c>
      <c r="BH129" s="10">
        <f t="shared" si="190"/>
        <v>-0.98078528040323143</v>
      </c>
      <c r="BI129" s="11">
        <f t="shared" si="191"/>
        <v>-0.19509032201612353</v>
      </c>
      <c r="BJ129" s="10">
        <f t="shared" si="192"/>
        <v>-0.85772861000027412</v>
      </c>
      <c r="BK129" s="11">
        <f t="shared" si="193"/>
        <v>-0.51410274419321833</v>
      </c>
      <c r="BL129" s="10">
        <f t="shared" si="194"/>
        <v>-0.63439328416362595</v>
      </c>
      <c r="BM129" s="11">
        <f t="shared" si="195"/>
        <v>-0.77301045336275298</v>
      </c>
      <c r="BN129" s="10">
        <f t="shared" si="196"/>
        <v>-0.33688985339219546</v>
      </c>
      <c r="BO129" s="11">
        <f t="shared" si="197"/>
        <v>-0.94154406518302958</v>
      </c>
      <c r="BP129" s="10">
        <f t="shared" si="198"/>
        <v>-1.4696360448041013E-15</v>
      </c>
      <c r="BQ129" s="11">
        <f t="shared" si="199"/>
        <v>-1</v>
      </c>
      <c r="BR129" s="10">
        <f t="shared" si="200"/>
        <v>0.33688985339221944</v>
      </c>
      <c r="BS129" s="11">
        <f t="shared" si="201"/>
        <v>-0.94154406518302103</v>
      </c>
      <c r="BT129" s="10">
        <f t="shared" si="202"/>
        <v>0.63439328416364571</v>
      </c>
      <c r="BU129" s="11">
        <f t="shared" si="203"/>
        <v>-0.77301045336273677</v>
      </c>
      <c r="BV129" s="10">
        <f t="shared" si="204"/>
        <v>0.85772861000027256</v>
      </c>
      <c r="BW129" s="11">
        <f t="shared" si="205"/>
        <v>-0.51410274419322077</v>
      </c>
      <c r="BX129" s="10">
        <f t="shared" si="206"/>
        <v>0.98078528040323087</v>
      </c>
      <c r="BY129" s="11">
        <f t="shared" si="207"/>
        <v>-0.19509032201612642</v>
      </c>
      <c r="BZ129" s="10">
        <f t="shared" si="208"/>
        <v>0.98917650996478057</v>
      </c>
      <c r="CA129" s="11">
        <f t="shared" si="209"/>
        <v>0.14673047445536447</v>
      </c>
      <c r="CB129" s="10">
        <f t="shared" si="210"/>
        <v>0.88192126434833995</v>
      </c>
      <c r="CC129" s="11">
        <f t="shared" si="211"/>
        <v>0.4713967368260259</v>
      </c>
      <c r="CD129" s="10">
        <f t="shared" si="212"/>
        <v>0.67155895484701511</v>
      </c>
      <c r="CE129" s="11">
        <f t="shared" si="213"/>
        <v>0.7409511253549621</v>
      </c>
      <c r="CF129" s="10">
        <f t="shared" si="214"/>
        <v>0.3826834323650849</v>
      </c>
      <c r="CG129" s="11">
        <f t="shared" si="215"/>
        <v>0.92387953251128874</v>
      </c>
      <c r="CH129" s="10">
        <f t="shared" si="216"/>
        <v>4.9067674327383522E-2</v>
      </c>
      <c r="CI129" s="11">
        <f t="shared" si="217"/>
        <v>0.99879545620517407</v>
      </c>
      <c r="CJ129" s="10">
        <f t="shared" si="218"/>
        <v>-0.29028467725446905</v>
      </c>
      <c r="CK129" s="11">
        <f t="shared" si="219"/>
        <v>0.95694033573220683</v>
      </c>
      <c r="CL129" s="10">
        <f t="shared" si="220"/>
        <v>-0.59569930449243957</v>
      </c>
      <c r="CM129" s="11">
        <f t="shared" si="221"/>
        <v>0.80320753148064028</v>
      </c>
      <c r="CN129" s="10">
        <f t="shared" si="222"/>
        <v>-0.83146961230256577</v>
      </c>
      <c r="CO129" s="11">
        <f t="shared" si="223"/>
        <v>0.55557023301957142</v>
      </c>
      <c r="CP129" s="10">
        <f t="shared" si="224"/>
        <v>-0.97003125319454631</v>
      </c>
      <c r="CQ129" s="11">
        <f t="shared" si="225"/>
        <v>0.24298017990325468</v>
      </c>
      <c r="CR129" s="10">
        <f t="shared" si="226"/>
        <v>-0.99518472667219304</v>
      </c>
      <c r="CS129" s="11">
        <f t="shared" si="227"/>
        <v>-9.8017140329599156E-2</v>
      </c>
      <c r="CT129" s="10">
        <f t="shared" si="228"/>
        <v>-0.90398929312343856</v>
      </c>
      <c r="CU129" s="11">
        <f t="shared" si="229"/>
        <v>-0.42755509343029219</v>
      </c>
      <c r="CV129" s="10">
        <f t="shared" si="230"/>
        <v>-0.70710678118655912</v>
      </c>
      <c r="CW129" s="11">
        <f t="shared" si="231"/>
        <v>-0.70710678118653592</v>
      </c>
      <c r="CX129" s="10">
        <f t="shared" si="232"/>
        <v>-0.42755509343027048</v>
      </c>
      <c r="CY129" s="11">
        <f t="shared" si="233"/>
        <v>-0.90398929312344878</v>
      </c>
      <c r="CZ129" s="10">
        <f t="shared" si="234"/>
        <v>-9.8017140329575259E-2</v>
      </c>
      <c r="DA129" s="11">
        <f t="shared" si="235"/>
        <v>-0.99518472667219549</v>
      </c>
      <c r="DB129" s="10">
        <f t="shared" si="236"/>
        <v>0.242980179903278</v>
      </c>
      <c r="DC129" s="11">
        <f t="shared" si="237"/>
        <v>-0.97003125319454042</v>
      </c>
      <c r="DD129" s="10">
        <f t="shared" si="238"/>
        <v>0.55557023301959141</v>
      </c>
      <c r="DE129" s="11">
        <f t="shared" si="239"/>
        <v>-0.83146961230255245</v>
      </c>
      <c r="DF129" s="10">
        <f t="shared" si="240"/>
        <v>0.8032075314806546</v>
      </c>
      <c r="DG129" s="11">
        <f t="shared" si="241"/>
        <v>-0.59569930449242037</v>
      </c>
      <c r="DH129" s="10">
        <f t="shared" si="242"/>
        <v>0.95694033573222204</v>
      </c>
      <c r="DI129" s="11">
        <f t="shared" si="243"/>
        <v>-0.29028467725441887</v>
      </c>
      <c r="DJ129" s="10">
        <f t="shared" si="244"/>
        <v>0.99879545620517152</v>
      </c>
      <c r="DK129" s="11">
        <f t="shared" si="245"/>
        <v>4.9067674327435896E-2</v>
      </c>
      <c r="DL129" s="10">
        <f t="shared" si="246"/>
        <v>0.92387953251129051</v>
      </c>
      <c r="DM129" s="11">
        <f t="shared" si="247"/>
        <v>0.38268343236508084</v>
      </c>
      <c r="DN129" s="10">
        <f t="shared" si="248"/>
        <v>0.74095112535494589</v>
      </c>
      <c r="DO129" s="11">
        <f t="shared" si="249"/>
        <v>0.67155895484703287</v>
      </c>
      <c r="DP129" s="10">
        <f t="shared" si="250"/>
        <v>0.47139673682600469</v>
      </c>
      <c r="DQ129" s="11">
        <f t="shared" si="251"/>
        <v>0.88192126434835127</v>
      </c>
      <c r="DR129" s="10">
        <f t="shared" si="252"/>
        <v>0.14673047445534071</v>
      </c>
      <c r="DS129" s="11">
        <f t="shared" si="253"/>
        <v>0.98917650996478412</v>
      </c>
      <c r="DT129" s="10">
        <f t="shared" si="254"/>
        <v>-0.19509032201617782</v>
      </c>
      <c r="DU129" s="11">
        <f t="shared" si="255"/>
        <v>0.98078528040322055</v>
      </c>
      <c r="DV129" s="10">
        <f t="shared" si="256"/>
        <v>-0.51410274419324142</v>
      </c>
      <c r="DW129" s="11">
        <f t="shared" si="257"/>
        <v>0.85772861000026024</v>
      </c>
      <c r="DX129" s="10">
        <f t="shared" si="258"/>
        <v>-0.77301045336277008</v>
      </c>
      <c r="DY129" s="11">
        <f t="shared" si="259"/>
        <v>0.63439328416360519</v>
      </c>
      <c r="DZ129" s="10">
        <f t="shared" si="260"/>
        <v>-0.94154406518300993</v>
      </c>
      <c r="EA129" s="11">
        <f t="shared" si="261"/>
        <v>0.33688985339225036</v>
      </c>
      <c r="EB129" s="10">
        <f t="shared" si="262"/>
        <v>-1</v>
      </c>
      <c r="EC129" s="11">
        <f t="shared" si="263"/>
        <v>2.9392720896082025E-15</v>
      </c>
    </row>
    <row r="130" spans="1:133">
      <c r="A130">
        <v>122</v>
      </c>
      <c r="B130" s="6">
        <f>PSK!D128</f>
        <v>-0.7071067811865468</v>
      </c>
      <c r="C130" s="2"/>
      <c r="D130" s="10">
        <f t="shared" si="134"/>
        <v>1</v>
      </c>
      <c r="E130" s="11">
        <f t="shared" si="135"/>
        <v>0</v>
      </c>
      <c r="F130" s="10">
        <f t="shared" si="136"/>
        <v>0.95694033573220882</v>
      </c>
      <c r="G130" s="11">
        <f t="shared" si="137"/>
        <v>0.2902846772544625</v>
      </c>
      <c r="H130" s="10">
        <f t="shared" si="138"/>
        <v>0.83146961230254512</v>
      </c>
      <c r="I130" s="11">
        <f t="shared" si="139"/>
        <v>0.5555702330196024</v>
      </c>
      <c r="J130" s="10">
        <f t="shared" si="140"/>
        <v>0.63439328416364449</v>
      </c>
      <c r="K130" s="11">
        <f t="shared" si="141"/>
        <v>0.77301045336273777</v>
      </c>
      <c r="L130" s="10">
        <f t="shared" si="142"/>
        <v>0.38268343236508934</v>
      </c>
      <c r="M130" s="11">
        <f t="shared" si="143"/>
        <v>0.92387953251128696</v>
      </c>
      <c r="N130" s="10">
        <f t="shared" si="144"/>
        <v>9.8017140329560881E-2</v>
      </c>
      <c r="O130" s="11">
        <f t="shared" si="145"/>
        <v>0.99518472667219682</v>
      </c>
      <c r="P130" s="10">
        <f t="shared" si="146"/>
        <v>-0.19509032201613072</v>
      </c>
      <c r="Q130" s="11">
        <f t="shared" si="147"/>
        <v>0.98078528040322999</v>
      </c>
      <c r="R130" s="10">
        <f t="shared" si="148"/>
        <v>-0.47139673682599603</v>
      </c>
      <c r="S130" s="11">
        <f t="shared" si="149"/>
        <v>0.88192126434835583</v>
      </c>
      <c r="T130" s="10">
        <f t="shared" si="150"/>
        <v>-0.70710678118654824</v>
      </c>
      <c r="U130" s="11">
        <f t="shared" si="151"/>
        <v>0.7071067811865468</v>
      </c>
      <c r="V130" s="10">
        <f t="shared" si="152"/>
        <v>-0.88192126434835683</v>
      </c>
      <c r="W130" s="11">
        <f t="shared" si="153"/>
        <v>0.47139673682599431</v>
      </c>
      <c r="X130" s="10">
        <f t="shared" si="154"/>
        <v>-0.98078528040323032</v>
      </c>
      <c r="Y130" s="11">
        <f t="shared" si="155"/>
        <v>0.1950903220161288</v>
      </c>
      <c r="Z130" s="10">
        <f t="shared" si="156"/>
        <v>-0.99518472667219593</v>
      </c>
      <c r="AA130" s="11">
        <f t="shared" si="157"/>
        <v>-9.8017140329569902E-2</v>
      </c>
      <c r="AB130" s="10">
        <f t="shared" si="158"/>
        <v>-0.92387953251128485</v>
      </c>
      <c r="AC130" s="11">
        <f t="shared" si="159"/>
        <v>-0.38268343236509439</v>
      </c>
      <c r="AD130" s="10">
        <f t="shared" si="160"/>
        <v>-0.77301045336273655</v>
      </c>
      <c r="AE130" s="11">
        <f t="shared" si="161"/>
        <v>-0.63439328416364604</v>
      </c>
      <c r="AF130" s="10">
        <f t="shared" si="162"/>
        <v>-0.55557023301960518</v>
      </c>
      <c r="AG130" s="11">
        <f t="shared" si="163"/>
        <v>-0.83146961230254324</v>
      </c>
      <c r="AH130" s="10">
        <f t="shared" si="164"/>
        <v>-0.29028467725445634</v>
      </c>
      <c r="AI130" s="11">
        <f t="shared" si="165"/>
        <v>-0.95694033573221071</v>
      </c>
      <c r="AJ130" s="10">
        <f t="shared" si="166"/>
        <v>1.9603459480710406E-15</v>
      </c>
      <c r="AK130" s="11">
        <f t="shared" si="167"/>
        <v>-1</v>
      </c>
      <c r="AL130" s="10">
        <f t="shared" si="168"/>
        <v>0.29028467725446011</v>
      </c>
      <c r="AM130" s="11">
        <f t="shared" si="169"/>
        <v>-0.9569403357322096</v>
      </c>
      <c r="AN130" s="10">
        <f t="shared" si="170"/>
        <v>0.55557023301960851</v>
      </c>
      <c r="AO130" s="11">
        <f t="shared" si="171"/>
        <v>-0.83146961230254102</v>
      </c>
      <c r="AP130" s="10">
        <f t="shared" si="172"/>
        <v>0.77301045336274798</v>
      </c>
      <c r="AQ130" s="11">
        <f t="shared" si="173"/>
        <v>-0.63439328416363205</v>
      </c>
      <c r="AR130" s="10">
        <f t="shared" si="174"/>
        <v>0.92387953251128629</v>
      </c>
      <c r="AS130" s="11">
        <f t="shared" si="175"/>
        <v>-0.38268343236509078</v>
      </c>
      <c r="AT130" s="10">
        <f t="shared" si="176"/>
        <v>0.99518472667219637</v>
      </c>
      <c r="AU130" s="11">
        <f t="shared" si="177"/>
        <v>-9.8017140329566002E-2</v>
      </c>
      <c r="AV130" s="10">
        <f t="shared" si="178"/>
        <v>0.98078528040322677</v>
      </c>
      <c r="AW130" s="11">
        <f t="shared" si="179"/>
        <v>0.19509032201614659</v>
      </c>
      <c r="AX130" s="10">
        <f t="shared" si="180"/>
        <v>0.88192126434834828</v>
      </c>
      <c r="AY130" s="11">
        <f t="shared" si="181"/>
        <v>0.4713967368260103</v>
      </c>
      <c r="AZ130" s="10">
        <f t="shared" si="182"/>
        <v>0.70710678118654047</v>
      </c>
      <c r="BA130" s="11">
        <f t="shared" si="183"/>
        <v>0.70710678118655468</v>
      </c>
      <c r="BB130" s="10">
        <f t="shared" si="184"/>
        <v>0.47139673682599259</v>
      </c>
      <c r="BC130" s="11">
        <f t="shared" si="185"/>
        <v>0.88192126434835771</v>
      </c>
      <c r="BD130" s="10">
        <f t="shared" si="186"/>
        <v>0.19509032201612689</v>
      </c>
      <c r="BE130" s="11">
        <f t="shared" si="187"/>
        <v>0.98078528040323076</v>
      </c>
      <c r="BF130" s="10">
        <f t="shared" si="188"/>
        <v>-9.8017140329585986E-2</v>
      </c>
      <c r="BG130" s="11">
        <f t="shared" si="189"/>
        <v>0.99518472667219438</v>
      </c>
      <c r="BH130" s="10">
        <f t="shared" si="190"/>
        <v>-0.38268343236508312</v>
      </c>
      <c r="BI130" s="11">
        <f t="shared" si="191"/>
        <v>0.92387953251128951</v>
      </c>
      <c r="BJ130" s="10">
        <f t="shared" si="192"/>
        <v>-0.63439328416363661</v>
      </c>
      <c r="BK130" s="11">
        <f t="shared" si="193"/>
        <v>0.77301045336274432</v>
      </c>
      <c r="BL130" s="10">
        <f t="shared" si="194"/>
        <v>-0.83146961230255223</v>
      </c>
      <c r="BM130" s="11">
        <f t="shared" si="195"/>
        <v>0.55557023301959174</v>
      </c>
      <c r="BN130" s="10">
        <f t="shared" si="196"/>
        <v>-0.95694033573221127</v>
      </c>
      <c r="BO130" s="11">
        <f t="shared" si="197"/>
        <v>0.2902846772544545</v>
      </c>
      <c r="BP130" s="10">
        <f t="shared" si="198"/>
        <v>-1</v>
      </c>
      <c r="BQ130" s="11">
        <f t="shared" si="199"/>
        <v>-3.9206918961420811E-15</v>
      </c>
      <c r="BR130" s="10">
        <f t="shared" si="200"/>
        <v>-0.95694033573220894</v>
      </c>
      <c r="BS130" s="11">
        <f t="shared" si="201"/>
        <v>-0.290284677254462</v>
      </c>
      <c r="BT130" s="10">
        <f t="shared" si="202"/>
        <v>-0.8314696123025479</v>
      </c>
      <c r="BU130" s="11">
        <f t="shared" si="203"/>
        <v>-0.55557023301959829</v>
      </c>
      <c r="BV130" s="10">
        <f t="shared" si="204"/>
        <v>-0.6343932841636305</v>
      </c>
      <c r="BW130" s="11">
        <f t="shared" si="205"/>
        <v>-0.77301045336274921</v>
      </c>
      <c r="BX130" s="10">
        <f t="shared" si="206"/>
        <v>-0.38268343236507585</v>
      </c>
      <c r="BY130" s="11">
        <f t="shared" si="207"/>
        <v>-0.92387953251129251</v>
      </c>
      <c r="BZ130" s="10">
        <f t="shared" si="208"/>
        <v>-9.8017140329549904E-2</v>
      </c>
      <c r="CA130" s="11">
        <f t="shared" si="209"/>
        <v>-0.99518472667219793</v>
      </c>
      <c r="CB130" s="10">
        <f t="shared" si="210"/>
        <v>0.19509032201616244</v>
      </c>
      <c r="CC130" s="11">
        <f t="shared" si="211"/>
        <v>-0.98078528040322366</v>
      </c>
      <c r="CD130" s="10">
        <f t="shared" si="212"/>
        <v>0.47139673682599953</v>
      </c>
      <c r="CE130" s="11">
        <f t="shared" si="213"/>
        <v>-0.88192126434835405</v>
      </c>
      <c r="CF130" s="10">
        <f t="shared" si="214"/>
        <v>0.70710678118654602</v>
      </c>
      <c r="CG130" s="11">
        <f t="shared" si="215"/>
        <v>-0.70710678118654913</v>
      </c>
      <c r="CH130" s="10">
        <f t="shared" si="216"/>
        <v>0.88192126434836537</v>
      </c>
      <c r="CI130" s="11">
        <f t="shared" si="217"/>
        <v>-0.47139673682597832</v>
      </c>
      <c r="CJ130" s="10">
        <f t="shared" si="218"/>
        <v>0.98078528040322832</v>
      </c>
      <c r="CK130" s="11">
        <f t="shared" si="219"/>
        <v>-0.19509032201613891</v>
      </c>
      <c r="CL130" s="10">
        <f t="shared" si="220"/>
        <v>0.99518472667219282</v>
      </c>
      <c r="CM130" s="11">
        <f t="shared" si="221"/>
        <v>9.8017140329602084E-2</v>
      </c>
      <c r="CN130" s="10">
        <f t="shared" si="222"/>
        <v>0.92387953251127242</v>
      </c>
      <c r="CO130" s="11">
        <f t="shared" si="223"/>
        <v>0.38268343236512431</v>
      </c>
      <c r="CP130" s="10">
        <f t="shared" si="224"/>
        <v>0.77301045336275209</v>
      </c>
      <c r="CQ130" s="11">
        <f t="shared" si="225"/>
        <v>0.63439328416362706</v>
      </c>
      <c r="CR130" s="10">
        <f t="shared" si="226"/>
        <v>0.55557023301957831</v>
      </c>
      <c r="CS130" s="11">
        <f t="shared" si="227"/>
        <v>0.83146961230256122</v>
      </c>
      <c r="CT130" s="10">
        <f t="shared" si="228"/>
        <v>0.29028467725449342</v>
      </c>
      <c r="CU130" s="11">
        <f t="shared" si="229"/>
        <v>0.9569403357321995</v>
      </c>
      <c r="CV130" s="10">
        <f t="shared" si="230"/>
        <v>-2.0091892559415125E-14</v>
      </c>
      <c r="CW130" s="11">
        <f t="shared" si="231"/>
        <v>1</v>
      </c>
      <c r="CX130" s="10">
        <f t="shared" si="232"/>
        <v>-0.29028467725447749</v>
      </c>
      <c r="CY130" s="11">
        <f t="shared" si="233"/>
        <v>0.95694033573220427</v>
      </c>
      <c r="CZ130" s="10">
        <f t="shared" si="234"/>
        <v>-0.55557023301961173</v>
      </c>
      <c r="DA130" s="11">
        <f t="shared" si="235"/>
        <v>0.83146961230253891</v>
      </c>
      <c r="DB130" s="10">
        <f t="shared" si="236"/>
        <v>-0.77301045336274143</v>
      </c>
      <c r="DC130" s="11">
        <f t="shared" si="237"/>
        <v>0.63439328416363994</v>
      </c>
      <c r="DD130" s="10">
        <f t="shared" si="238"/>
        <v>-0.92387953251128785</v>
      </c>
      <c r="DE130" s="11">
        <f t="shared" si="239"/>
        <v>0.38268343236508717</v>
      </c>
      <c r="DF130" s="10">
        <f t="shared" si="240"/>
        <v>-0.99518472667219671</v>
      </c>
      <c r="DG130" s="11">
        <f t="shared" si="241"/>
        <v>9.8017140329562089E-2</v>
      </c>
      <c r="DH130" s="10">
        <f t="shared" si="242"/>
        <v>-0.98078528040322055</v>
      </c>
      <c r="DI130" s="11">
        <f t="shared" si="243"/>
        <v>-0.19509032201617832</v>
      </c>
      <c r="DJ130" s="10">
        <f t="shared" si="244"/>
        <v>-0.88192126434835982</v>
      </c>
      <c r="DK130" s="11">
        <f t="shared" si="245"/>
        <v>-0.4713967368259887</v>
      </c>
      <c r="DL130" s="10">
        <f t="shared" si="246"/>
        <v>-0.70710678118655779</v>
      </c>
      <c r="DM130" s="11">
        <f t="shared" si="247"/>
        <v>-0.70710678118653725</v>
      </c>
      <c r="DN130" s="10">
        <f t="shared" si="248"/>
        <v>-0.47139673682596406</v>
      </c>
      <c r="DO130" s="11">
        <f t="shared" si="249"/>
        <v>-0.88192126434837292</v>
      </c>
      <c r="DP130" s="10">
        <f t="shared" si="250"/>
        <v>-0.19509032201615092</v>
      </c>
      <c r="DQ130" s="11">
        <f t="shared" si="251"/>
        <v>-0.98078528040322599</v>
      </c>
      <c r="DR130" s="10">
        <f t="shared" si="252"/>
        <v>9.80171403295899E-2</v>
      </c>
      <c r="DS130" s="11">
        <f t="shared" si="253"/>
        <v>-0.99518472667219404</v>
      </c>
      <c r="DT130" s="10">
        <f t="shared" si="254"/>
        <v>0.38268343236511299</v>
      </c>
      <c r="DU130" s="11">
        <f t="shared" si="255"/>
        <v>-0.92387953251127719</v>
      </c>
      <c r="DV130" s="10">
        <f t="shared" si="256"/>
        <v>0.63439328416366159</v>
      </c>
      <c r="DW130" s="11">
        <f t="shared" si="257"/>
        <v>-0.77301045336272378</v>
      </c>
      <c r="DX130" s="10">
        <f t="shared" si="258"/>
        <v>0.83146961230255434</v>
      </c>
      <c r="DY130" s="11">
        <f t="shared" si="259"/>
        <v>-0.55557023301958852</v>
      </c>
      <c r="DZ130" s="10">
        <f t="shared" si="260"/>
        <v>0.95694033573221238</v>
      </c>
      <c r="EA130" s="11">
        <f t="shared" si="261"/>
        <v>-0.29028467725445073</v>
      </c>
      <c r="EB130" s="10">
        <f t="shared" si="262"/>
        <v>1</v>
      </c>
      <c r="EC130" s="11">
        <f t="shared" si="263"/>
        <v>7.8413837922841623E-15</v>
      </c>
    </row>
    <row r="131" spans="1:133">
      <c r="A131">
        <v>123</v>
      </c>
      <c r="B131" s="6">
        <f>PSK!D129</f>
        <v>-0.92387953251128585</v>
      </c>
      <c r="C131" s="2"/>
      <c r="D131" s="10">
        <f t="shared" si="134"/>
        <v>1</v>
      </c>
      <c r="E131" s="11">
        <f t="shared" si="135"/>
        <v>0</v>
      </c>
      <c r="F131" s="10">
        <f t="shared" si="136"/>
        <v>0.97003125319454397</v>
      </c>
      <c r="G131" s="11">
        <f t="shared" si="137"/>
        <v>0.24298017990326418</v>
      </c>
      <c r="H131" s="10">
        <f t="shared" si="138"/>
        <v>0.88192126434835472</v>
      </c>
      <c r="I131" s="11">
        <f t="shared" si="139"/>
        <v>0.47139673682599814</v>
      </c>
      <c r="J131" s="10">
        <f t="shared" si="140"/>
        <v>0.74095112535495911</v>
      </c>
      <c r="K131" s="11">
        <f t="shared" si="141"/>
        <v>0.67155895484701844</v>
      </c>
      <c r="L131" s="10">
        <f t="shared" si="142"/>
        <v>0.55557023301960129</v>
      </c>
      <c r="M131" s="11">
        <f t="shared" si="143"/>
        <v>0.8314696123025459</v>
      </c>
      <c r="N131" s="10">
        <f t="shared" si="144"/>
        <v>0.33688985339221783</v>
      </c>
      <c r="O131" s="11">
        <f t="shared" si="145"/>
        <v>0.94154406518302158</v>
      </c>
      <c r="P131" s="10">
        <f t="shared" si="146"/>
        <v>9.8017140329560631E-2</v>
      </c>
      <c r="Q131" s="11">
        <f t="shared" si="147"/>
        <v>0.99518472667219693</v>
      </c>
      <c r="R131" s="10">
        <f t="shared" si="148"/>
        <v>-0.14673047445536641</v>
      </c>
      <c r="S131" s="11">
        <f t="shared" si="149"/>
        <v>0.98917650996478024</v>
      </c>
      <c r="T131" s="10">
        <f t="shared" si="150"/>
        <v>-0.38268343236509195</v>
      </c>
      <c r="U131" s="11">
        <f t="shared" si="151"/>
        <v>0.92387953251128585</v>
      </c>
      <c r="V131" s="10">
        <f t="shared" si="152"/>
        <v>-0.59569930449243336</v>
      </c>
      <c r="W131" s="11">
        <f t="shared" si="153"/>
        <v>0.80320753148064494</v>
      </c>
      <c r="X131" s="10">
        <f t="shared" si="154"/>
        <v>-0.77301045336273988</v>
      </c>
      <c r="Y131" s="11">
        <f t="shared" si="155"/>
        <v>0.63439328416364182</v>
      </c>
      <c r="Z131" s="10">
        <f t="shared" si="156"/>
        <v>-0.90398929312344733</v>
      </c>
      <c r="AA131" s="11">
        <f t="shared" si="157"/>
        <v>0.42755509343027359</v>
      </c>
      <c r="AB131" s="10">
        <f t="shared" si="158"/>
        <v>-0.98078528040323043</v>
      </c>
      <c r="AC131" s="11">
        <f t="shared" si="159"/>
        <v>0.19509032201612833</v>
      </c>
      <c r="AD131" s="10">
        <f t="shared" si="160"/>
        <v>-0.99879545620517285</v>
      </c>
      <c r="AE131" s="11">
        <f t="shared" si="161"/>
        <v>-4.9067674327408488E-2</v>
      </c>
      <c r="AF131" s="10">
        <f t="shared" si="162"/>
        <v>-0.95694033573220616</v>
      </c>
      <c r="AG131" s="11">
        <f t="shared" si="163"/>
        <v>-0.29028467725447138</v>
      </c>
      <c r="AH131" s="10">
        <f t="shared" si="164"/>
        <v>-0.85772861000026479</v>
      </c>
      <c r="AI131" s="11">
        <f t="shared" si="165"/>
        <v>-0.51410274419323387</v>
      </c>
      <c r="AJ131" s="10">
        <f t="shared" si="166"/>
        <v>-0.70710678118654424</v>
      </c>
      <c r="AK131" s="11">
        <f t="shared" si="167"/>
        <v>-0.70710678118655079</v>
      </c>
      <c r="AL131" s="10">
        <f t="shared" si="168"/>
        <v>-0.51410274419322588</v>
      </c>
      <c r="AM131" s="11">
        <f t="shared" si="169"/>
        <v>-0.85772861000026956</v>
      </c>
      <c r="AN131" s="10">
        <f t="shared" si="170"/>
        <v>-0.29028467725446244</v>
      </c>
      <c r="AO131" s="11">
        <f t="shared" si="171"/>
        <v>-0.95694033573220882</v>
      </c>
      <c r="AP131" s="10">
        <f t="shared" si="172"/>
        <v>-4.906767432741338E-2</v>
      </c>
      <c r="AQ131" s="11">
        <f t="shared" si="173"/>
        <v>-0.99879545620517263</v>
      </c>
      <c r="AR131" s="10">
        <f t="shared" si="174"/>
        <v>0.19509032201613746</v>
      </c>
      <c r="AS131" s="11">
        <f t="shared" si="175"/>
        <v>-0.98078528040322865</v>
      </c>
      <c r="AT131" s="10">
        <f t="shared" si="176"/>
        <v>0.42755509343028197</v>
      </c>
      <c r="AU131" s="11">
        <f t="shared" si="177"/>
        <v>-0.90398929312344334</v>
      </c>
      <c r="AV131" s="10">
        <f t="shared" si="178"/>
        <v>0.63439328416366003</v>
      </c>
      <c r="AW131" s="11">
        <f t="shared" si="179"/>
        <v>-0.773010453362725</v>
      </c>
      <c r="AX131" s="10">
        <f t="shared" si="180"/>
        <v>0.80320753148065049</v>
      </c>
      <c r="AY131" s="11">
        <f t="shared" si="181"/>
        <v>-0.59569930449242581</v>
      </c>
      <c r="AZ131" s="10">
        <f t="shared" si="182"/>
        <v>0.92387953251128674</v>
      </c>
      <c r="BA131" s="11">
        <f t="shared" si="183"/>
        <v>-0.38268343236508989</v>
      </c>
      <c r="BB131" s="10">
        <f t="shared" si="184"/>
        <v>0.98917650996477957</v>
      </c>
      <c r="BC131" s="11">
        <f t="shared" si="185"/>
        <v>-0.14673047445537124</v>
      </c>
      <c r="BD131" s="10">
        <f t="shared" si="186"/>
        <v>0.99518472667219871</v>
      </c>
      <c r="BE131" s="11">
        <f t="shared" si="187"/>
        <v>9.8017140329541619E-2</v>
      </c>
      <c r="BF131" s="10">
        <f t="shared" si="188"/>
        <v>0.94154406518302081</v>
      </c>
      <c r="BG131" s="11">
        <f t="shared" si="189"/>
        <v>0.33688985339221994</v>
      </c>
      <c r="BH131" s="10">
        <f t="shared" si="190"/>
        <v>0.8314696123025348</v>
      </c>
      <c r="BI131" s="11">
        <f t="shared" si="191"/>
        <v>0.55557023301961783</v>
      </c>
      <c r="BJ131" s="10">
        <f t="shared" si="192"/>
        <v>0.67155895484701145</v>
      </c>
      <c r="BK131" s="11">
        <f t="shared" si="193"/>
        <v>0.74095112535496532</v>
      </c>
      <c r="BL131" s="10">
        <f t="shared" si="194"/>
        <v>0.47139673682597272</v>
      </c>
      <c r="BM131" s="11">
        <f t="shared" si="195"/>
        <v>0.88192126434836837</v>
      </c>
      <c r="BN131" s="10">
        <f t="shared" si="196"/>
        <v>0.24298017990324566</v>
      </c>
      <c r="BO131" s="11">
        <f t="shared" si="197"/>
        <v>0.97003125319454853</v>
      </c>
      <c r="BP131" s="10">
        <f t="shared" si="198"/>
        <v>-9.3110198370882635E-15</v>
      </c>
      <c r="BQ131" s="11">
        <f t="shared" si="199"/>
        <v>1</v>
      </c>
      <c r="BR131" s="10">
        <f t="shared" si="200"/>
        <v>-0.24298017990326373</v>
      </c>
      <c r="BS131" s="11">
        <f t="shared" si="201"/>
        <v>0.97003125319454409</v>
      </c>
      <c r="BT131" s="10">
        <f t="shared" si="202"/>
        <v>-0.47139673682598915</v>
      </c>
      <c r="BU131" s="11">
        <f t="shared" si="203"/>
        <v>0.8819212643483596</v>
      </c>
      <c r="BV131" s="10">
        <f t="shared" si="204"/>
        <v>-0.67155895484702532</v>
      </c>
      <c r="BW131" s="11">
        <f t="shared" si="205"/>
        <v>0.74095112535495289</v>
      </c>
      <c r="BX131" s="10">
        <f t="shared" si="206"/>
        <v>-0.83146961230254512</v>
      </c>
      <c r="BY131" s="11">
        <f t="shared" si="207"/>
        <v>0.5555702330196024</v>
      </c>
      <c r="BZ131" s="10">
        <f t="shared" si="208"/>
        <v>-0.94154406518301748</v>
      </c>
      <c r="CA131" s="11">
        <f t="shared" si="209"/>
        <v>0.33688985339222915</v>
      </c>
      <c r="CB131" s="10">
        <f t="shared" si="210"/>
        <v>-0.99518472667219782</v>
      </c>
      <c r="CC131" s="11">
        <f t="shared" si="211"/>
        <v>9.8017140329551361E-2</v>
      </c>
      <c r="CD131" s="10">
        <f t="shared" si="212"/>
        <v>-0.9891765099647768</v>
      </c>
      <c r="CE131" s="11">
        <f t="shared" si="213"/>
        <v>-0.14673047445538967</v>
      </c>
      <c r="CF131" s="10">
        <f t="shared" si="214"/>
        <v>-0.92387953251127963</v>
      </c>
      <c r="CG131" s="11">
        <f t="shared" si="215"/>
        <v>-0.3826834323651071</v>
      </c>
      <c r="CH131" s="10">
        <f t="shared" si="216"/>
        <v>-0.80320753148062241</v>
      </c>
      <c r="CI131" s="11">
        <f t="shared" si="217"/>
        <v>-0.59569930449246367</v>
      </c>
      <c r="CJ131" s="10">
        <f t="shared" si="218"/>
        <v>-0.63439328416364571</v>
      </c>
      <c r="CK131" s="11">
        <f t="shared" si="219"/>
        <v>-0.77301045336273677</v>
      </c>
      <c r="CL131" s="10">
        <f t="shared" si="220"/>
        <v>-0.42755509343026515</v>
      </c>
      <c r="CM131" s="11">
        <f t="shared" si="221"/>
        <v>-0.90398929312345133</v>
      </c>
      <c r="CN131" s="10">
        <f t="shared" si="222"/>
        <v>-0.19509032201609133</v>
      </c>
      <c r="CO131" s="11">
        <f t="shared" si="223"/>
        <v>-0.98078528040323776</v>
      </c>
      <c r="CP131" s="10">
        <f t="shared" si="224"/>
        <v>4.9067674327417786E-2</v>
      </c>
      <c r="CQ131" s="11">
        <f t="shared" si="225"/>
        <v>-0.99879545620517241</v>
      </c>
      <c r="CR131" s="10">
        <f t="shared" si="226"/>
        <v>0.29028467725448026</v>
      </c>
      <c r="CS131" s="11">
        <f t="shared" si="227"/>
        <v>-0.95694033573220338</v>
      </c>
      <c r="CT131" s="10">
        <f t="shared" si="228"/>
        <v>0.51410274419320523</v>
      </c>
      <c r="CU131" s="11">
        <f t="shared" si="229"/>
        <v>-0.85772861000028189</v>
      </c>
      <c r="CV131" s="10">
        <f t="shared" si="230"/>
        <v>0.70710678118654735</v>
      </c>
      <c r="CW131" s="11">
        <f t="shared" si="231"/>
        <v>-0.70710678118654768</v>
      </c>
      <c r="CX131" s="10">
        <f t="shared" si="232"/>
        <v>0.85772861000028167</v>
      </c>
      <c r="CY131" s="11">
        <f t="shared" si="233"/>
        <v>-0.51410274419320567</v>
      </c>
      <c r="CZ131" s="10">
        <f t="shared" si="234"/>
        <v>0.95694033573220327</v>
      </c>
      <c r="DA131" s="11">
        <f t="shared" si="235"/>
        <v>-0.29028467725448076</v>
      </c>
      <c r="DB131" s="10">
        <f t="shared" si="236"/>
        <v>0.99879545620517241</v>
      </c>
      <c r="DC131" s="11">
        <f t="shared" si="237"/>
        <v>-4.9067674327418272E-2</v>
      </c>
      <c r="DD131" s="10">
        <f t="shared" si="238"/>
        <v>0.98078528040323787</v>
      </c>
      <c r="DE131" s="11">
        <f t="shared" si="239"/>
        <v>0.19509032201609083</v>
      </c>
      <c r="DF131" s="10">
        <f t="shared" si="240"/>
        <v>0.90398929312345155</v>
      </c>
      <c r="DG131" s="11">
        <f t="shared" si="241"/>
        <v>0.42755509343026471</v>
      </c>
      <c r="DH131" s="10">
        <f t="shared" si="242"/>
        <v>0.7730104533627371</v>
      </c>
      <c r="DI131" s="11">
        <f t="shared" si="243"/>
        <v>0.63439328416364527</v>
      </c>
      <c r="DJ131" s="10">
        <f t="shared" si="244"/>
        <v>0.59569930449241837</v>
      </c>
      <c r="DK131" s="11">
        <f t="shared" si="245"/>
        <v>0.80320753148065605</v>
      </c>
      <c r="DL131" s="10">
        <f t="shared" si="246"/>
        <v>0.38268343236505503</v>
      </c>
      <c r="DM131" s="11">
        <f t="shared" si="247"/>
        <v>0.92387953251130117</v>
      </c>
      <c r="DN131" s="10">
        <f t="shared" si="248"/>
        <v>0.14673047445530582</v>
      </c>
      <c r="DO131" s="11">
        <f t="shared" si="249"/>
        <v>0.98917650996478923</v>
      </c>
      <c r="DP131" s="10">
        <f t="shared" si="250"/>
        <v>-9.8017140329579158E-2</v>
      </c>
      <c r="DQ131" s="11">
        <f t="shared" si="251"/>
        <v>0.99518472667219504</v>
      </c>
      <c r="DR131" s="10">
        <f t="shared" si="252"/>
        <v>-0.33688985339225547</v>
      </c>
      <c r="DS131" s="11">
        <f t="shared" si="253"/>
        <v>0.94154406518300815</v>
      </c>
      <c r="DT131" s="10">
        <f t="shared" si="254"/>
        <v>-0.55557023301964925</v>
      </c>
      <c r="DU131" s="11">
        <f t="shared" si="255"/>
        <v>0.83146961230251382</v>
      </c>
      <c r="DV131" s="10">
        <f t="shared" si="256"/>
        <v>-0.74095112535497165</v>
      </c>
      <c r="DW131" s="11">
        <f t="shared" si="257"/>
        <v>0.67155895484700456</v>
      </c>
      <c r="DX131" s="10">
        <f t="shared" si="258"/>
        <v>-0.8819212643483727</v>
      </c>
      <c r="DY131" s="11">
        <f t="shared" si="259"/>
        <v>0.4713967368259645</v>
      </c>
      <c r="DZ131" s="10">
        <f t="shared" si="260"/>
        <v>-0.97003125319454386</v>
      </c>
      <c r="EA131" s="11">
        <f t="shared" si="261"/>
        <v>0.2429801799032642</v>
      </c>
      <c r="EB131" s="10">
        <f t="shared" si="262"/>
        <v>-1</v>
      </c>
      <c r="EC131" s="11">
        <f t="shared" si="263"/>
        <v>-1.8622039674176527E-14</v>
      </c>
    </row>
    <row r="132" spans="1:133">
      <c r="A132">
        <v>124</v>
      </c>
      <c r="B132" s="6">
        <f>PSK!D130</f>
        <v>-1</v>
      </c>
      <c r="C132" s="2"/>
      <c r="D132" s="10">
        <f t="shared" si="134"/>
        <v>1</v>
      </c>
      <c r="E132" s="11">
        <f t="shared" si="135"/>
        <v>0</v>
      </c>
      <c r="F132" s="10">
        <f t="shared" si="136"/>
        <v>0.98078528040323032</v>
      </c>
      <c r="G132" s="11">
        <f t="shared" si="137"/>
        <v>0.19509032201612872</v>
      </c>
      <c r="H132" s="10">
        <f t="shared" si="138"/>
        <v>0.92387953251128641</v>
      </c>
      <c r="I132" s="11">
        <f t="shared" si="139"/>
        <v>0.38268343236509061</v>
      </c>
      <c r="J132" s="10">
        <f t="shared" si="140"/>
        <v>0.83146961230254401</v>
      </c>
      <c r="K132" s="11">
        <f t="shared" si="141"/>
        <v>0.55557023301960407</v>
      </c>
      <c r="L132" s="10">
        <f t="shared" si="142"/>
        <v>0.70710678118654624</v>
      </c>
      <c r="M132" s="11">
        <f t="shared" si="143"/>
        <v>0.70710678118654879</v>
      </c>
      <c r="N132" s="10">
        <f t="shared" si="144"/>
        <v>0.55557023301960107</v>
      </c>
      <c r="O132" s="11">
        <f t="shared" si="145"/>
        <v>0.83146961230254601</v>
      </c>
      <c r="P132" s="10">
        <f t="shared" si="146"/>
        <v>0.38268343236508556</v>
      </c>
      <c r="Q132" s="11">
        <f t="shared" si="147"/>
        <v>0.92387953251128851</v>
      </c>
      <c r="R132" s="10">
        <f t="shared" si="148"/>
        <v>0.19509032201612425</v>
      </c>
      <c r="S132" s="11">
        <f t="shared" si="149"/>
        <v>0.98078528040323121</v>
      </c>
      <c r="T132" s="10">
        <f t="shared" si="150"/>
        <v>-3.6753369445086115E-15</v>
      </c>
      <c r="U132" s="11">
        <f t="shared" si="151"/>
        <v>1</v>
      </c>
      <c r="V132" s="10">
        <f t="shared" si="152"/>
        <v>-0.19509032201613144</v>
      </c>
      <c r="W132" s="11">
        <f t="shared" si="153"/>
        <v>0.98078528040322976</v>
      </c>
      <c r="X132" s="10">
        <f t="shared" si="154"/>
        <v>-0.38268343236509239</v>
      </c>
      <c r="Y132" s="11">
        <f t="shared" si="155"/>
        <v>0.92387953251128563</v>
      </c>
      <c r="Z132" s="10">
        <f t="shared" si="156"/>
        <v>-0.55557023301961017</v>
      </c>
      <c r="AA132" s="11">
        <f t="shared" si="157"/>
        <v>0.83146961230254002</v>
      </c>
      <c r="AB132" s="10">
        <f t="shared" si="158"/>
        <v>-0.7071067811865539</v>
      </c>
      <c r="AC132" s="11">
        <f t="shared" si="159"/>
        <v>0.70710678118654113</v>
      </c>
      <c r="AD132" s="10">
        <f t="shared" si="160"/>
        <v>-0.83146961230254213</v>
      </c>
      <c r="AE132" s="11">
        <f t="shared" si="161"/>
        <v>0.55557023301960684</v>
      </c>
      <c r="AF132" s="10">
        <f t="shared" si="162"/>
        <v>-0.92387953251128985</v>
      </c>
      <c r="AG132" s="11">
        <f t="shared" si="163"/>
        <v>0.38268343236508218</v>
      </c>
      <c r="AH132" s="10">
        <f t="shared" si="164"/>
        <v>-0.98078528040323198</v>
      </c>
      <c r="AI132" s="11">
        <f t="shared" si="165"/>
        <v>0.19509032201612064</v>
      </c>
      <c r="AJ132" s="10">
        <f t="shared" si="166"/>
        <v>-1</v>
      </c>
      <c r="AK132" s="11">
        <f t="shared" si="167"/>
        <v>-7.350673889017223E-15</v>
      </c>
      <c r="AL132" s="10">
        <f t="shared" si="168"/>
        <v>-0.98078528040323187</v>
      </c>
      <c r="AM132" s="11">
        <f t="shared" si="169"/>
        <v>-0.19509032201612111</v>
      </c>
      <c r="AN132" s="10">
        <f t="shared" si="170"/>
        <v>-0.9238795325112843</v>
      </c>
      <c r="AO132" s="11">
        <f t="shared" si="171"/>
        <v>-0.38268343236509578</v>
      </c>
      <c r="AP132" s="10">
        <f t="shared" si="172"/>
        <v>-0.83146961230254191</v>
      </c>
      <c r="AQ132" s="11">
        <f t="shared" si="173"/>
        <v>-0.55557023301960728</v>
      </c>
      <c r="AR132" s="10">
        <f t="shared" si="174"/>
        <v>-0.70710678118654358</v>
      </c>
      <c r="AS132" s="11">
        <f t="shared" si="175"/>
        <v>-0.70710678118655146</v>
      </c>
      <c r="AT132" s="10">
        <f t="shared" si="176"/>
        <v>-0.55557023301959785</v>
      </c>
      <c r="AU132" s="11">
        <f t="shared" si="177"/>
        <v>-0.83146961230254812</v>
      </c>
      <c r="AV132" s="10">
        <f t="shared" si="178"/>
        <v>-0.38268343236507224</v>
      </c>
      <c r="AW132" s="11">
        <f t="shared" si="179"/>
        <v>-0.92387953251129407</v>
      </c>
      <c r="AX132" s="10">
        <f t="shared" si="180"/>
        <v>-0.195090322016124</v>
      </c>
      <c r="AY132" s="11">
        <f t="shared" si="181"/>
        <v>-0.98078528040323132</v>
      </c>
      <c r="AZ132" s="10">
        <f t="shared" si="182"/>
        <v>1.8131438191126836E-14</v>
      </c>
      <c r="BA132" s="11">
        <f t="shared" si="183"/>
        <v>-1</v>
      </c>
      <c r="BB132" s="10">
        <f t="shared" si="184"/>
        <v>0.19509032201613169</v>
      </c>
      <c r="BC132" s="11">
        <f t="shared" si="185"/>
        <v>-0.98078528040322976</v>
      </c>
      <c r="BD132" s="10">
        <f t="shared" si="186"/>
        <v>0.38268343236507946</v>
      </c>
      <c r="BE132" s="11">
        <f t="shared" si="187"/>
        <v>-0.92387953251129107</v>
      </c>
      <c r="BF132" s="10">
        <f t="shared" si="188"/>
        <v>0.5555702330196044</v>
      </c>
      <c r="BG132" s="11">
        <f t="shared" si="189"/>
        <v>-0.83146961230254379</v>
      </c>
      <c r="BH132" s="10">
        <f t="shared" si="190"/>
        <v>0.70710678118655912</v>
      </c>
      <c r="BI132" s="11">
        <f t="shared" si="191"/>
        <v>-0.70710678118653592</v>
      </c>
      <c r="BJ132" s="10">
        <f t="shared" si="192"/>
        <v>0.83146961230254623</v>
      </c>
      <c r="BK132" s="11">
        <f t="shared" si="193"/>
        <v>-0.55557023301960073</v>
      </c>
      <c r="BL132" s="10">
        <f t="shared" si="194"/>
        <v>0.92387953251129273</v>
      </c>
      <c r="BM132" s="11">
        <f t="shared" si="195"/>
        <v>-0.3826834323650754</v>
      </c>
      <c r="BN132" s="10">
        <f t="shared" si="196"/>
        <v>0.98078528040323065</v>
      </c>
      <c r="BO132" s="11">
        <f t="shared" si="197"/>
        <v>-0.19509032201612736</v>
      </c>
      <c r="BP132" s="10">
        <f t="shared" si="198"/>
        <v>1</v>
      </c>
      <c r="BQ132" s="11">
        <f t="shared" si="199"/>
        <v>1.4701347778034446E-14</v>
      </c>
      <c r="BR132" s="10">
        <f t="shared" si="200"/>
        <v>0.98078528040323043</v>
      </c>
      <c r="BS132" s="11">
        <f t="shared" si="201"/>
        <v>0.19509032201612833</v>
      </c>
      <c r="BT132" s="10">
        <f t="shared" si="202"/>
        <v>0.92387953251129229</v>
      </c>
      <c r="BU132" s="11">
        <f t="shared" si="203"/>
        <v>0.38268343236507629</v>
      </c>
      <c r="BV132" s="10">
        <f t="shared" si="204"/>
        <v>0.83146961230252991</v>
      </c>
      <c r="BW132" s="11">
        <f t="shared" si="205"/>
        <v>0.55557023301962516</v>
      </c>
      <c r="BX132" s="10">
        <f t="shared" si="206"/>
        <v>0.70710678118653836</v>
      </c>
      <c r="BY132" s="11">
        <f t="shared" si="207"/>
        <v>0.70710678118655668</v>
      </c>
      <c r="BZ132" s="10">
        <f t="shared" si="208"/>
        <v>0.55557023301960362</v>
      </c>
      <c r="CA132" s="11">
        <f t="shared" si="209"/>
        <v>0.83146961230254435</v>
      </c>
      <c r="CB132" s="10">
        <f t="shared" si="210"/>
        <v>0.38268343236507857</v>
      </c>
      <c r="CC132" s="11">
        <f t="shared" si="211"/>
        <v>0.9238795325112914</v>
      </c>
      <c r="CD132" s="10">
        <f t="shared" si="212"/>
        <v>0.19509032201610285</v>
      </c>
      <c r="CE132" s="11">
        <f t="shared" si="213"/>
        <v>0.98078528040323554</v>
      </c>
      <c r="CF132" s="10">
        <f t="shared" si="214"/>
        <v>-1.1271257364942056E-14</v>
      </c>
      <c r="CG132" s="11">
        <f t="shared" si="215"/>
        <v>1</v>
      </c>
      <c r="CH132" s="10">
        <f t="shared" si="216"/>
        <v>-0.19509032201615284</v>
      </c>
      <c r="CI132" s="11">
        <f t="shared" si="217"/>
        <v>0.98078528040322555</v>
      </c>
      <c r="CJ132" s="10">
        <f t="shared" si="218"/>
        <v>-0.38268343236509939</v>
      </c>
      <c r="CK132" s="11">
        <f t="shared" si="219"/>
        <v>0.92387953251128274</v>
      </c>
      <c r="CL132" s="10">
        <f t="shared" si="220"/>
        <v>-0.55557023301959874</v>
      </c>
      <c r="CM132" s="11">
        <f t="shared" si="221"/>
        <v>0.83146961230254757</v>
      </c>
      <c r="CN132" s="10">
        <f t="shared" si="222"/>
        <v>-0.70710678118657433</v>
      </c>
      <c r="CO132" s="11">
        <f t="shared" si="223"/>
        <v>0.70710678118652071</v>
      </c>
      <c r="CP132" s="10">
        <f t="shared" si="224"/>
        <v>-0.83146961230255823</v>
      </c>
      <c r="CQ132" s="11">
        <f t="shared" si="225"/>
        <v>0.55557023301958286</v>
      </c>
      <c r="CR132" s="10">
        <f t="shared" si="226"/>
        <v>-0.92387953251129007</v>
      </c>
      <c r="CS132" s="11">
        <f t="shared" si="227"/>
        <v>0.38268343236508173</v>
      </c>
      <c r="CT132" s="10">
        <f t="shared" si="228"/>
        <v>-0.98078528040322932</v>
      </c>
      <c r="CU132" s="11">
        <f t="shared" si="229"/>
        <v>0.1950903220161341</v>
      </c>
      <c r="CV132" s="10">
        <f t="shared" si="230"/>
        <v>-1</v>
      </c>
      <c r="CW132" s="11">
        <f t="shared" si="231"/>
        <v>-3.6262876382253673E-14</v>
      </c>
      <c r="CX132" s="10">
        <f t="shared" si="232"/>
        <v>-0.98078528040322621</v>
      </c>
      <c r="CY132" s="11">
        <f t="shared" si="233"/>
        <v>-0.19509032201614948</v>
      </c>
      <c r="CZ132" s="10">
        <f t="shared" si="234"/>
        <v>-0.92387953251128407</v>
      </c>
      <c r="DA132" s="11">
        <f t="shared" si="235"/>
        <v>-0.38268343236509622</v>
      </c>
      <c r="DB132" s="10">
        <f t="shared" si="236"/>
        <v>-0.83146961230254945</v>
      </c>
      <c r="DC132" s="11">
        <f t="shared" si="237"/>
        <v>-0.55557023301959585</v>
      </c>
      <c r="DD132" s="10">
        <f t="shared" si="238"/>
        <v>-0.70710678118656334</v>
      </c>
      <c r="DE132" s="11">
        <f t="shared" si="239"/>
        <v>-0.70710678118653181</v>
      </c>
      <c r="DF132" s="10">
        <f t="shared" si="240"/>
        <v>-0.55557023301958564</v>
      </c>
      <c r="DG132" s="11">
        <f t="shared" si="241"/>
        <v>-0.83146961230255634</v>
      </c>
      <c r="DH132" s="10">
        <f t="shared" si="242"/>
        <v>-0.3826834323650849</v>
      </c>
      <c r="DI132" s="11">
        <f t="shared" si="243"/>
        <v>-0.92387953251128874</v>
      </c>
      <c r="DJ132" s="10">
        <f t="shared" si="244"/>
        <v>-0.19509032201613746</v>
      </c>
      <c r="DK132" s="11">
        <f t="shared" si="245"/>
        <v>-0.98078528040322865</v>
      </c>
      <c r="DL132" s="10">
        <f t="shared" si="246"/>
        <v>3.2832785969161282E-14</v>
      </c>
      <c r="DM132" s="11">
        <f t="shared" si="247"/>
        <v>-1</v>
      </c>
      <c r="DN132" s="10">
        <f t="shared" si="248"/>
        <v>0.19509032201614612</v>
      </c>
      <c r="DO132" s="11">
        <f t="shared" si="249"/>
        <v>-0.98078528040322688</v>
      </c>
      <c r="DP132" s="10">
        <f t="shared" si="250"/>
        <v>0.38268343236509306</v>
      </c>
      <c r="DQ132" s="11">
        <f t="shared" si="251"/>
        <v>-0.92387953251128541</v>
      </c>
      <c r="DR132" s="10">
        <f t="shared" si="252"/>
        <v>0.55557023301964026</v>
      </c>
      <c r="DS132" s="11">
        <f t="shared" si="253"/>
        <v>-0.83146961230251981</v>
      </c>
      <c r="DT132" s="10">
        <f t="shared" si="254"/>
        <v>0.70710678118656956</v>
      </c>
      <c r="DU132" s="11">
        <f t="shared" si="255"/>
        <v>-0.70710678118652548</v>
      </c>
      <c r="DV132" s="10">
        <f t="shared" si="256"/>
        <v>0.83146961230255434</v>
      </c>
      <c r="DW132" s="11">
        <f t="shared" si="257"/>
        <v>-0.55557023301958852</v>
      </c>
      <c r="DX132" s="10">
        <f t="shared" si="258"/>
        <v>0.9238795325112874</v>
      </c>
      <c r="DY132" s="11">
        <f t="shared" si="259"/>
        <v>-0.38268343236508806</v>
      </c>
      <c r="DZ132" s="10">
        <f t="shared" si="260"/>
        <v>0.98078528040322799</v>
      </c>
      <c r="EA132" s="11">
        <f t="shared" si="261"/>
        <v>-0.19509032201614082</v>
      </c>
      <c r="EB132" s="10">
        <f t="shared" si="262"/>
        <v>1</v>
      </c>
      <c r="EC132" s="11">
        <f t="shared" si="263"/>
        <v>2.9402695556068892E-14</v>
      </c>
    </row>
    <row r="133" spans="1:133">
      <c r="A133">
        <v>125</v>
      </c>
      <c r="B133" s="6">
        <f>PSK!D131</f>
        <v>-0.92387953251128863</v>
      </c>
      <c r="C133" s="2"/>
      <c r="D133" s="10">
        <f t="shared" si="134"/>
        <v>1</v>
      </c>
      <c r="E133" s="11">
        <f t="shared" si="135"/>
        <v>0</v>
      </c>
      <c r="F133" s="10">
        <f t="shared" si="136"/>
        <v>0.9891765099647809</v>
      </c>
      <c r="G133" s="11">
        <f t="shared" si="137"/>
        <v>0.14673047445536239</v>
      </c>
      <c r="H133" s="10">
        <f t="shared" si="138"/>
        <v>0.95694033573220849</v>
      </c>
      <c r="I133" s="11">
        <f t="shared" si="139"/>
        <v>0.29028467725446355</v>
      </c>
      <c r="J133" s="10">
        <f t="shared" si="140"/>
        <v>0.90398929312344289</v>
      </c>
      <c r="K133" s="11">
        <f t="shared" si="141"/>
        <v>0.42755509343028297</v>
      </c>
      <c r="L133" s="10">
        <f t="shared" si="142"/>
        <v>0.83146961230254379</v>
      </c>
      <c r="M133" s="11">
        <f t="shared" si="143"/>
        <v>0.55557023301960429</v>
      </c>
      <c r="N133" s="10">
        <f t="shared" si="144"/>
        <v>0.74095112535495877</v>
      </c>
      <c r="O133" s="11">
        <f t="shared" si="145"/>
        <v>0.67155895484701877</v>
      </c>
      <c r="P133" s="10">
        <f t="shared" si="146"/>
        <v>0.63439328416364393</v>
      </c>
      <c r="Q133" s="11">
        <f t="shared" si="147"/>
        <v>0.77301045336273821</v>
      </c>
      <c r="R133" s="10">
        <f t="shared" si="148"/>
        <v>0.51410274419321866</v>
      </c>
      <c r="S133" s="11">
        <f t="shared" si="149"/>
        <v>0.85772861000027389</v>
      </c>
      <c r="T133" s="10">
        <f t="shared" si="150"/>
        <v>0.38268343236508512</v>
      </c>
      <c r="U133" s="11">
        <f t="shared" si="151"/>
        <v>0.92387953251128863</v>
      </c>
      <c r="V133" s="10">
        <f t="shared" si="152"/>
        <v>0.24298017990326443</v>
      </c>
      <c r="W133" s="11">
        <f t="shared" si="153"/>
        <v>0.97003125319454386</v>
      </c>
      <c r="X133" s="10">
        <f t="shared" si="154"/>
        <v>9.801714032955966E-2</v>
      </c>
      <c r="Y133" s="11">
        <f t="shared" si="155"/>
        <v>0.99518472667219693</v>
      </c>
      <c r="Z133" s="10">
        <f t="shared" si="156"/>
        <v>-4.9067674327427577E-2</v>
      </c>
      <c r="AA133" s="11">
        <f t="shared" si="157"/>
        <v>0.99879545620517196</v>
      </c>
      <c r="AB133" s="10">
        <f t="shared" si="158"/>
        <v>-0.19509032201613216</v>
      </c>
      <c r="AC133" s="11">
        <f t="shared" si="159"/>
        <v>0.98078528040322965</v>
      </c>
      <c r="AD133" s="10">
        <f t="shared" si="160"/>
        <v>-0.33688985339221855</v>
      </c>
      <c r="AE133" s="11">
        <f t="shared" si="161"/>
        <v>0.94154406518302136</v>
      </c>
      <c r="AF133" s="10">
        <f t="shared" si="162"/>
        <v>-0.47139673682600386</v>
      </c>
      <c r="AG133" s="11">
        <f t="shared" si="163"/>
        <v>0.88192126434835172</v>
      </c>
      <c r="AH133" s="10">
        <f t="shared" si="164"/>
        <v>-0.5956993044924459</v>
      </c>
      <c r="AI133" s="11">
        <f t="shared" si="165"/>
        <v>0.80320753148063562</v>
      </c>
      <c r="AJ133" s="10">
        <f t="shared" si="166"/>
        <v>-0.70710678118655468</v>
      </c>
      <c r="AK133" s="11">
        <f t="shared" si="167"/>
        <v>0.70710678118654047</v>
      </c>
      <c r="AL133" s="10">
        <f t="shared" si="168"/>
        <v>-0.80320753148063906</v>
      </c>
      <c r="AM133" s="11">
        <f t="shared" si="169"/>
        <v>0.59569930449244113</v>
      </c>
      <c r="AN133" s="10">
        <f t="shared" si="170"/>
        <v>-0.88192126434835449</v>
      </c>
      <c r="AO133" s="11">
        <f t="shared" si="171"/>
        <v>0.47139673682599864</v>
      </c>
      <c r="AP133" s="10">
        <f t="shared" si="172"/>
        <v>-0.94154406518302325</v>
      </c>
      <c r="AQ133" s="11">
        <f t="shared" si="173"/>
        <v>0.336889853392213</v>
      </c>
      <c r="AR133" s="10">
        <f t="shared" si="174"/>
        <v>-0.98078528040323087</v>
      </c>
      <c r="AS133" s="11">
        <f t="shared" si="175"/>
        <v>0.19509032201612642</v>
      </c>
      <c r="AT133" s="10">
        <f t="shared" si="176"/>
        <v>-0.99879545620517296</v>
      </c>
      <c r="AU133" s="11">
        <f t="shared" si="177"/>
        <v>4.9067674327407509E-2</v>
      </c>
      <c r="AV133" s="10">
        <f t="shared" si="178"/>
        <v>-0.99518472667219504</v>
      </c>
      <c r="AW133" s="11">
        <f t="shared" si="179"/>
        <v>-9.8017140329579658E-2</v>
      </c>
      <c r="AX133" s="10">
        <f t="shared" si="180"/>
        <v>-0.9700312531945442</v>
      </c>
      <c r="AY133" s="11">
        <f t="shared" si="181"/>
        <v>-0.24298017990326326</v>
      </c>
      <c r="AZ133" s="10">
        <f t="shared" si="182"/>
        <v>-0.92387953251128374</v>
      </c>
      <c r="BA133" s="11">
        <f t="shared" si="183"/>
        <v>-0.38268343236509711</v>
      </c>
      <c r="BB133" s="10">
        <f t="shared" si="184"/>
        <v>-0.85772861000027811</v>
      </c>
      <c r="BC133" s="11">
        <f t="shared" si="185"/>
        <v>-0.51410274419321156</v>
      </c>
      <c r="BD133" s="10">
        <f t="shared" si="186"/>
        <v>-0.77301045336273899</v>
      </c>
      <c r="BE133" s="11">
        <f t="shared" si="187"/>
        <v>-0.63439328416364305</v>
      </c>
      <c r="BF133" s="10">
        <f t="shared" si="188"/>
        <v>-0.67155895484701444</v>
      </c>
      <c r="BG133" s="11">
        <f t="shared" si="189"/>
        <v>-0.74095112535496277</v>
      </c>
      <c r="BH133" s="10">
        <f t="shared" si="190"/>
        <v>-0.55557023301959052</v>
      </c>
      <c r="BI133" s="11">
        <f t="shared" si="191"/>
        <v>-0.83146961230255301</v>
      </c>
      <c r="BJ133" s="10">
        <f t="shared" si="192"/>
        <v>-0.4275550934302873</v>
      </c>
      <c r="BK133" s="11">
        <f t="shared" si="193"/>
        <v>-0.9039892931234409</v>
      </c>
      <c r="BL133" s="10">
        <f t="shared" si="194"/>
        <v>-0.29028467725443247</v>
      </c>
      <c r="BM133" s="11">
        <f t="shared" si="195"/>
        <v>-0.95694033573221793</v>
      </c>
      <c r="BN133" s="10">
        <f t="shared" si="196"/>
        <v>-0.1467304744553504</v>
      </c>
      <c r="BO133" s="11">
        <f t="shared" si="197"/>
        <v>-0.98917650996478268</v>
      </c>
      <c r="BP133" s="10">
        <f t="shared" si="198"/>
        <v>2.0091675718980628E-14</v>
      </c>
      <c r="BQ133" s="11">
        <f t="shared" si="199"/>
        <v>-1</v>
      </c>
      <c r="BR133" s="10">
        <f t="shared" si="200"/>
        <v>0.14673047445536205</v>
      </c>
      <c r="BS133" s="11">
        <f t="shared" si="201"/>
        <v>-0.9891765099647809</v>
      </c>
      <c r="BT133" s="10">
        <f t="shared" si="202"/>
        <v>0.29028467725444368</v>
      </c>
      <c r="BU133" s="11">
        <f t="shared" si="203"/>
        <v>-0.95694033573221449</v>
      </c>
      <c r="BV133" s="10">
        <f t="shared" si="204"/>
        <v>0.42755509343029796</v>
      </c>
      <c r="BW133" s="11">
        <f t="shared" si="205"/>
        <v>-0.90398929312343579</v>
      </c>
      <c r="BX133" s="10">
        <f t="shared" si="206"/>
        <v>0.55557023301960029</v>
      </c>
      <c r="BY133" s="11">
        <f t="shared" si="207"/>
        <v>-0.83146961230254646</v>
      </c>
      <c r="BZ133" s="10">
        <f t="shared" si="208"/>
        <v>0.6715589548470231</v>
      </c>
      <c r="CA133" s="11">
        <f t="shared" si="209"/>
        <v>-0.74095112535495478</v>
      </c>
      <c r="CB133" s="10">
        <f t="shared" si="210"/>
        <v>0.77301045336274643</v>
      </c>
      <c r="CC133" s="11">
        <f t="shared" si="211"/>
        <v>-0.63439328416363394</v>
      </c>
      <c r="CD133" s="10">
        <f t="shared" si="212"/>
        <v>0.85772861000028422</v>
      </c>
      <c r="CE133" s="11">
        <f t="shared" si="213"/>
        <v>-0.51410274419320146</v>
      </c>
      <c r="CF133" s="10">
        <f t="shared" si="214"/>
        <v>0.92387953251128818</v>
      </c>
      <c r="CG133" s="11">
        <f t="shared" si="215"/>
        <v>-0.38268343236508628</v>
      </c>
      <c r="CH133" s="10">
        <f t="shared" si="216"/>
        <v>0.97003125319455397</v>
      </c>
      <c r="CI133" s="11">
        <f t="shared" si="217"/>
        <v>-0.24298017990322426</v>
      </c>
      <c r="CJ133" s="10">
        <f t="shared" si="218"/>
        <v>0.99518472667219893</v>
      </c>
      <c r="CK133" s="11">
        <f t="shared" si="219"/>
        <v>-9.8017140329539662E-2</v>
      </c>
      <c r="CL133" s="10">
        <f t="shared" si="220"/>
        <v>0.99879545620517096</v>
      </c>
      <c r="CM133" s="11">
        <f t="shared" si="221"/>
        <v>4.9067674327447644E-2</v>
      </c>
      <c r="CN133" s="10">
        <f t="shared" si="222"/>
        <v>0.98078528040322299</v>
      </c>
      <c r="CO133" s="11">
        <f t="shared" si="223"/>
        <v>0.19509032201616583</v>
      </c>
      <c r="CP133" s="10">
        <f t="shared" si="224"/>
        <v>0.94154406518302414</v>
      </c>
      <c r="CQ133" s="11">
        <f t="shared" si="225"/>
        <v>0.33688985339221067</v>
      </c>
      <c r="CR133" s="10">
        <f t="shared" si="226"/>
        <v>0.8819212643483556</v>
      </c>
      <c r="CS133" s="11">
        <f t="shared" si="227"/>
        <v>0.47139673682599648</v>
      </c>
      <c r="CT133" s="10">
        <f t="shared" si="228"/>
        <v>0.80320753148064061</v>
      </c>
      <c r="CU133" s="11">
        <f t="shared" si="229"/>
        <v>0.59569930449243924</v>
      </c>
      <c r="CV133" s="10">
        <f t="shared" si="230"/>
        <v>0.70710678118653625</v>
      </c>
      <c r="CW133" s="11">
        <f t="shared" si="231"/>
        <v>0.70710678118655879</v>
      </c>
      <c r="CX133" s="10">
        <f t="shared" si="232"/>
        <v>0.59569930449241359</v>
      </c>
      <c r="CY133" s="11">
        <f t="shared" si="233"/>
        <v>0.80320753148065949</v>
      </c>
      <c r="CZ133" s="10">
        <f t="shared" si="234"/>
        <v>0.47139673682601851</v>
      </c>
      <c r="DA133" s="11">
        <f t="shared" si="235"/>
        <v>0.88192126434834384</v>
      </c>
      <c r="DB133" s="10">
        <f t="shared" si="236"/>
        <v>0.33688985339218069</v>
      </c>
      <c r="DC133" s="11">
        <f t="shared" si="237"/>
        <v>0.94154406518303491</v>
      </c>
      <c r="DD133" s="10">
        <f t="shared" si="238"/>
        <v>0.19509032201613458</v>
      </c>
      <c r="DE133" s="11">
        <f t="shared" si="239"/>
        <v>0.98078528040322921</v>
      </c>
      <c r="DF133" s="10">
        <f t="shared" si="240"/>
        <v>4.9067674327415829E-2</v>
      </c>
      <c r="DG133" s="11">
        <f t="shared" si="241"/>
        <v>0.99879545620517252</v>
      </c>
      <c r="DH133" s="10">
        <f t="shared" si="242"/>
        <v>-9.8017140329571359E-2</v>
      </c>
      <c r="DI133" s="11">
        <f t="shared" si="243"/>
        <v>0.99518472667219582</v>
      </c>
      <c r="DJ133" s="10">
        <f t="shared" si="244"/>
        <v>-0.24298017990328274</v>
      </c>
      <c r="DK133" s="11">
        <f t="shared" si="245"/>
        <v>0.97003125319453931</v>
      </c>
      <c r="DL133" s="10">
        <f t="shared" si="246"/>
        <v>-0.38268343236511571</v>
      </c>
      <c r="DM133" s="11">
        <f t="shared" si="247"/>
        <v>0.92387953251127597</v>
      </c>
      <c r="DN133" s="10">
        <f t="shared" si="248"/>
        <v>-0.51410274419325319</v>
      </c>
      <c r="DO133" s="11">
        <f t="shared" si="249"/>
        <v>0.85772861000025324</v>
      </c>
      <c r="DP133" s="10">
        <f t="shared" si="250"/>
        <v>-0.63439328416363661</v>
      </c>
      <c r="DQ133" s="11">
        <f t="shared" si="251"/>
        <v>0.77301045336274432</v>
      </c>
      <c r="DR133" s="10">
        <f t="shared" si="252"/>
        <v>-0.74095112535495711</v>
      </c>
      <c r="DS133" s="11">
        <f t="shared" si="253"/>
        <v>0.67155895484702055</v>
      </c>
      <c r="DT133" s="10">
        <f t="shared" si="254"/>
        <v>-0.83146961230257999</v>
      </c>
      <c r="DU133" s="11">
        <f t="shared" si="255"/>
        <v>0.55557023301955022</v>
      </c>
      <c r="DV133" s="10">
        <f t="shared" si="256"/>
        <v>-0.90398929312344944</v>
      </c>
      <c r="DW133" s="11">
        <f t="shared" si="257"/>
        <v>0.42755509343026915</v>
      </c>
      <c r="DX133" s="10">
        <f t="shared" si="258"/>
        <v>-0.95694033573221549</v>
      </c>
      <c r="DY133" s="11">
        <f t="shared" si="259"/>
        <v>0.2902846772544404</v>
      </c>
      <c r="DZ133" s="10">
        <f t="shared" si="260"/>
        <v>-0.98917650996477724</v>
      </c>
      <c r="EA133" s="11">
        <f t="shared" si="261"/>
        <v>0.14673047445538676</v>
      </c>
      <c r="EB133" s="10">
        <f t="shared" si="262"/>
        <v>-1</v>
      </c>
      <c r="EC133" s="11">
        <f t="shared" si="263"/>
        <v>-4.0183351437961257E-14</v>
      </c>
    </row>
    <row r="134" spans="1:133">
      <c r="A134">
        <v>126</v>
      </c>
      <c r="B134" s="6">
        <f>PSK!D132</f>
        <v>-0.70710678118654702</v>
      </c>
      <c r="C134" s="2"/>
      <c r="D134" s="10">
        <f t="shared" si="134"/>
        <v>1</v>
      </c>
      <c r="E134" s="11">
        <f t="shared" si="135"/>
        <v>0</v>
      </c>
      <c r="F134" s="10">
        <f t="shared" si="136"/>
        <v>0.99518472667219693</v>
      </c>
      <c r="G134" s="11">
        <f t="shared" si="137"/>
        <v>9.8017140329560506E-2</v>
      </c>
      <c r="H134" s="10">
        <f t="shared" si="138"/>
        <v>0.98078528040323043</v>
      </c>
      <c r="I134" s="11">
        <f t="shared" si="139"/>
        <v>0.19509032201612808</v>
      </c>
      <c r="J134" s="10">
        <f t="shared" si="140"/>
        <v>0.95694033573220894</v>
      </c>
      <c r="K134" s="11">
        <f t="shared" si="141"/>
        <v>0.29028467725446211</v>
      </c>
      <c r="L134" s="10">
        <f t="shared" si="142"/>
        <v>0.92387953251128685</v>
      </c>
      <c r="M134" s="11">
        <f t="shared" si="143"/>
        <v>0.38268343236508945</v>
      </c>
      <c r="N134" s="10">
        <f t="shared" si="144"/>
        <v>0.88192126434835527</v>
      </c>
      <c r="O134" s="11">
        <f t="shared" si="145"/>
        <v>0.47139673682599725</v>
      </c>
      <c r="P134" s="10">
        <f t="shared" si="146"/>
        <v>0.83146961230254557</v>
      </c>
      <c r="Q134" s="11">
        <f t="shared" si="147"/>
        <v>0.55557023301960173</v>
      </c>
      <c r="R134" s="10">
        <f t="shared" si="148"/>
        <v>0.77301045336273511</v>
      </c>
      <c r="S134" s="11">
        <f t="shared" si="149"/>
        <v>0.63439328416364771</v>
      </c>
      <c r="T134" s="10">
        <f t="shared" si="150"/>
        <v>0.70710678118654802</v>
      </c>
      <c r="U134" s="11">
        <f t="shared" si="151"/>
        <v>0.70710678118654702</v>
      </c>
      <c r="V134" s="10">
        <f t="shared" si="152"/>
        <v>0.63439328416364338</v>
      </c>
      <c r="W134" s="11">
        <f t="shared" si="153"/>
        <v>0.77301045336273866</v>
      </c>
      <c r="X134" s="10">
        <f t="shared" si="154"/>
        <v>0.55557023301960295</v>
      </c>
      <c r="Y134" s="11">
        <f t="shared" si="155"/>
        <v>0.83146961230254468</v>
      </c>
      <c r="Z134" s="10">
        <f t="shared" si="156"/>
        <v>0.47139673682598915</v>
      </c>
      <c r="AA134" s="11">
        <f t="shared" si="157"/>
        <v>0.8819212643483596</v>
      </c>
      <c r="AB134" s="10">
        <f t="shared" si="158"/>
        <v>0.38268343236509078</v>
      </c>
      <c r="AC134" s="11">
        <f t="shared" si="159"/>
        <v>0.92387953251128629</v>
      </c>
      <c r="AD134" s="10">
        <f t="shared" si="160"/>
        <v>0.29028467725446011</v>
      </c>
      <c r="AE134" s="11">
        <f t="shared" si="161"/>
        <v>0.9569403357322096</v>
      </c>
      <c r="AF134" s="10">
        <f t="shared" si="162"/>
        <v>0.19509032201612256</v>
      </c>
      <c r="AG134" s="11">
        <f t="shared" si="163"/>
        <v>0.98078528040323154</v>
      </c>
      <c r="AH134" s="10">
        <f t="shared" si="164"/>
        <v>9.8017140329551361E-2</v>
      </c>
      <c r="AI134" s="11">
        <f t="shared" si="165"/>
        <v>0.99518472667219782</v>
      </c>
      <c r="AJ134" s="10">
        <f t="shared" si="166"/>
        <v>1.4698528852385984E-15</v>
      </c>
      <c r="AK134" s="11">
        <f t="shared" si="167"/>
        <v>1</v>
      </c>
      <c r="AL134" s="10">
        <f t="shared" si="168"/>
        <v>-9.8017140329562588E-2</v>
      </c>
      <c r="AM134" s="11">
        <f t="shared" si="169"/>
        <v>0.99518472667219671</v>
      </c>
      <c r="AN134" s="10">
        <f t="shared" si="170"/>
        <v>-0.1950903220161336</v>
      </c>
      <c r="AO134" s="11">
        <f t="shared" si="171"/>
        <v>0.98078528040322943</v>
      </c>
      <c r="AP134" s="10">
        <f t="shared" si="172"/>
        <v>-0.29028467725447088</v>
      </c>
      <c r="AQ134" s="11">
        <f t="shared" si="173"/>
        <v>0.95694033573220627</v>
      </c>
      <c r="AR134" s="10">
        <f t="shared" si="174"/>
        <v>-0.38268343236508806</v>
      </c>
      <c r="AS134" s="11">
        <f t="shared" si="175"/>
        <v>0.9238795325112874</v>
      </c>
      <c r="AT134" s="10">
        <f t="shared" si="176"/>
        <v>-0.47139673682598654</v>
      </c>
      <c r="AU134" s="11">
        <f t="shared" si="177"/>
        <v>0.88192126434836093</v>
      </c>
      <c r="AV134" s="10">
        <f t="shared" si="178"/>
        <v>-0.55557023301961828</v>
      </c>
      <c r="AW134" s="11">
        <f t="shared" si="179"/>
        <v>0.83146961230253447</v>
      </c>
      <c r="AX134" s="10">
        <f t="shared" si="180"/>
        <v>-0.63439328416366314</v>
      </c>
      <c r="AY134" s="11">
        <f t="shared" si="181"/>
        <v>0.77301045336272256</v>
      </c>
      <c r="AZ134" s="10">
        <f t="shared" si="182"/>
        <v>-0.70710678118654602</v>
      </c>
      <c r="BA134" s="11">
        <f t="shared" si="183"/>
        <v>0.70710678118654913</v>
      </c>
      <c r="BB134" s="10">
        <f t="shared" si="184"/>
        <v>-0.77301045336273777</v>
      </c>
      <c r="BC134" s="11">
        <f t="shared" si="185"/>
        <v>0.63439328416364449</v>
      </c>
      <c r="BD134" s="10">
        <f t="shared" si="186"/>
        <v>-0.8314696123025479</v>
      </c>
      <c r="BE134" s="11">
        <f t="shared" si="187"/>
        <v>0.55557023301959829</v>
      </c>
      <c r="BF134" s="10">
        <f t="shared" si="188"/>
        <v>-0.88192126434835894</v>
      </c>
      <c r="BG134" s="11">
        <f t="shared" si="189"/>
        <v>0.47139673682599043</v>
      </c>
      <c r="BH134" s="10">
        <f t="shared" si="190"/>
        <v>-0.92387953251129118</v>
      </c>
      <c r="BI134" s="11">
        <f t="shared" si="191"/>
        <v>0.38268343236507901</v>
      </c>
      <c r="BJ134" s="10">
        <f t="shared" si="192"/>
        <v>-0.95694033573220505</v>
      </c>
      <c r="BK134" s="11">
        <f t="shared" si="193"/>
        <v>0.2902846772544751</v>
      </c>
      <c r="BL134" s="10">
        <f t="shared" si="194"/>
        <v>-0.98078528040323409</v>
      </c>
      <c r="BM134" s="11">
        <f t="shared" si="195"/>
        <v>0.19509032201611007</v>
      </c>
      <c r="BN134" s="10">
        <f t="shared" si="196"/>
        <v>-0.99518472667219904</v>
      </c>
      <c r="BO134" s="11">
        <f t="shared" si="197"/>
        <v>9.8017140329538691E-2</v>
      </c>
      <c r="BP134" s="10">
        <f t="shared" si="198"/>
        <v>-1</v>
      </c>
      <c r="BQ134" s="11">
        <f t="shared" si="199"/>
        <v>2.9397057704771967E-15</v>
      </c>
      <c r="BR134" s="10">
        <f t="shared" si="200"/>
        <v>-0.99518472667219682</v>
      </c>
      <c r="BS134" s="11">
        <f t="shared" si="201"/>
        <v>-9.8017140329561117E-2</v>
      </c>
      <c r="BT134" s="10">
        <f t="shared" si="202"/>
        <v>-0.98078528040322965</v>
      </c>
      <c r="BU134" s="11">
        <f t="shared" si="203"/>
        <v>-0.19509032201613216</v>
      </c>
      <c r="BV134" s="10">
        <f t="shared" si="204"/>
        <v>-0.95694033573220671</v>
      </c>
      <c r="BW134" s="11">
        <f t="shared" si="205"/>
        <v>-0.29028467725446949</v>
      </c>
      <c r="BX134" s="10">
        <f t="shared" si="206"/>
        <v>-0.92387953251128263</v>
      </c>
      <c r="BY134" s="11">
        <f t="shared" si="207"/>
        <v>-0.38268343236509983</v>
      </c>
      <c r="BZ134" s="10">
        <f t="shared" si="208"/>
        <v>-0.88192126434834828</v>
      </c>
      <c r="CA134" s="11">
        <f t="shared" si="209"/>
        <v>-0.4713967368260103</v>
      </c>
      <c r="CB134" s="10">
        <f t="shared" si="210"/>
        <v>-0.83146961230253535</v>
      </c>
      <c r="CC134" s="11">
        <f t="shared" si="211"/>
        <v>-0.55557023301961705</v>
      </c>
      <c r="CD134" s="10">
        <f t="shared" si="212"/>
        <v>-0.77301045336272345</v>
      </c>
      <c r="CE134" s="11">
        <f t="shared" si="213"/>
        <v>-0.63439328416366192</v>
      </c>
      <c r="CF134" s="10">
        <f t="shared" si="214"/>
        <v>-0.70710678118655013</v>
      </c>
      <c r="CG134" s="11">
        <f t="shared" si="215"/>
        <v>-0.70710678118654491</v>
      </c>
      <c r="CH134" s="10">
        <f t="shared" si="216"/>
        <v>-0.63439328416362373</v>
      </c>
      <c r="CI134" s="11">
        <f t="shared" si="217"/>
        <v>-0.77301045336275487</v>
      </c>
      <c r="CJ134" s="10">
        <f t="shared" si="218"/>
        <v>-0.55557023301962316</v>
      </c>
      <c r="CK134" s="11">
        <f t="shared" si="219"/>
        <v>-0.83146961230253125</v>
      </c>
      <c r="CL134" s="10">
        <f t="shared" si="220"/>
        <v>-0.47139673682599176</v>
      </c>
      <c r="CM134" s="11">
        <f t="shared" si="221"/>
        <v>-0.88192126434835816</v>
      </c>
      <c r="CN134" s="10">
        <f t="shared" si="222"/>
        <v>-0.38268343236505414</v>
      </c>
      <c r="CO134" s="11">
        <f t="shared" si="223"/>
        <v>-0.9238795325113015</v>
      </c>
      <c r="CP134" s="10">
        <f t="shared" si="224"/>
        <v>-0.29028467725444934</v>
      </c>
      <c r="CQ134" s="11">
        <f t="shared" si="225"/>
        <v>-0.95694033573221282</v>
      </c>
      <c r="CR134" s="10">
        <f t="shared" si="226"/>
        <v>-0.19509032201608362</v>
      </c>
      <c r="CS134" s="11">
        <f t="shared" si="227"/>
        <v>-0.98078528040323931</v>
      </c>
      <c r="CT134" s="10">
        <f t="shared" si="228"/>
        <v>-9.8017140329596714E-2</v>
      </c>
      <c r="CU134" s="11">
        <f t="shared" si="229"/>
        <v>-0.99518472667219338</v>
      </c>
      <c r="CV134" s="10">
        <f t="shared" si="230"/>
        <v>-4.4095586557157951E-15</v>
      </c>
      <c r="CW134" s="11">
        <f t="shared" si="231"/>
        <v>-1</v>
      </c>
      <c r="CX134" s="10">
        <f t="shared" si="232"/>
        <v>9.8017140329587943E-2</v>
      </c>
      <c r="CY134" s="11">
        <f t="shared" si="233"/>
        <v>-0.99518472667219415</v>
      </c>
      <c r="CZ134" s="10">
        <f t="shared" si="234"/>
        <v>0.19509032201613072</v>
      </c>
      <c r="DA134" s="11">
        <f t="shared" si="235"/>
        <v>-0.98078528040322999</v>
      </c>
      <c r="DB134" s="10">
        <f t="shared" si="236"/>
        <v>0.2902846772544953</v>
      </c>
      <c r="DC134" s="11">
        <f t="shared" si="237"/>
        <v>-0.95694033573219883</v>
      </c>
      <c r="DD134" s="10">
        <f t="shared" si="238"/>
        <v>0.3826834323650985</v>
      </c>
      <c r="DE134" s="11">
        <f t="shared" si="239"/>
        <v>-0.92387953251128319</v>
      </c>
      <c r="DF134" s="10">
        <f t="shared" si="240"/>
        <v>0.47139673682598393</v>
      </c>
      <c r="DG134" s="11">
        <f t="shared" si="241"/>
        <v>-0.88192126434836238</v>
      </c>
      <c r="DH134" s="10">
        <f t="shared" si="242"/>
        <v>0.55557023301961583</v>
      </c>
      <c r="DI134" s="11">
        <f t="shared" si="243"/>
        <v>-0.83146961230253613</v>
      </c>
      <c r="DJ134" s="10">
        <f t="shared" si="244"/>
        <v>0.63439328416363883</v>
      </c>
      <c r="DK134" s="11">
        <f t="shared" si="245"/>
        <v>-0.77301045336274243</v>
      </c>
      <c r="DL134" s="10">
        <f t="shared" si="246"/>
        <v>0.707106781186564</v>
      </c>
      <c r="DM134" s="11">
        <f t="shared" si="247"/>
        <v>-0.70710678118653103</v>
      </c>
      <c r="DN134" s="10">
        <f t="shared" si="248"/>
        <v>0.77301045336277197</v>
      </c>
      <c r="DO134" s="11">
        <f t="shared" si="249"/>
        <v>-0.63439328416360286</v>
      </c>
      <c r="DP134" s="10">
        <f t="shared" si="250"/>
        <v>0.83146961230253047</v>
      </c>
      <c r="DQ134" s="11">
        <f t="shared" si="251"/>
        <v>-0.55557023301962438</v>
      </c>
      <c r="DR134" s="10">
        <f t="shared" si="252"/>
        <v>0.88192126434835749</v>
      </c>
      <c r="DS134" s="11">
        <f t="shared" si="253"/>
        <v>-0.47139673682599303</v>
      </c>
      <c r="DT134" s="10">
        <f t="shared" si="254"/>
        <v>0.92387953251130095</v>
      </c>
      <c r="DU134" s="11">
        <f t="shared" si="255"/>
        <v>-0.38268343236505548</v>
      </c>
      <c r="DV134" s="10">
        <f t="shared" si="256"/>
        <v>0.95694033573221238</v>
      </c>
      <c r="DW134" s="11">
        <f t="shared" si="257"/>
        <v>-0.29028467725445073</v>
      </c>
      <c r="DX134" s="10">
        <f t="shared" si="258"/>
        <v>0.98078528040323909</v>
      </c>
      <c r="DY134" s="11">
        <f t="shared" si="259"/>
        <v>-0.19509032201608506</v>
      </c>
      <c r="DZ134" s="10">
        <f t="shared" si="260"/>
        <v>0.99518472667219871</v>
      </c>
      <c r="EA134" s="11">
        <f t="shared" si="261"/>
        <v>-9.8017140329541619E-2</v>
      </c>
      <c r="EB134" s="10">
        <f t="shared" si="262"/>
        <v>1</v>
      </c>
      <c r="EC134" s="11">
        <f t="shared" si="263"/>
        <v>-5.8794115409543934E-15</v>
      </c>
    </row>
    <row r="135" spans="1:133" ht="15" thickBot="1">
      <c r="A135">
        <v>127</v>
      </c>
      <c r="B135" s="6">
        <f>PSK!D133</f>
        <v>-0.38268343236509034</v>
      </c>
      <c r="C135" s="2"/>
      <c r="D135" s="12">
        <f t="shared" si="134"/>
        <v>1</v>
      </c>
      <c r="E135" s="13">
        <f t="shared" si="135"/>
        <v>0</v>
      </c>
      <c r="F135" s="12">
        <f t="shared" si="136"/>
        <v>0.99879545620517241</v>
      </c>
      <c r="G135" s="13">
        <f t="shared" si="137"/>
        <v>4.9067674327418091E-2</v>
      </c>
      <c r="H135" s="12">
        <f t="shared" si="138"/>
        <v>0.99518472667219682</v>
      </c>
      <c r="I135" s="13">
        <f t="shared" si="139"/>
        <v>9.8017140329560756E-2</v>
      </c>
      <c r="J135" s="12">
        <f t="shared" si="140"/>
        <v>0.98917650996478068</v>
      </c>
      <c r="K135" s="13">
        <f t="shared" si="141"/>
        <v>0.14673047445536375</v>
      </c>
      <c r="L135" s="12">
        <f t="shared" si="142"/>
        <v>0.98078528040323043</v>
      </c>
      <c r="M135" s="13">
        <f t="shared" si="143"/>
        <v>0.19509032201612858</v>
      </c>
      <c r="N135" s="12">
        <f t="shared" si="144"/>
        <v>0.97003125319454342</v>
      </c>
      <c r="O135" s="13">
        <f t="shared" si="145"/>
        <v>0.24298017990326598</v>
      </c>
      <c r="P135" s="12">
        <f t="shared" si="146"/>
        <v>0.95694033573220771</v>
      </c>
      <c r="Q135" s="13">
        <f t="shared" si="147"/>
        <v>0.29028467725446622</v>
      </c>
      <c r="R135" s="12">
        <f t="shared" si="148"/>
        <v>0.94154406518302003</v>
      </c>
      <c r="S135" s="13">
        <f t="shared" si="149"/>
        <v>0.33688985339222222</v>
      </c>
      <c r="T135" s="12">
        <f t="shared" si="150"/>
        <v>0.92387953251128652</v>
      </c>
      <c r="U135" s="13">
        <f t="shared" si="151"/>
        <v>0.38268343236509034</v>
      </c>
      <c r="V135" s="12">
        <f t="shared" si="152"/>
        <v>0.90398929312344378</v>
      </c>
      <c r="W135" s="13">
        <f t="shared" si="153"/>
        <v>0.42755509343028109</v>
      </c>
      <c r="X135" s="12">
        <f t="shared" si="154"/>
        <v>0.88192126434835294</v>
      </c>
      <c r="Y135" s="13">
        <f t="shared" si="155"/>
        <v>0.47139673682600147</v>
      </c>
      <c r="Z135" s="12">
        <f t="shared" si="156"/>
        <v>0.85772861000026712</v>
      </c>
      <c r="AA135" s="13">
        <f t="shared" si="157"/>
        <v>0.5141027441932301</v>
      </c>
      <c r="AB135" s="12">
        <f t="shared" si="158"/>
        <v>0.83146961230254079</v>
      </c>
      <c r="AC135" s="13">
        <f t="shared" si="159"/>
        <v>0.55557023301960895</v>
      </c>
      <c r="AD135" s="12">
        <f t="shared" si="160"/>
        <v>0.80320753148064961</v>
      </c>
      <c r="AE135" s="13">
        <f t="shared" si="161"/>
        <v>0.59569930449242703</v>
      </c>
      <c r="AF135" s="12">
        <f t="shared" si="162"/>
        <v>0.773010453362734</v>
      </c>
      <c r="AG135" s="13">
        <f t="shared" si="163"/>
        <v>0.63439328416364904</v>
      </c>
      <c r="AH135" s="12">
        <f t="shared" si="164"/>
        <v>0.74095112535494756</v>
      </c>
      <c r="AI135" s="13">
        <f t="shared" si="165"/>
        <v>0.6715589548470311</v>
      </c>
      <c r="AJ135" s="12">
        <f t="shared" si="166"/>
        <v>0.70710678118654668</v>
      </c>
      <c r="AK135" s="13">
        <f t="shared" si="167"/>
        <v>0.70710678118654835</v>
      </c>
      <c r="AL135" s="12">
        <f t="shared" si="168"/>
        <v>0.67155895484701877</v>
      </c>
      <c r="AM135" s="13">
        <f t="shared" si="169"/>
        <v>0.74095112535495877</v>
      </c>
      <c r="AN135" s="12">
        <f t="shared" si="170"/>
        <v>0.63439328416364715</v>
      </c>
      <c r="AO135" s="13">
        <f t="shared" si="171"/>
        <v>0.77301045336273555</v>
      </c>
      <c r="AP135" s="12">
        <f t="shared" si="172"/>
        <v>0.59569930449242503</v>
      </c>
      <c r="AQ135" s="13">
        <f t="shared" si="173"/>
        <v>0.80320753148065105</v>
      </c>
      <c r="AR135" s="12">
        <f t="shared" si="174"/>
        <v>0.55557023301959507</v>
      </c>
      <c r="AS135" s="13">
        <f t="shared" si="175"/>
        <v>0.83146961230255001</v>
      </c>
      <c r="AT135" s="12">
        <f t="shared" si="176"/>
        <v>0.51410274419322799</v>
      </c>
      <c r="AU135" s="13">
        <f t="shared" si="177"/>
        <v>0.85772861000026834</v>
      </c>
      <c r="AV135" s="12">
        <f t="shared" si="178"/>
        <v>0.47139673682598049</v>
      </c>
      <c r="AW135" s="13">
        <f t="shared" si="179"/>
        <v>0.88192126434836415</v>
      </c>
      <c r="AX135" s="10">
        <f t="shared" si="180"/>
        <v>0.42755509343026604</v>
      </c>
      <c r="AY135" s="13">
        <f t="shared" si="181"/>
        <v>0.90398929312345089</v>
      </c>
      <c r="AZ135" s="12">
        <f t="shared" si="182"/>
        <v>0.38268343236507496</v>
      </c>
      <c r="BA135" s="13">
        <f t="shared" si="183"/>
        <v>0.92387953251129284</v>
      </c>
      <c r="BB135" s="12">
        <f t="shared" si="184"/>
        <v>0.33688985339223332</v>
      </c>
      <c r="BC135" s="13">
        <f t="shared" si="185"/>
        <v>0.94154406518301603</v>
      </c>
      <c r="BD135" s="12">
        <f t="shared" si="186"/>
        <v>0.29028467725447749</v>
      </c>
      <c r="BE135" s="13">
        <f t="shared" si="187"/>
        <v>0.95694033573220427</v>
      </c>
      <c r="BF135" s="12">
        <f t="shared" si="188"/>
        <v>0.24298017990325327</v>
      </c>
      <c r="BG135" s="13">
        <f t="shared" si="189"/>
        <v>0.97003125319454664</v>
      </c>
      <c r="BH135" s="12">
        <f t="shared" si="190"/>
        <v>0.1950903220161192</v>
      </c>
      <c r="BI135" s="13">
        <f t="shared" si="191"/>
        <v>0.98078528040323221</v>
      </c>
      <c r="BJ135" s="12">
        <f t="shared" si="192"/>
        <v>0.14673047445535428</v>
      </c>
      <c r="BK135" s="13">
        <f t="shared" si="193"/>
        <v>0.98917650996478212</v>
      </c>
      <c r="BL135" s="12">
        <f t="shared" si="194"/>
        <v>9.8017140329526492E-2</v>
      </c>
      <c r="BM135" s="13">
        <f t="shared" si="195"/>
        <v>0.99518472667220026</v>
      </c>
      <c r="BN135" s="12">
        <f t="shared" si="196"/>
        <v>4.9067674327413865E-2</v>
      </c>
      <c r="BO135" s="13">
        <f t="shared" si="197"/>
        <v>0.99879545620517263</v>
      </c>
      <c r="BP135" s="12">
        <f t="shared" si="198"/>
        <v>-2.4506221704689857E-15</v>
      </c>
      <c r="BQ135" s="13">
        <f t="shared" si="199"/>
        <v>1</v>
      </c>
      <c r="BR135" s="12">
        <f t="shared" si="200"/>
        <v>-4.9067674327418764E-2</v>
      </c>
      <c r="BS135" s="13">
        <f t="shared" si="201"/>
        <v>0.99879545620517241</v>
      </c>
      <c r="BT135" s="10">
        <f t="shared" si="202"/>
        <v>-9.801714032955966E-2</v>
      </c>
      <c r="BU135" s="13">
        <f t="shared" si="203"/>
        <v>0.99518472667219693</v>
      </c>
      <c r="BV135" s="12">
        <f t="shared" si="204"/>
        <v>-0.14673047445538726</v>
      </c>
      <c r="BW135" s="13">
        <f t="shared" si="205"/>
        <v>0.98917650996477724</v>
      </c>
      <c r="BX135" s="12">
        <f t="shared" si="206"/>
        <v>-0.195090322016124</v>
      </c>
      <c r="BY135" s="13">
        <f t="shared" si="207"/>
        <v>0.98078528040323132</v>
      </c>
      <c r="BZ135" s="12">
        <f t="shared" si="208"/>
        <v>-0.24298017990325801</v>
      </c>
      <c r="CA135" s="13">
        <f t="shared" si="209"/>
        <v>0.97003125319454542</v>
      </c>
      <c r="CB135" s="12">
        <f t="shared" si="210"/>
        <v>-0.29028467725448215</v>
      </c>
      <c r="CC135" s="13">
        <f t="shared" si="211"/>
        <v>0.95694033573220283</v>
      </c>
      <c r="CD135" s="12">
        <f t="shared" si="212"/>
        <v>-0.33688985339223793</v>
      </c>
      <c r="CE135" s="13">
        <f t="shared" si="213"/>
        <v>0.94154406518301437</v>
      </c>
      <c r="CF135" s="12">
        <f t="shared" si="214"/>
        <v>-0.38268343236510571</v>
      </c>
      <c r="CG135" s="13">
        <f t="shared" si="215"/>
        <v>0.92387953251128019</v>
      </c>
      <c r="CH135" s="12">
        <f t="shared" si="216"/>
        <v>-0.42755509343032189</v>
      </c>
      <c r="CI135" s="13">
        <f t="shared" si="217"/>
        <v>0.90398929312342458</v>
      </c>
      <c r="CJ135" s="12">
        <f t="shared" si="218"/>
        <v>-0.47139673682598482</v>
      </c>
      <c r="CK135" s="13">
        <f t="shared" si="219"/>
        <v>0.88192126434836193</v>
      </c>
      <c r="CL135" s="12">
        <f t="shared" si="220"/>
        <v>-0.51410274419325652</v>
      </c>
      <c r="CM135" s="13">
        <f t="shared" si="221"/>
        <v>0.85772861000025125</v>
      </c>
      <c r="CN135" s="12">
        <f t="shared" si="222"/>
        <v>-0.5555702330196346</v>
      </c>
      <c r="CO135" s="13">
        <f t="shared" si="223"/>
        <v>0.83146961230252359</v>
      </c>
      <c r="CP135" s="10">
        <f t="shared" si="224"/>
        <v>-0.59569930449241759</v>
      </c>
      <c r="CQ135" s="13">
        <f t="shared" si="225"/>
        <v>0.8032075314806566</v>
      </c>
      <c r="CR135" s="12">
        <f t="shared" si="226"/>
        <v>-0.63439328416367291</v>
      </c>
      <c r="CS135" s="13">
        <f t="shared" si="227"/>
        <v>0.77301045336271446</v>
      </c>
      <c r="CT135" s="12">
        <f t="shared" si="228"/>
        <v>-0.67155895484700134</v>
      </c>
      <c r="CU135" s="13">
        <f t="shared" si="229"/>
        <v>0.74095112535497454</v>
      </c>
      <c r="CV135" s="12">
        <f t="shared" si="230"/>
        <v>-0.70710678118657022</v>
      </c>
      <c r="CW135" s="13">
        <f t="shared" si="231"/>
        <v>0.70710678118652481</v>
      </c>
      <c r="CX135" s="12">
        <f t="shared" si="232"/>
        <v>-0.74095112535497953</v>
      </c>
      <c r="CY135" s="13">
        <f t="shared" si="233"/>
        <v>0.6715589548469959</v>
      </c>
      <c r="CZ135" s="12">
        <f t="shared" si="234"/>
        <v>-0.77301045336271912</v>
      </c>
      <c r="DA135" s="13">
        <f t="shared" si="235"/>
        <v>0.63439328416366725</v>
      </c>
      <c r="DB135" s="12">
        <f t="shared" si="236"/>
        <v>-0.80320753148066104</v>
      </c>
      <c r="DC135" s="13">
        <f t="shared" si="237"/>
        <v>0.59569930449241171</v>
      </c>
      <c r="DD135" s="12">
        <f t="shared" si="238"/>
        <v>-0.83146961230252769</v>
      </c>
      <c r="DE135" s="13">
        <f t="shared" si="239"/>
        <v>0.55557023301962849</v>
      </c>
      <c r="DF135" s="12">
        <f t="shared" si="240"/>
        <v>-0.85772861000028422</v>
      </c>
      <c r="DG135" s="13">
        <f t="shared" si="241"/>
        <v>0.51410274419320146</v>
      </c>
      <c r="DH135" s="12">
        <f t="shared" si="242"/>
        <v>-0.88192126434836537</v>
      </c>
      <c r="DI135" s="13">
        <f t="shared" si="243"/>
        <v>0.47139673682597832</v>
      </c>
      <c r="DJ135" s="12">
        <f t="shared" si="244"/>
        <v>-0.903989293123452</v>
      </c>
      <c r="DK135" s="13">
        <f t="shared" si="245"/>
        <v>0.42755509343026382</v>
      </c>
      <c r="DL135" s="10">
        <f t="shared" si="246"/>
        <v>-0.92387953251129384</v>
      </c>
      <c r="DM135" s="13">
        <f t="shared" si="247"/>
        <v>0.38268343236507268</v>
      </c>
      <c r="DN135" s="12">
        <f t="shared" si="248"/>
        <v>-0.94154406518302647</v>
      </c>
      <c r="DO135" s="13">
        <f t="shared" si="249"/>
        <v>0.33688985339220423</v>
      </c>
      <c r="DP135" s="12">
        <f t="shared" si="250"/>
        <v>-0.95694033573221327</v>
      </c>
      <c r="DQ135" s="13">
        <f t="shared" si="251"/>
        <v>0.2902846772544479</v>
      </c>
      <c r="DR135" s="12">
        <f t="shared" si="252"/>
        <v>-0.97003125319454719</v>
      </c>
      <c r="DS135" s="13">
        <f t="shared" si="253"/>
        <v>0.24298017990325088</v>
      </c>
      <c r="DT135" s="12">
        <f t="shared" si="254"/>
        <v>-0.98078528040324386</v>
      </c>
      <c r="DU135" s="13">
        <f t="shared" si="255"/>
        <v>0.19509032201606105</v>
      </c>
      <c r="DV135" s="12">
        <f t="shared" si="256"/>
        <v>-0.98917650996478246</v>
      </c>
      <c r="DW135" s="13">
        <f t="shared" si="257"/>
        <v>0.14673047445535187</v>
      </c>
      <c r="DX135" s="12">
        <f t="shared" si="258"/>
        <v>-0.99518472667219771</v>
      </c>
      <c r="DY135" s="13">
        <f t="shared" si="259"/>
        <v>9.8017140329552346E-2</v>
      </c>
      <c r="DZ135" s="12">
        <f t="shared" si="260"/>
        <v>-0.99879545620517274</v>
      </c>
      <c r="EA135" s="13">
        <f t="shared" si="261"/>
        <v>4.9067674327411423E-2</v>
      </c>
      <c r="EB135" s="12">
        <f t="shared" si="262"/>
        <v>-1</v>
      </c>
      <c r="EC135" s="13">
        <f t="shared" si="263"/>
        <v>-4.9012443409379713E-15</v>
      </c>
    </row>
    <row r="137" spans="1:133">
      <c r="C137" s="28" t="s">
        <v>21</v>
      </c>
      <c r="D137">
        <v>0</v>
      </c>
      <c r="E137">
        <v>1</v>
      </c>
      <c r="F137">
        <v>2</v>
      </c>
      <c r="G137">
        <v>3</v>
      </c>
      <c r="H137">
        <v>4</v>
      </c>
      <c r="I137">
        <v>5</v>
      </c>
      <c r="J137">
        <v>6</v>
      </c>
      <c r="K137">
        <v>7</v>
      </c>
      <c r="L137">
        <v>8</v>
      </c>
      <c r="M137">
        <v>9</v>
      </c>
      <c r="N137">
        <v>10</v>
      </c>
      <c r="O137">
        <v>11</v>
      </c>
      <c r="P137">
        <v>12</v>
      </c>
      <c r="Q137">
        <v>13</v>
      </c>
      <c r="R137">
        <v>14</v>
      </c>
      <c r="S137">
        <v>15</v>
      </c>
      <c r="T137">
        <v>16</v>
      </c>
      <c r="U137">
        <v>17</v>
      </c>
      <c r="V137">
        <v>18</v>
      </c>
      <c r="W137">
        <v>19</v>
      </c>
      <c r="X137">
        <v>20</v>
      </c>
      <c r="Y137">
        <v>21</v>
      </c>
      <c r="Z137">
        <v>22</v>
      </c>
      <c r="AA137">
        <v>23</v>
      </c>
      <c r="AB137">
        <v>24</v>
      </c>
      <c r="AC137">
        <v>25</v>
      </c>
      <c r="AD137">
        <v>26</v>
      </c>
      <c r="AE137">
        <v>27</v>
      </c>
      <c r="AF137">
        <v>28</v>
      </c>
      <c r="AG137">
        <v>29</v>
      </c>
      <c r="AH137">
        <v>30</v>
      </c>
      <c r="AI137">
        <v>31</v>
      </c>
      <c r="AJ137">
        <v>32</v>
      </c>
      <c r="AK137">
        <v>33</v>
      </c>
      <c r="AL137">
        <v>34</v>
      </c>
      <c r="AM137">
        <v>35</v>
      </c>
      <c r="AN137">
        <v>36</v>
      </c>
      <c r="AO137">
        <v>37</v>
      </c>
      <c r="AP137">
        <v>38</v>
      </c>
      <c r="AQ137">
        <v>39</v>
      </c>
      <c r="AR137">
        <v>40</v>
      </c>
      <c r="AS137">
        <v>41</v>
      </c>
      <c r="AT137">
        <v>42</v>
      </c>
      <c r="AU137">
        <v>43</v>
      </c>
      <c r="AV137">
        <v>44</v>
      </c>
      <c r="AW137">
        <v>45</v>
      </c>
      <c r="AX137">
        <v>46</v>
      </c>
      <c r="AY137">
        <v>47</v>
      </c>
      <c r="AZ137">
        <v>48</v>
      </c>
      <c r="BA137">
        <v>49</v>
      </c>
      <c r="BB137">
        <v>50</v>
      </c>
      <c r="BC137">
        <v>51</v>
      </c>
      <c r="BD137">
        <v>52</v>
      </c>
      <c r="BE137">
        <v>53</v>
      </c>
      <c r="BF137">
        <v>54</v>
      </c>
      <c r="BG137">
        <v>55</v>
      </c>
      <c r="BH137">
        <v>56</v>
      </c>
      <c r="BI137">
        <v>57</v>
      </c>
      <c r="BJ137">
        <v>58</v>
      </c>
      <c r="BK137">
        <v>59</v>
      </c>
      <c r="BL137">
        <v>60</v>
      </c>
      <c r="BM137">
        <v>61</v>
      </c>
      <c r="BN137">
        <v>62</v>
      </c>
      <c r="BO137">
        <v>63</v>
      </c>
      <c r="BP137">
        <v>64</v>
      </c>
    </row>
    <row r="138" spans="1:133">
      <c r="C138" s="7" t="s">
        <v>25</v>
      </c>
      <c r="D138" s="4">
        <f>D4</f>
        <v>3.7192471324942744E-15</v>
      </c>
      <c r="E138" s="4">
        <f>F4</f>
        <v>4.2743586448068527E-15</v>
      </c>
      <c r="F138" s="4">
        <f>H4</f>
        <v>-1.1102230246251565E-15</v>
      </c>
      <c r="G138" s="4">
        <f>J4</f>
        <v>1.2545520178264269E-14</v>
      </c>
      <c r="H138" s="4">
        <f>L4</f>
        <v>2.6090241078691179E-15</v>
      </c>
      <c r="I138" s="4">
        <f>N4</f>
        <v>-2.7755575615628914E-16</v>
      </c>
      <c r="J138" s="4">
        <f>P4</f>
        <v>6.9388939039072284E-15</v>
      </c>
      <c r="K138" s="4">
        <f>R4</f>
        <v>3.8302694349567901E-15</v>
      </c>
      <c r="L138" s="4">
        <f>T4</f>
        <v>1.7763568394002505E-15</v>
      </c>
      <c r="M138" s="4">
        <f>V4</f>
        <v>-1.0269562977782698E-14</v>
      </c>
      <c r="N138" s="4">
        <f>X4</f>
        <v>3.5527136788005009E-15</v>
      </c>
      <c r="O138" s="4">
        <f>Z4</f>
        <v>2.0095036745715333E-14</v>
      </c>
      <c r="P138" s="4">
        <f>AB4</f>
        <v>1.4432899320127035E-14</v>
      </c>
      <c r="Q138" s="4">
        <f>AD4</f>
        <v>1.609823385706477E-15</v>
      </c>
      <c r="R138" s="4">
        <f>AF4</f>
        <v>2.1649348980190553E-14</v>
      </c>
      <c r="S138" s="4">
        <f>AH4</f>
        <v>1.8540724511240114E-14</v>
      </c>
      <c r="T138" s="4">
        <f>AJ4</f>
        <v>1.5376588891058418E-14</v>
      </c>
      <c r="U138" s="4">
        <f>AL4</f>
        <v>-2.5257573810222311E-14</v>
      </c>
      <c r="V138" s="4">
        <f>AN4</f>
        <v>-9.631184738623233E-15</v>
      </c>
      <c r="W138" s="4">
        <f>AP4</f>
        <v>-7.8548278992229825E-15</v>
      </c>
      <c r="X138" s="4">
        <f>AR4</f>
        <v>4.0523140398818214E-15</v>
      </c>
      <c r="Y138" s="4">
        <f>AT4</f>
        <v>-5.2069459854919842E-14</v>
      </c>
      <c r="Z138" s="4">
        <f>AV4</f>
        <v>-1.7208456881689926E-15</v>
      </c>
      <c r="AA138" s="4">
        <f>AX4</f>
        <v>3.9412917374193057E-15</v>
      </c>
      <c r="AB138" s="4">
        <f>AZ4</f>
        <v>-1.915134717478395E-14</v>
      </c>
      <c r="AC138" s="4">
        <f>BB4</f>
        <v>3.6859404417555197E-14</v>
      </c>
      <c r="AD138" s="4">
        <f>BD4</f>
        <v>-1.8984813721090177E-14</v>
      </c>
      <c r="AE138" s="4">
        <f>BF4</f>
        <v>4.2008063694254361E-14</v>
      </c>
      <c r="AF138" s="4">
        <f>BH4</f>
        <v>-9.478529072737274E-15</v>
      </c>
      <c r="AG138" s="4">
        <f>BJ4</f>
        <v>-8.0026263393762065E-14</v>
      </c>
      <c r="AH138" s="4">
        <f>BL4</f>
        <v>-2.638861351655919E-14</v>
      </c>
      <c r="AI138" s="4">
        <f>BN4</f>
        <v>-3.9062503232045742E-14</v>
      </c>
      <c r="AJ138" s="4">
        <f>BP4</f>
        <v>-6.0565925515134277E-15</v>
      </c>
      <c r="AK138" s="4">
        <f>BR4</f>
        <v>1.3961054534661343E-14</v>
      </c>
      <c r="AL138" s="4">
        <f>BT4</f>
        <v>1.1546319456101628E-14</v>
      </c>
      <c r="AM138" s="4">
        <f>BV4</f>
        <v>6.0888794006785929E-14</v>
      </c>
      <c r="AN138" s="4">
        <f>BX4</f>
        <v>-2.2329360582773461E-14</v>
      </c>
      <c r="AO138" s="4">
        <f>BZ4</f>
        <v>-4.0634162701280729E-14</v>
      </c>
      <c r="AP138" s="4">
        <f>CB4</f>
        <v>1.9012569296705806E-15</v>
      </c>
      <c r="AQ138" s="4">
        <f>CD4</f>
        <v>3.3945068977914161E-14</v>
      </c>
      <c r="AR138" s="4">
        <f>CF4</f>
        <v>-1.6930901125533637E-14</v>
      </c>
      <c r="AS138" s="4">
        <f>CH4</f>
        <v>-7.815970093361102E-14</v>
      </c>
      <c r="AT138" s="4">
        <f>CJ4</f>
        <v>2.1149748619109232E-14</v>
      </c>
      <c r="AU138" s="4">
        <f>CL4</f>
        <v>-1.1152190282359697E-13</v>
      </c>
      <c r="AV138" s="4">
        <f>CN4</f>
        <v>3.5055292002539318E-14</v>
      </c>
      <c r="AW138" s="4">
        <f>CP4</f>
        <v>-2.1288526497187377E-14</v>
      </c>
      <c r="AX138" s="4">
        <f>CR4</f>
        <v>-6.872280522429719E-14</v>
      </c>
      <c r="AY138" s="4">
        <f>CT4</f>
        <v>8.1712414612411521E-14</v>
      </c>
      <c r="AZ138" s="4">
        <f>CV4</f>
        <v>1.0957901253050295E-13</v>
      </c>
      <c r="BA138" s="4">
        <f>CX4</f>
        <v>1.5487611193520934E-14</v>
      </c>
      <c r="BB138" s="4">
        <f>CZ4</f>
        <v>-8.2489570729649131E-14</v>
      </c>
      <c r="BC138" s="4">
        <f>DB4</f>
        <v>2.0483614804334138E-14</v>
      </c>
      <c r="BD138" s="4">
        <f>DD4</f>
        <v>-1.2212453270876722E-15</v>
      </c>
      <c r="BE138" s="4">
        <f>DF4</f>
        <v>-8.6375351315837179E-14</v>
      </c>
      <c r="BF138" s="4">
        <f>DH4</f>
        <v>-3.4472424914611111E-14</v>
      </c>
      <c r="BG138" s="4">
        <f>DJ4</f>
        <v>-1.6375789613221059E-14</v>
      </c>
      <c r="BH138" s="4">
        <f>DL4</f>
        <v>1.9484414082171497E-14</v>
      </c>
      <c r="BI138" s="4">
        <f>DN4</f>
        <v>-5.0404125317982107E-14</v>
      </c>
      <c r="BJ138" s="4">
        <f>DP4</f>
        <v>1.5210055437364645E-14</v>
      </c>
      <c r="BK138" s="4">
        <f>DR4</f>
        <v>-7.0721206668622472E-14</v>
      </c>
      <c r="BL138" s="30">
        <f>DT4</f>
        <v>3.219646771412954E-14</v>
      </c>
      <c r="BM138" s="4">
        <f>DV4</f>
        <v>2.1149748619109232E-14</v>
      </c>
      <c r="BN138" s="4">
        <f>DX4</f>
        <v>2.042810365310288E-14</v>
      </c>
      <c r="BO138" s="4">
        <f>DZ4</f>
        <v>-5.2735593669694936E-15</v>
      </c>
      <c r="BP138" s="4">
        <f>EB4</f>
        <v>2.248201624865942E-14</v>
      </c>
      <c r="BV138" s="29"/>
      <c r="CF138" s="29"/>
    </row>
    <row r="139" spans="1:133">
      <c r="C139" s="7" t="s">
        <v>26</v>
      </c>
      <c r="D139" s="4">
        <f>E4</f>
        <v>0</v>
      </c>
      <c r="E139" s="4">
        <f>G4</f>
        <v>6.5329686105286555E-15</v>
      </c>
      <c r="F139" s="4">
        <f>I4</f>
        <v>5.8772431366094224E-15</v>
      </c>
      <c r="G139" s="4">
        <f>K4</f>
        <v>3.677613769070831E-16</v>
      </c>
      <c r="H139" s="4">
        <f>M4</f>
        <v>-53.79891438618872</v>
      </c>
      <c r="I139" s="4">
        <f>O4</f>
        <v>-8.3683060481121174E-15</v>
      </c>
      <c r="J139" s="4">
        <f>Q4</f>
        <v>1.2961853812498703E-14</v>
      </c>
      <c r="K139" s="4">
        <f>S4</f>
        <v>-1.0963452368173421E-14</v>
      </c>
      <c r="L139" s="4">
        <f>U4</f>
        <v>-4.8849813083506888E-15</v>
      </c>
      <c r="M139" s="4">
        <f>W4</f>
        <v>-1.1518563880485999E-14</v>
      </c>
      <c r="N139" s="4">
        <f>Y4</f>
        <v>-9.3536289824669439E-15</v>
      </c>
      <c r="O139" s="4">
        <f>AA4</f>
        <v>-2.5451862839531714E-14</v>
      </c>
      <c r="P139" s="4">
        <f>AC4</f>
        <v>-33.12920790327788</v>
      </c>
      <c r="Q139" s="4">
        <f>AE4</f>
        <v>-2.0317081350640365E-14</v>
      </c>
      <c r="R139" s="4">
        <f>AG4</f>
        <v>2.0566881531181025E-14</v>
      </c>
      <c r="S139" s="4">
        <f>AI4</f>
        <v>3.6470826358936392E-14</v>
      </c>
      <c r="T139" s="4">
        <f>AK4</f>
        <v>-2.6645352591003757E-15</v>
      </c>
      <c r="U139" s="4">
        <f>AM4</f>
        <v>-1.6653345369377348E-14</v>
      </c>
      <c r="V139" s="4">
        <f>AO4</f>
        <v>1.8540724511240114E-14</v>
      </c>
      <c r="W139" s="4">
        <f>AQ4</f>
        <v>-9.1593399531575415E-15</v>
      </c>
      <c r="X139" s="4">
        <f>AS4</f>
        <v>8.3122187334013891</v>
      </c>
      <c r="Y139" s="4">
        <f>AU4</f>
        <v>5.2735593669694936E-15</v>
      </c>
      <c r="Z139" s="4">
        <f>AW4</f>
        <v>3.6082248300317588E-15</v>
      </c>
      <c r="AA139" s="4">
        <f>AY4</f>
        <v>-1.2823075934420558E-14</v>
      </c>
      <c r="AB139" s="4">
        <f>AB4</f>
        <v>1.4432899320127035E-14</v>
      </c>
      <c r="AC139" s="4">
        <f>BC4</f>
        <v>1.0935696792557792E-14</v>
      </c>
      <c r="AD139" s="4">
        <f>BE4</f>
        <v>8.992806499463768E-15</v>
      </c>
      <c r="AE139" s="4">
        <f>BG4</f>
        <v>6.6446848023815619E-14</v>
      </c>
      <c r="AF139" s="4">
        <f>BI4</f>
        <v>-4.2007584838429333</v>
      </c>
      <c r="AG139" s="4">
        <f>BK4</f>
        <v>-5.1902926401226068E-14</v>
      </c>
      <c r="AH139" s="4">
        <f>BM4</f>
        <v>1.27675647831893E-15</v>
      </c>
      <c r="AI139" s="4">
        <f>BO4</f>
        <v>8.2933659939499194E-14</v>
      </c>
      <c r="AJ139" s="4">
        <f>BQ4</f>
        <v>1.1324274851176597E-14</v>
      </c>
      <c r="AK139" s="4">
        <f>BS4</f>
        <v>8.9372953482325102E-15</v>
      </c>
      <c r="AL139" s="4">
        <f>BU4</f>
        <v>4.3354209111612363E-14</v>
      </c>
      <c r="AM139" s="4">
        <f>BW4</f>
        <v>-8.3821838359199319E-15</v>
      </c>
      <c r="AN139" s="4">
        <f>BY4</f>
        <v>2.7359695585487973</v>
      </c>
      <c r="AO139" s="4">
        <f>CA4</f>
        <v>-5.5511151231257827E-17</v>
      </c>
      <c r="AP139" s="4">
        <f>CC4</f>
        <v>-1.5931700403370996E-14</v>
      </c>
      <c r="AQ139" s="4">
        <f>CE4</f>
        <v>6.4948046940571658E-15</v>
      </c>
      <c r="AR139" s="4">
        <f>CG4</f>
        <v>-2.1094237467877974E-15</v>
      </c>
      <c r="AS139" s="4">
        <f>CI4</f>
        <v>1.8318679906315083E-15</v>
      </c>
      <c r="AT139" s="4">
        <f>CK4</f>
        <v>-3.4638958368304884E-14</v>
      </c>
      <c r="AU139" s="4">
        <f>CM4</f>
        <v>-5.7120974616964304E-14</v>
      </c>
      <c r="AV139" s="4">
        <f>CO4</f>
        <v>-2.0693284288852851</v>
      </c>
      <c r="AW139" s="4">
        <f>CQ4</f>
        <v>-2.0650148258027912E-14</v>
      </c>
      <c r="AX139" s="4">
        <f>CS4</f>
        <v>5.1458837191376006E-14</v>
      </c>
      <c r="AY139" s="4">
        <f>CU4</f>
        <v>-3.6748382115092681E-14</v>
      </c>
      <c r="AZ139" s="4">
        <f>CW4</f>
        <v>3.6248781754011361E-14</v>
      </c>
      <c r="BA139" s="4">
        <f>CY4</f>
        <v>-2.2204460492503131E-16</v>
      </c>
      <c r="BB139" s="4">
        <f>DA4</f>
        <v>-1.27675647831893E-14</v>
      </c>
      <c r="BC139" s="4">
        <f>DC4</f>
        <v>2.8504976157250894E-14</v>
      </c>
      <c r="BD139" s="4">
        <f>DE4</f>
        <v>1.7440789303744932</v>
      </c>
      <c r="BE139" s="4">
        <f>DG4</f>
        <v>1.201816424156732E-13</v>
      </c>
      <c r="BF139" s="4">
        <f>DI4</f>
        <v>-1.609823385706477E-15</v>
      </c>
      <c r="BG139" s="4">
        <f>DK4</f>
        <v>1.9623191960249642E-14</v>
      </c>
      <c r="BH139" s="4">
        <f>DM4</f>
        <v>-5.620504062164855E-14</v>
      </c>
      <c r="BI139" s="4">
        <f>DO4</f>
        <v>-1.3058998327153404E-13</v>
      </c>
      <c r="BJ139" s="4">
        <f>DQ4</f>
        <v>-1.532107773982716E-14</v>
      </c>
      <c r="BK139" s="4">
        <f>DS4</f>
        <v>-1.469657728847551E-14</v>
      </c>
      <c r="BL139" s="4">
        <f>DU4</f>
        <v>-1.6073523478580911</v>
      </c>
      <c r="BM139" s="4">
        <f>DW4</f>
        <v>-2.5229818234606682E-14</v>
      </c>
      <c r="BN139" s="4">
        <f>DY4</f>
        <v>7.5876804839225542E-14</v>
      </c>
      <c r="BO139" s="4">
        <f>EA4</f>
        <v>-1.8811341373492496E-14</v>
      </c>
      <c r="BP139" s="4">
        <f>EC4</f>
        <v>1.0946318080935529E-14</v>
      </c>
    </row>
    <row r="140" spans="1:133">
      <c r="C140" s="7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</row>
    <row r="141" spans="1:133">
      <c r="C141" s="28" t="s">
        <v>21</v>
      </c>
      <c r="D141">
        <v>0</v>
      </c>
      <c r="E141">
        <v>1</v>
      </c>
      <c r="F141">
        <v>2</v>
      </c>
      <c r="G141">
        <v>3</v>
      </c>
      <c r="H141">
        <v>4</v>
      </c>
      <c r="I141">
        <v>5</v>
      </c>
      <c r="J141">
        <v>6</v>
      </c>
      <c r="K141">
        <v>7</v>
      </c>
      <c r="L141">
        <v>8</v>
      </c>
      <c r="M141">
        <v>9</v>
      </c>
      <c r="N141">
        <v>10</v>
      </c>
      <c r="O141">
        <v>11</v>
      </c>
      <c r="P141">
        <v>12</v>
      </c>
      <c r="Q141">
        <v>13</v>
      </c>
      <c r="R141">
        <v>14</v>
      </c>
      <c r="S141">
        <v>15</v>
      </c>
      <c r="T141">
        <v>16</v>
      </c>
      <c r="U141">
        <v>17</v>
      </c>
      <c r="V141">
        <v>18</v>
      </c>
      <c r="W141">
        <v>19</v>
      </c>
      <c r="X141">
        <v>20</v>
      </c>
      <c r="Y141">
        <v>21</v>
      </c>
      <c r="Z141">
        <v>22</v>
      </c>
      <c r="AA141">
        <v>23</v>
      </c>
      <c r="AB141">
        <v>24</v>
      </c>
      <c r="AC141">
        <v>25</v>
      </c>
      <c r="AD141">
        <v>26</v>
      </c>
      <c r="AE141">
        <v>27</v>
      </c>
      <c r="AF141">
        <v>28</v>
      </c>
      <c r="AG141">
        <v>29</v>
      </c>
      <c r="AH141">
        <v>30</v>
      </c>
      <c r="AI141">
        <v>31</v>
      </c>
      <c r="AJ141">
        <v>32</v>
      </c>
      <c r="AK141">
        <v>33</v>
      </c>
      <c r="AL141">
        <v>34</v>
      </c>
      <c r="AM141">
        <v>35</v>
      </c>
      <c r="AN141">
        <v>36</v>
      </c>
      <c r="AO141">
        <v>37</v>
      </c>
      <c r="AP141">
        <v>38</v>
      </c>
      <c r="AQ141">
        <v>39</v>
      </c>
      <c r="AR141">
        <v>40</v>
      </c>
      <c r="AS141">
        <v>41</v>
      </c>
      <c r="AT141">
        <v>42</v>
      </c>
      <c r="AU141">
        <v>43</v>
      </c>
      <c r="AV141">
        <v>44</v>
      </c>
      <c r="AW141">
        <v>45</v>
      </c>
      <c r="AX141">
        <v>46</v>
      </c>
      <c r="AY141">
        <v>47</v>
      </c>
      <c r="AZ141">
        <v>48</v>
      </c>
      <c r="BA141">
        <v>49</v>
      </c>
      <c r="BB141">
        <v>50</v>
      </c>
      <c r="BC141">
        <v>51</v>
      </c>
      <c r="BD141">
        <v>52</v>
      </c>
      <c r="BE141">
        <v>53</v>
      </c>
      <c r="BF141">
        <v>54</v>
      </c>
      <c r="BG141">
        <v>55</v>
      </c>
      <c r="BH141">
        <v>56</v>
      </c>
      <c r="BI141">
        <v>57</v>
      </c>
      <c r="BJ141">
        <v>58</v>
      </c>
      <c r="BK141">
        <v>59</v>
      </c>
      <c r="BL141">
        <v>60</v>
      </c>
      <c r="BM141">
        <v>61</v>
      </c>
      <c r="BN141">
        <v>62</v>
      </c>
      <c r="BO141">
        <v>63</v>
      </c>
      <c r="BP141">
        <v>64</v>
      </c>
    </row>
    <row r="142" spans="1:133">
      <c r="C142" s="7" t="s">
        <v>27</v>
      </c>
      <c r="D142" s="4">
        <f>SQRT(D138*D138+D139*D139)</f>
        <v>3.7192471324942744E-15</v>
      </c>
      <c r="E142" s="4">
        <f t="shared" ref="E142:BP142" si="264">SQRT(E138*E138+E139*E139)</f>
        <v>7.8070366138879978E-15</v>
      </c>
      <c r="F142" s="4">
        <f t="shared" si="264"/>
        <v>5.9811856726931992E-15</v>
      </c>
      <c r="G142" s="4">
        <f t="shared" si="264"/>
        <v>1.2550909328553869E-14</v>
      </c>
      <c r="H142" s="4">
        <f t="shared" si="264"/>
        <v>53.79891438618872</v>
      </c>
      <c r="I142" s="4">
        <f t="shared" si="264"/>
        <v>8.3729076976069276E-15</v>
      </c>
      <c r="J142" s="4">
        <f t="shared" si="264"/>
        <v>1.4702309439889642E-14</v>
      </c>
      <c r="K142" s="4">
        <f t="shared" si="264"/>
        <v>1.1613279113737497E-14</v>
      </c>
      <c r="L142" s="4">
        <f t="shared" si="264"/>
        <v>5.197930934883577E-15</v>
      </c>
      <c r="M142" s="4">
        <f t="shared" si="264"/>
        <v>1.5431825479297052E-14</v>
      </c>
      <c r="N142" s="4">
        <f t="shared" si="264"/>
        <v>1.0005605909947772E-14</v>
      </c>
      <c r="O142" s="4">
        <f t="shared" si="264"/>
        <v>3.2428503262006788E-14</v>
      </c>
      <c r="P142" s="4">
        <f t="shared" si="264"/>
        <v>33.12920790327788</v>
      </c>
      <c r="Q142" s="4">
        <f t="shared" si="264"/>
        <v>2.038075871849981E-14</v>
      </c>
      <c r="R142" s="4">
        <f t="shared" si="264"/>
        <v>2.9861194336190119E-14</v>
      </c>
      <c r="S142" s="4">
        <f t="shared" si="264"/>
        <v>4.0913074202574774E-14</v>
      </c>
      <c r="T142" s="4">
        <f t="shared" si="264"/>
        <v>1.5605743624435533E-14</v>
      </c>
      <c r="U142" s="4">
        <f t="shared" si="264"/>
        <v>3.0253577421035516E-14</v>
      </c>
      <c r="V142" s="4">
        <f t="shared" si="264"/>
        <v>2.0893017610464722E-14</v>
      </c>
      <c r="W142" s="4">
        <f t="shared" si="264"/>
        <v>1.2066143945101919E-14</v>
      </c>
      <c r="X142" s="4">
        <f t="shared" si="264"/>
        <v>8.3122187334013891</v>
      </c>
      <c r="Y142" s="4">
        <f t="shared" si="264"/>
        <v>5.2335829772537866E-14</v>
      </c>
      <c r="Z142" s="4">
        <f t="shared" si="264"/>
        <v>3.9975738025141613E-15</v>
      </c>
      <c r="AA142" s="4">
        <f t="shared" si="264"/>
        <v>1.3415105552300562E-14</v>
      </c>
      <c r="AB142" s="4">
        <f t="shared" si="264"/>
        <v>2.3980881580834944E-14</v>
      </c>
      <c r="AC142" s="4">
        <f t="shared" si="264"/>
        <v>3.8447433703117901E-14</v>
      </c>
      <c r="AD142" s="4">
        <f t="shared" si="264"/>
        <v>2.1006992187395406E-14</v>
      </c>
      <c r="AE142" s="4">
        <f t="shared" si="264"/>
        <v>7.8612092120999936E-14</v>
      </c>
      <c r="AF142" s="4">
        <f t="shared" si="264"/>
        <v>4.2007584838429333</v>
      </c>
      <c r="AG142" s="4">
        <f t="shared" si="264"/>
        <v>9.5384047941880057E-14</v>
      </c>
      <c r="AH142" s="4">
        <f t="shared" si="264"/>
        <v>2.6419482024280108E-14</v>
      </c>
      <c r="AI142" s="4">
        <f t="shared" si="264"/>
        <v>9.1672630101432551E-14</v>
      </c>
      <c r="AJ142" s="4">
        <f t="shared" si="264"/>
        <v>1.2842177161215254E-14</v>
      </c>
      <c r="AK142" s="4">
        <f t="shared" si="264"/>
        <v>1.6576679156614167E-14</v>
      </c>
      <c r="AL142" s="4">
        <f t="shared" si="264"/>
        <v>4.4865409177625509E-14</v>
      </c>
      <c r="AM142" s="4">
        <f t="shared" si="264"/>
        <v>6.1463047772299469E-14</v>
      </c>
      <c r="AN142" s="4">
        <f t="shared" si="264"/>
        <v>2.7359695585487973</v>
      </c>
      <c r="AO142" s="4">
        <f t="shared" si="264"/>
        <v>4.0634200618716066E-14</v>
      </c>
      <c r="AP142" s="4">
        <f t="shared" si="264"/>
        <v>1.6044745421956436E-14</v>
      </c>
      <c r="AQ142" s="4">
        <f t="shared" si="264"/>
        <v>3.4560818797147981E-14</v>
      </c>
      <c r="AR142" s="4">
        <f t="shared" si="264"/>
        <v>1.7061801823550419E-14</v>
      </c>
      <c r="AS142" s="4">
        <f t="shared" si="264"/>
        <v>7.8181165189363965E-14</v>
      </c>
      <c r="AT142" s="4">
        <f t="shared" si="264"/>
        <v>4.0585333600854779E-14</v>
      </c>
      <c r="AU142" s="4">
        <f t="shared" si="264"/>
        <v>1.2529940363221082E-13</v>
      </c>
      <c r="AV142" s="4">
        <f t="shared" si="264"/>
        <v>2.0693284288852851</v>
      </c>
      <c r="AW142" s="4">
        <f t="shared" si="264"/>
        <v>2.9658556665825499E-14</v>
      </c>
      <c r="AX142" s="4">
        <f t="shared" si="264"/>
        <v>8.5853572336771355E-14</v>
      </c>
      <c r="AY142" s="4">
        <f t="shared" si="264"/>
        <v>8.9595548381978818E-14</v>
      </c>
      <c r="AZ142" s="4">
        <f t="shared" si="264"/>
        <v>1.1541895063554368E-13</v>
      </c>
      <c r="BA142" s="4">
        <f t="shared" si="264"/>
        <v>1.5489202829334093E-14</v>
      </c>
      <c r="BB142" s="4">
        <f t="shared" si="264"/>
        <v>8.347179158047779E-14</v>
      </c>
      <c r="BC142" s="4">
        <f t="shared" si="264"/>
        <v>3.5101454972376552E-14</v>
      </c>
      <c r="BD142" s="4">
        <f t="shared" si="264"/>
        <v>1.7440789303744932</v>
      </c>
      <c r="BE142" s="4">
        <f t="shared" si="264"/>
        <v>1.4800110975483608E-13</v>
      </c>
      <c r="BF142" s="4">
        <f t="shared" si="264"/>
        <v>3.4509992912585021E-14</v>
      </c>
      <c r="BG142" s="4">
        <f t="shared" si="264"/>
        <v>2.5558484856604565E-14</v>
      </c>
      <c r="BH142" s="4">
        <f t="shared" si="264"/>
        <v>5.9486544557628215E-14</v>
      </c>
      <c r="BI142" s="4">
        <f t="shared" si="264"/>
        <v>1.3997971131535593E-13</v>
      </c>
      <c r="BJ142" s="4">
        <f t="shared" si="264"/>
        <v>2.158891404210812E-14</v>
      </c>
      <c r="BK142" s="4">
        <f t="shared" si="264"/>
        <v>7.2232115133520391E-14</v>
      </c>
      <c r="BL142" s="4">
        <f t="shared" si="264"/>
        <v>1.6073523478580911</v>
      </c>
      <c r="BM142" s="4">
        <f t="shared" si="264"/>
        <v>3.2921962195513269E-14</v>
      </c>
      <c r="BN142" s="4">
        <f t="shared" si="264"/>
        <v>7.8578603522026505E-14</v>
      </c>
      <c r="BO142" s="4">
        <f t="shared" si="264"/>
        <v>1.9536555291735088E-14</v>
      </c>
      <c r="BP142" s="4">
        <f t="shared" si="264"/>
        <v>2.5005258129721481E-14</v>
      </c>
    </row>
    <row r="143" spans="1:133">
      <c r="C143" s="7" t="s">
        <v>32</v>
      </c>
      <c r="D143">
        <f>IF(D148=0,D148,D149)</f>
        <v>0</v>
      </c>
      <c r="E143">
        <f t="shared" ref="E143:BP143" si="265">IF(E148=0,E148,E149)</f>
        <v>0</v>
      </c>
      <c r="F143">
        <f t="shared" si="265"/>
        <v>0</v>
      </c>
      <c r="G143">
        <f t="shared" si="265"/>
        <v>0</v>
      </c>
      <c r="H143">
        <f t="shared" si="265"/>
        <v>-90</v>
      </c>
      <c r="I143">
        <f t="shared" si="265"/>
        <v>0</v>
      </c>
      <c r="J143">
        <f t="shared" si="265"/>
        <v>0</v>
      </c>
      <c r="K143">
        <f t="shared" si="265"/>
        <v>0</v>
      </c>
      <c r="L143">
        <f t="shared" si="265"/>
        <v>0</v>
      </c>
      <c r="M143">
        <f t="shared" si="265"/>
        <v>0</v>
      </c>
      <c r="N143">
        <f t="shared" si="265"/>
        <v>0</v>
      </c>
      <c r="O143">
        <f t="shared" si="265"/>
        <v>0</v>
      </c>
      <c r="P143">
        <f t="shared" si="265"/>
        <v>-89.999999999999972</v>
      </c>
      <c r="Q143">
        <f t="shared" si="265"/>
        <v>0</v>
      </c>
      <c r="R143">
        <f t="shared" si="265"/>
        <v>0</v>
      </c>
      <c r="S143">
        <f t="shared" si="265"/>
        <v>0</v>
      </c>
      <c r="T143">
        <f t="shared" si="265"/>
        <v>0</v>
      </c>
      <c r="U143">
        <f t="shared" si="265"/>
        <v>0</v>
      </c>
      <c r="V143">
        <f t="shared" si="265"/>
        <v>0</v>
      </c>
      <c r="W143">
        <f t="shared" si="265"/>
        <v>0</v>
      </c>
      <c r="X143">
        <f t="shared" si="265"/>
        <v>89.999999999999972</v>
      </c>
      <c r="Y143">
        <f t="shared" si="265"/>
        <v>0</v>
      </c>
      <c r="Z143">
        <f t="shared" si="265"/>
        <v>0</v>
      </c>
      <c r="AA143">
        <f t="shared" si="265"/>
        <v>0</v>
      </c>
      <c r="AB143">
        <f t="shared" si="265"/>
        <v>0</v>
      </c>
      <c r="AC143">
        <f t="shared" si="265"/>
        <v>0</v>
      </c>
      <c r="AD143">
        <f t="shared" si="265"/>
        <v>0</v>
      </c>
      <c r="AE143">
        <f t="shared" si="265"/>
        <v>0</v>
      </c>
      <c r="AF143">
        <f t="shared" si="265"/>
        <v>89.999999999999872</v>
      </c>
      <c r="AG143">
        <f t="shared" si="265"/>
        <v>0</v>
      </c>
      <c r="AH143">
        <f t="shared" si="265"/>
        <v>0</v>
      </c>
      <c r="AI143">
        <f t="shared" si="265"/>
        <v>0</v>
      </c>
      <c r="AJ143">
        <f t="shared" si="265"/>
        <v>0</v>
      </c>
      <c r="AK143">
        <f t="shared" si="265"/>
        <v>0</v>
      </c>
      <c r="AL143">
        <f t="shared" si="265"/>
        <v>0</v>
      </c>
      <c r="AM143">
        <f t="shared" si="265"/>
        <v>0</v>
      </c>
      <c r="AN143">
        <f t="shared" si="265"/>
        <v>-89.999999999999545</v>
      </c>
      <c r="AO143">
        <f t="shared" si="265"/>
        <v>0</v>
      </c>
      <c r="AP143">
        <f t="shared" si="265"/>
        <v>0</v>
      </c>
      <c r="AQ143">
        <f t="shared" si="265"/>
        <v>0</v>
      </c>
      <c r="AR143">
        <f t="shared" si="265"/>
        <v>0</v>
      </c>
      <c r="AS143">
        <f t="shared" si="265"/>
        <v>0</v>
      </c>
      <c r="AT143">
        <f t="shared" si="265"/>
        <v>0</v>
      </c>
      <c r="AU143">
        <f t="shared" si="265"/>
        <v>0</v>
      </c>
      <c r="AV143">
        <f t="shared" si="265"/>
        <v>-89.999999999999019</v>
      </c>
      <c r="AW143">
        <f t="shared" si="265"/>
        <v>0</v>
      </c>
      <c r="AX143">
        <f t="shared" si="265"/>
        <v>0</v>
      </c>
      <c r="AY143">
        <f t="shared" si="265"/>
        <v>0</v>
      </c>
      <c r="AZ143">
        <f t="shared" si="265"/>
        <v>0</v>
      </c>
      <c r="BA143">
        <f t="shared" si="265"/>
        <v>0</v>
      </c>
      <c r="BB143">
        <f t="shared" si="265"/>
        <v>0</v>
      </c>
      <c r="BC143">
        <f t="shared" si="265"/>
        <v>0</v>
      </c>
      <c r="BD143">
        <f t="shared" si="265"/>
        <v>-89.999999999999972</v>
      </c>
      <c r="BE143">
        <f t="shared" si="265"/>
        <v>0</v>
      </c>
      <c r="BF143">
        <f t="shared" si="265"/>
        <v>0</v>
      </c>
      <c r="BG143">
        <f t="shared" si="265"/>
        <v>0</v>
      </c>
      <c r="BH143">
        <f t="shared" si="265"/>
        <v>0</v>
      </c>
      <c r="BI143">
        <f t="shared" si="265"/>
        <v>0</v>
      </c>
      <c r="BJ143">
        <f t="shared" si="265"/>
        <v>0</v>
      </c>
      <c r="BK143">
        <f t="shared" si="265"/>
        <v>0</v>
      </c>
      <c r="BL143">
        <f t="shared" si="265"/>
        <v>-89.999999999998863</v>
      </c>
      <c r="BM143">
        <f t="shared" si="265"/>
        <v>0</v>
      </c>
      <c r="BN143">
        <f t="shared" si="265"/>
        <v>0</v>
      </c>
      <c r="BO143">
        <f t="shared" si="265"/>
        <v>0</v>
      </c>
      <c r="BP143">
        <f t="shared" si="265"/>
        <v>0</v>
      </c>
    </row>
    <row r="144" spans="1:133">
      <c r="C144" s="7" t="s">
        <v>33</v>
      </c>
      <c r="D144">
        <f>IF((D139&lt;0),D143+180,D143)</f>
        <v>0</v>
      </c>
      <c r="E144">
        <f t="shared" ref="E144:M144" si="266">IF((E139&lt;0),E143+180,E143)</f>
        <v>0</v>
      </c>
      <c r="F144">
        <f t="shared" si="266"/>
        <v>0</v>
      </c>
      <c r="G144">
        <f t="shared" si="266"/>
        <v>0</v>
      </c>
      <c r="H144">
        <f t="shared" si="266"/>
        <v>90</v>
      </c>
      <c r="I144">
        <f t="shared" si="266"/>
        <v>180</v>
      </c>
      <c r="J144">
        <f t="shared" si="266"/>
        <v>0</v>
      </c>
      <c r="K144">
        <f t="shared" si="266"/>
        <v>180</v>
      </c>
      <c r="L144">
        <f t="shared" si="266"/>
        <v>180</v>
      </c>
      <c r="M144">
        <f t="shared" si="266"/>
        <v>180</v>
      </c>
      <c r="N144">
        <f t="shared" ref="N144:BP144" si="267">IF(N139&lt;0,N143+180,N143)</f>
        <v>180</v>
      </c>
      <c r="O144">
        <f t="shared" si="267"/>
        <v>180</v>
      </c>
      <c r="P144">
        <f t="shared" si="267"/>
        <v>90.000000000000028</v>
      </c>
      <c r="Q144">
        <f t="shared" si="267"/>
        <v>180</v>
      </c>
      <c r="R144">
        <f t="shared" si="267"/>
        <v>0</v>
      </c>
      <c r="S144">
        <f t="shared" si="267"/>
        <v>0</v>
      </c>
      <c r="T144">
        <f t="shared" si="267"/>
        <v>180</v>
      </c>
      <c r="U144">
        <f t="shared" si="267"/>
        <v>180</v>
      </c>
      <c r="V144">
        <f t="shared" si="267"/>
        <v>0</v>
      </c>
      <c r="W144">
        <f t="shared" si="267"/>
        <v>180</v>
      </c>
      <c r="X144">
        <f t="shared" si="267"/>
        <v>89.999999999999972</v>
      </c>
      <c r="Y144">
        <f t="shared" si="267"/>
        <v>0</v>
      </c>
      <c r="Z144">
        <f t="shared" si="267"/>
        <v>0</v>
      </c>
      <c r="AA144">
        <f t="shared" si="267"/>
        <v>180</v>
      </c>
      <c r="AB144">
        <f t="shared" si="267"/>
        <v>0</v>
      </c>
      <c r="AC144">
        <f t="shared" si="267"/>
        <v>0</v>
      </c>
      <c r="AD144">
        <f t="shared" si="267"/>
        <v>0</v>
      </c>
      <c r="AE144">
        <f t="shared" si="267"/>
        <v>0</v>
      </c>
      <c r="AF144">
        <f t="shared" si="267"/>
        <v>269.99999999999989</v>
      </c>
      <c r="AG144">
        <f t="shared" si="267"/>
        <v>180</v>
      </c>
      <c r="AH144">
        <f t="shared" si="267"/>
        <v>0</v>
      </c>
      <c r="AI144">
        <f t="shared" si="267"/>
        <v>0</v>
      </c>
      <c r="AJ144">
        <f t="shared" si="267"/>
        <v>0</v>
      </c>
      <c r="AK144">
        <f t="shared" si="267"/>
        <v>0</v>
      </c>
      <c r="AL144">
        <f t="shared" si="267"/>
        <v>0</v>
      </c>
      <c r="AM144">
        <f t="shared" si="267"/>
        <v>180</v>
      </c>
      <c r="AN144">
        <f t="shared" si="267"/>
        <v>-89.999999999999545</v>
      </c>
      <c r="AO144">
        <f t="shared" si="267"/>
        <v>180</v>
      </c>
      <c r="AP144">
        <f t="shared" si="267"/>
        <v>180</v>
      </c>
      <c r="AQ144">
        <f t="shared" si="267"/>
        <v>0</v>
      </c>
      <c r="AR144">
        <f t="shared" si="267"/>
        <v>180</v>
      </c>
      <c r="AS144">
        <f t="shared" si="267"/>
        <v>0</v>
      </c>
      <c r="AT144">
        <f t="shared" si="267"/>
        <v>180</v>
      </c>
      <c r="AU144">
        <f t="shared" si="267"/>
        <v>180</v>
      </c>
      <c r="AV144">
        <f t="shared" si="267"/>
        <v>90.000000000000981</v>
      </c>
      <c r="AW144">
        <f t="shared" si="267"/>
        <v>180</v>
      </c>
      <c r="AX144">
        <f t="shared" si="267"/>
        <v>0</v>
      </c>
      <c r="AY144">
        <f t="shared" si="267"/>
        <v>180</v>
      </c>
      <c r="AZ144">
        <f t="shared" si="267"/>
        <v>0</v>
      </c>
      <c r="BA144">
        <f t="shared" si="267"/>
        <v>180</v>
      </c>
      <c r="BB144">
        <f t="shared" si="267"/>
        <v>180</v>
      </c>
      <c r="BC144">
        <f t="shared" si="267"/>
        <v>0</v>
      </c>
      <c r="BD144">
        <f t="shared" si="267"/>
        <v>-89.999999999999972</v>
      </c>
      <c r="BE144">
        <f t="shared" si="267"/>
        <v>0</v>
      </c>
      <c r="BF144">
        <f t="shared" si="267"/>
        <v>180</v>
      </c>
      <c r="BG144">
        <f t="shared" si="267"/>
        <v>0</v>
      </c>
      <c r="BH144">
        <f t="shared" si="267"/>
        <v>180</v>
      </c>
      <c r="BI144">
        <f t="shared" si="267"/>
        <v>180</v>
      </c>
      <c r="BJ144">
        <f t="shared" si="267"/>
        <v>180</v>
      </c>
      <c r="BK144">
        <f t="shared" si="267"/>
        <v>180</v>
      </c>
      <c r="BL144">
        <f t="shared" si="267"/>
        <v>90.000000000001137</v>
      </c>
      <c r="BM144">
        <f t="shared" si="267"/>
        <v>180</v>
      </c>
      <c r="BN144">
        <f t="shared" si="267"/>
        <v>0</v>
      </c>
      <c r="BO144">
        <f t="shared" si="267"/>
        <v>180</v>
      </c>
      <c r="BP144">
        <f t="shared" si="267"/>
        <v>0</v>
      </c>
    </row>
    <row r="145" spans="3:68">
      <c r="C145" s="7" t="s">
        <v>31</v>
      </c>
      <c r="D145">
        <f>IF((D143=0),0,D144)</f>
        <v>0</v>
      </c>
      <c r="E145">
        <f t="shared" ref="E145:BP145" si="268">IF((E143=0),0,E144)</f>
        <v>0</v>
      </c>
      <c r="F145">
        <f t="shared" si="268"/>
        <v>0</v>
      </c>
      <c r="G145">
        <f t="shared" si="268"/>
        <v>0</v>
      </c>
      <c r="H145">
        <f t="shared" si="268"/>
        <v>90</v>
      </c>
      <c r="I145">
        <f t="shared" si="268"/>
        <v>0</v>
      </c>
      <c r="J145">
        <f t="shared" si="268"/>
        <v>0</v>
      </c>
      <c r="K145">
        <f t="shared" si="268"/>
        <v>0</v>
      </c>
      <c r="L145">
        <f t="shared" si="268"/>
        <v>0</v>
      </c>
      <c r="M145">
        <f t="shared" si="268"/>
        <v>0</v>
      </c>
      <c r="N145">
        <f t="shared" si="268"/>
        <v>0</v>
      </c>
      <c r="O145">
        <f t="shared" si="268"/>
        <v>0</v>
      </c>
      <c r="P145">
        <f t="shared" si="268"/>
        <v>90.000000000000028</v>
      </c>
      <c r="Q145">
        <f t="shared" si="268"/>
        <v>0</v>
      </c>
      <c r="R145">
        <f t="shared" si="268"/>
        <v>0</v>
      </c>
      <c r="S145">
        <f t="shared" si="268"/>
        <v>0</v>
      </c>
      <c r="T145">
        <f t="shared" si="268"/>
        <v>0</v>
      </c>
      <c r="U145">
        <f t="shared" si="268"/>
        <v>0</v>
      </c>
      <c r="V145">
        <f t="shared" si="268"/>
        <v>0</v>
      </c>
      <c r="W145">
        <f t="shared" si="268"/>
        <v>0</v>
      </c>
      <c r="X145">
        <f t="shared" si="268"/>
        <v>89.999999999999972</v>
      </c>
      <c r="Y145">
        <f t="shared" si="268"/>
        <v>0</v>
      </c>
      <c r="Z145">
        <f t="shared" si="268"/>
        <v>0</v>
      </c>
      <c r="AA145">
        <f t="shared" si="268"/>
        <v>0</v>
      </c>
      <c r="AB145">
        <f t="shared" si="268"/>
        <v>0</v>
      </c>
      <c r="AC145">
        <f t="shared" si="268"/>
        <v>0</v>
      </c>
      <c r="AD145">
        <f t="shared" si="268"/>
        <v>0</v>
      </c>
      <c r="AE145">
        <f t="shared" si="268"/>
        <v>0</v>
      </c>
      <c r="AF145">
        <f t="shared" si="268"/>
        <v>269.99999999999989</v>
      </c>
      <c r="AG145">
        <f t="shared" si="268"/>
        <v>0</v>
      </c>
      <c r="AH145">
        <f t="shared" si="268"/>
        <v>0</v>
      </c>
      <c r="AI145">
        <f t="shared" si="268"/>
        <v>0</v>
      </c>
      <c r="AJ145">
        <f t="shared" si="268"/>
        <v>0</v>
      </c>
      <c r="AK145">
        <f t="shared" si="268"/>
        <v>0</v>
      </c>
      <c r="AL145">
        <f t="shared" si="268"/>
        <v>0</v>
      </c>
      <c r="AM145">
        <f t="shared" si="268"/>
        <v>0</v>
      </c>
      <c r="AN145">
        <f t="shared" si="268"/>
        <v>-89.999999999999545</v>
      </c>
      <c r="AO145">
        <f t="shared" si="268"/>
        <v>0</v>
      </c>
      <c r="AP145">
        <f t="shared" si="268"/>
        <v>0</v>
      </c>
      <c r="AQ145">
        <f t="shared" si="268"/>
        <v>0</v>
      </c>
      <c r="AR145">
        <f t="shared" si="268"/>
        <v>0</v>
      </c>
      <c r="AS145">
        <f t="shared" si="268"/>
        <v>0</v>
      </c>
      <c r="AT145">
        <f t="shared" si="268"/>
        <v>0</v>
      </c>
      <c r="AU145">
        <f t="shared" si="268"/>
        <v>0</v>
      </c>
      <c r="AV145">
        <f t="shared" si="268"/>
        <v>90.000000000000981</v>
      </c>
      <c r="AW145">
        <f t="shared" si="268"/>
        <v>0</v>
      </c>
      <c r="AX145">
        <f t="shared" si="268"/>
        <v>0</v>
      </c>
      <c r="AY145">
        <f t="shared" si="268"/>
        <v>0</v>
      </c>
      <c r="AZ145">
        <f t="shared" si="268"/>
        <v>0</v>
      </c>
      <c r="BA145">
        <f t="shared" si="268"/>
        <v>0</v>
      </c>
      <c r="BB145">
        <f t="shared" si="268"/>
        <v>0</v>
      </c>
      <c r="BC145">
        <f t="shared" si="268"/>
        <v>0</v>
      </c>
      <c r="BD145">
        <f t="shared" si="268"/>
        <v>-89.999999999999972</v>
      </c>
      <c r="BE145">
        <f t="shared" si="268"/>
        <v>0</v>
      </c>
      <c r="BF145">
        <f t="shared" si="268"/>
        <v>0</v>
      </c>
      <c r="BG145">
        <f t="shared" si="268"/>
        <v>0</v>
      </c>
      <c r="BH145">
        <f t="shared" si="268"/>
        <v>0</v>
      </c>
      <c r="BI145">
        <f t="shared" si="268"/>
        <v>0</v>
      </c>
      <c r="BJ145">
        <f t="shared" si="268"/>
        <v>0</v>
      </c>
      <c r="BK145">
        <f t="shared" si="268"/>
        <v>0</v>
      </c>
      <c r="BL145">
        <f t="shared" si="268"/>
        <v>90.000000000001137</v>
      </c>
      <c r="BM145">
        <f t="shared" si="268"/>
        <v>0</v>
      </c>
      <c r="BN145">
        <f t="shared" si="268"/>
        <v>0</v>
      </c>
      <c r="BO145">
        <f t="shared" si="268"/>
        <v>0</v>
      </c>
      <c r="BP145">
        <f t="shared" si="268"/>
        <v>0</v>
      </c>
    </row>
    <row r="147" spans="3:68">
      <c r="C147" s="7" t="s">
        <v>29</v>
      </c>
    </row>
    <row r="148" spans="3:68">
      <c r="C148" s="7" t="s">
        <v>30</v>
      </c>
      <c r="D148" s="4">
        <f t="shared" ref="D148:BO148" si="269">IF((D139&lt;0.1)*OR(D139&gt;-0.1),0)</f>
        <v>0</v>
      </c>
      <c r="E148" s="4">
        <f t="shared" si="269"/>
        <v>0</v>
      </c>
      <c r="F148" s="4">
        <f t="shared" si="269"/>
        <v>0</v>
      </c>
      <c r="G148" s="4">
        <f t="shared" si="269"/>
        <v>0</v>
      </c>
      <c r="H148" s="4" t="b">
        <f t="shared" si="269"/>
        <v>0</v>
      </c>
      <c r="I148" s="4">
        <f t="shared" si="269"/>
        <v>0</v>
      </c>
      <c r="J148" s="4">
        <f t="shared" si="269"/>
        <v>0</v>
      </c>
      <c r="K148" s="4">
        <f t="shared" si="269"/>
        <v>0</v>
      </c>
      <c r="L148" s="4">
        <f t="shared" si="269"/>
        <v>0</v>
      </c>
      <c r="M148" s="4">
        <f t="shared" si="269"/>
        <v>0</v>
      </c>
      <c r="N148" s="4">
        <f t="shared" si="269"/>
        <v>0</v>
      </c>
      <c r="O148" s="4">
        <f t="shared" si="269"/>
        <v>0</v>
      </c>
      <c r="P148" s="4" t="b">
        <f t="shared" si="269"/>
        <v>0</v>
      </c>
      <c r="Q148" s="4">
        <f t="shared" si="269"/>
        <v>0</v>
      </c>
      <c r="R148" s="4">
        <f t="shared" si="269"/>
        <v>0</v>
      </c>
      <c r="S148" s="4">
        <f t="shared" si="269"/>
        <v>0</v>
      </c>
      <c r="T148" s="4">
        <f t="shared" si="269"/>
        <v>0</v>
      </c>
      <c r="U148" s="4">
        <f t="shared" si="269"/>
        <v>0</v>
      </c>
      <c r="V148" s="4">
        <f t="shared" si="269"/>
        <v>0</v>
      </c>
      <c r="W148" s="4">
        <f t="shared" si="269"/>
        <v>0</v>
      </c>
      <c r="X148" s="4" t="b">
        <f t="shared" si="269"/>
        <v>0</v>
      </c>
      <c r="Y148" s="4">
        <f t="shared" si="269"/>
        <v>0</v>
      </c>
      <c r="Z148" s="4">
        <f t="shared" si="269"/>
        <v>0</v>
      </c>
      <c r="AA148" s="4">
        <f t="shared" si="269"/>
        <v>0</v>
      </c>
      <c r="AB148" s="4">
        <f t="shared" si="269"/>
        <v>0</v>
      </c>
      <c r="AC148" s="4">
        <f t="shared" si="269"/>
        <v>0</v>
      </c>
      <c r="AD148" s="4">
        <f t="shared" si="269"/>
        <v>0</v>
      </c>
      <c r="AE148" s="4">
        <f t="shared" si="269"/>
        <v>0</v>
      </c>
      <c r="AF148" s="4" t="b">
        <f t="shared" si="269"/>
        <v>0</v>
      </c>
      <c r="AG148" s="4">
        <f t="shared" si="269"/>
        <v>0</v>
      </c>
      <c r="AH148" s="4">
        <f t="shared" si="269"/>
        <v>0</v>
      </c>
      <c r="AI148" s="4">
        <f t="shared" si="269"/>
        <v>0</v>
      </c>
      <c r="AJ148" s="4">
        <f t="shared" si="269"/>
        <v>0</v>
      </c>
      <c r="AK148" s="4">
        <f t="shared" si="269"/>
        <v>0</v>
      </c>
      <c r="AL148" s="4">
        <f t="shared" si="269"/>
        <v>0</v>
      </c>
      <c r="AM148" s="4">
        <f t="shared" si="269"/>
        <v>0</v>
      </c>
      <c r="AN148" s="4" t="b">
        <f>IF((AN139&lt;0.1)*OR(AN139&gt;-0.1),0)</f>
        <v>0</v>
      </c>
      <c r="AO148" s="4">
        <f t="shared" si="269"/>
        <v>0</v>
      </c>
      <c r="AP148" s="4">
        <f t="shared" si="269"/>
        <v>0</v>
      </c>
      <c r="AQ148" s="4">
        <f t="shared" si="269"/>
        <v>0</v>
      </c>
      <c r="AR148" s="4">
        <f t="shared" si="269"/>
        <v>0</v>
      </c>
      <c r="AS148" s="4">
        <f t="shared" si="269"/>
        <v>0</v>
      </c>
      <c r="AT148" s="4">
        <f t="shared" si="269"/>
        <v>0</v>
      </c>
      <c r="AU148" s="4">
        <f t="shared" si="269"/>
        <v>0</v>
      </c>
      <c r="AV148" s="4" t="b">
        <f t="shared" si="269"/>
        <v>0</v>
      </c>
      <c r="AW148" s="4">
        <f t="shared" si="269"/>
        <v>0</v>
      </c>
      <c r="AX148" s="4">
        <f t="shared" si="269"/>
        <v>0</v>
      </c>
      <c r="AY148" s="4">
        <f t="shared" si="269"/>
        <v>0</v>
      </c>
      <c r="AZ148" s="4">
        <f t="shared" si="269"/>
        <v>0</v>
      </c>
      <c r="BA148" s="4">
        <f t="shared" si="269"/>
        <v>0</v>
      </c>
      <c r="BB148" s="4">
        <f t="shared" si="269"/>
        <v>0</v>
      </c>
      <c r="BC148" s="4">
        <f t="shared" si="269"/>
        <v>0</v>
      </c>
      <c r="BD148" s="4" t="b">
        <f t="shared" si="269"/>
        <v>0</v>
      </c>
      <c r="BE148" s="4">
        <f t="shared" si="269"/>
        <v>0</v>
      </c>
      <c r="BF148" s="4">
        <f t="shared" si="269"/>
        <v>0</v>
      </c>
      <c r="BG148" s="4">
        <f t="shared" si="269"/>
        <v>0</v>
      </c>
      <c r="BH148" s="4">
        <f t="shared" si="269"/>
        <v>0</v>
      </c>
      <c r="BI148" s="4">
        <f t="shared" si="269"/>
        <v>0</v>
      </c>
      <c r="BJ148" s="4">
        <f t="shared" si="269"/>
        <v>0</v>
      </c>
      <c r="BK148" s="4">
        <f t="shared" si="269"/>
        <v>0</v>
      </c>
      <c r="BL148" s="4" t="b">
        <f t="shared" si="269"/>
        <v>0</v>
      </c>
      <c r="BM148" s="4">
        <f t="shared" si="269"/>
        <v>0</v>
      </c>
      <c r="BN148" s="4">
        <f t="shared" si="269"/>
        <v>0</v>
      </c>
      <c r="BO148" s="4">
        <f t="shared" si="269"/>
        <v>0</v>
      </c>
      <c r="BP148" s="4">
        <f t="shared" ref="BP148" si="270">IF((BP139&lt;0.1)*OR(BP139&gt;-0.1),0)</f>
        <v>0</v>
      </c>
    </row>
    <row r="149" spans="3:68">
      <c r="C149" s="7" t="s">
        <v>28</v>
      </c>
      <c r="D149">
        <f t="shared" ref="D149:BO149" si="271">180*ATAN(D139/D138)/PI()</f>
        <v>0</v>
      </c>
      <c r="E149">
        <f t="shared" si="271"/>
        <v>56.804275509306613</v>
      </c>
      <c r="F149">
        <f t="shared" si="271"/>
        <v>-79.302763541872167</v>
      </c>
      <c r="G149">
        <f t="shared" si="271"/>
        <v>1.6790967571325581</v>
      </c>
      <c r="H149">
        <f t="shared" si="271"/>
        <v>-90</v>
      </c>
      <c r="I149">
        <f t="shared" si="271"/>
        <v>88.100338861148671</v>
      </c>
      <c r="J149">
        <f t="shared" si="271"/>
        <v>61.838435855162253</v>
      </c>
      <c r="K149">
        <f t="shared" si="271"/>
        <v>-70.742265856966768</v>
      </c>
      <c r="L149">
        <f t="shared" si="271"/>
        <v>-70.01689347810003</v>
      </c>
      <c r="M149">
        <f t="shared" si="271"/>
        <v>48.280880772609414</v>
      </c>
      <c r="N149">
        <f t="shared" si="271"/>
        <v>-69.202123380876174</v>
      </c>
      <c r="O149">
        <f t="shared" si="271"/>
        <v>-51.707811004995946</v>
      </c>
      <c r="P149">
        <f t="shared" si="271"/>
        <v>-89.999999999999972</v>
      </c>
      <c r="Q149">
        <f t="shared" si="271"/>
        <v>-85.469635471129749</v>
      </c>
      <c r="R149">
        <f t="shared" si="271"/>
        <v>43.531199285614171</v>
      </c>
      <c r="S149">
        <f t="shared" si="271"/>
        <v>63.052519080732978</v>
      </c>
      <c r="T149">
        <f t="shared" si="271"/>
        <v>-9.8308864662178923</v>
      </c>
      <c r="U149">
        <f t="shared" si="271"/>
        <v>33.398488467987242</v>
      </c>
      <c r="V149">
        <f t="shared" si="271"/>
        <v>-62.549879438013647</v>
      </c>
      <c r="W149">
        <f t="shared" si="271"/>
        <v>49.384410001122234</v>
      </c>
      <c r="X149">
        <f t="shared" si="271"/>
        <v>89.999999999999972</v>
      </c>
      <c r="Y149">
        <f t="shared" si="271"/>
        <v>-5.7831576743384687</v>
      </c>
      <c r="Z149">
        <f t="shared" si="271"/>
        <v>-64.502448506662205</v>
      </c>
      <c r="AA149">
        <f t="shared" si="271"/>
        <v>-72.91470205551272</v>
      </c>
      <c r="AB149">
        <f t="shared" si="271"/>
        <v>-37.002526528196164</v>
      </c>
      <c r="AC149">
        <f t="shared" si="271"/>
        <v>16.524924878441393</v>
      </c>
      <c r="AD149">
        <f t="shared" si="271"/>
        <v>-25.346175941946694</v>
      </c>
      <c r="AE149">
        <f t="shared" si="271"/>
        <v>57.698700054342261</v>
      </c>
      <c r="AF149">
        <f t="shared" si="271"/>
        <v>89.999999999999872</v>
      </c>
      <c r="AG149">
        <f t="shared" si="271"/>
        <v>32.966379586494597</v>
      </c>
      <c r="AH149">
        <f t="shared" si="271"/>
        <v>-2.7699733656846823</v>
      </c>
      <c r="AI149">
        <f t="shared" si="271"/>
        <v>-64.779140680708863</v>
      </c>
      <c r="AJ149">
        <f t="shared" si="271"/>
        <v>-61.860671572837902</v>
      </c>
      <c r="AK149">
        <f t="shared" si="271"/>
        <v>32.625707309842333</v>
      </c>
      <c r="AL149">
        <f t="shared" si="271"/>
        <v>75.08684879064289</v>
      </c>
      <c r="AM149">
        <f t="shared" si="271"/>
        <v>-7.8382882046319091</v>
      </c>
      <c r="AN149">
        <f t="shared" si="271"/>
        <v>-89.999999999999545</v>
      </c>
      <c r="AO149">
        <f t="shared" si="271"/>
        <v>7.8272874138954576E-2</v>
      </c>
      <c r="AP149">
        <f t="shared" si="271"/>
        <v>-83.194622061800416</v>
      </c>
      <c r="AQ149">
        <f t="shared" si="271"/>
        <v>10.831651519551226</v>
      </c>
      <c r="AR149">
        <f t="shared" si="271"/>
        <v>7.1018945666569211</v>
      </c>
      <c r="AS149">
        <f t="shared" si="271"/>
        <v>-1.3426240265377571</v>
      </c>
      <c r="AT149">
        <f t="shared" si="271"/>
        <v>-58.592724125143057</v>
      </c>
      <c r="AU149">
        <f t="shared" si="271"/>
        <v>27.121303404158667</v>
      </c>
      <c r="AV149">
        <f t="shared" si="271"/>
        <v>-89.999999999999019</v>
      </c>
      <c r="AW149">
        <f t="shared" si="271"/>
        <v>44.127927753495264</v>
      </c>
      <c r="AX149">
        <f t="shared" si="271"/>
        <v>-36.825442116541964</v>
      </c>
      <c r="AY149">
        <f t="shared" si="271"/>
        <v>-24.214796387836632</v>
      </c>
      <c r="AZ149">
        <f t="shared" si="271"/>
        <v>18.304236244719682</v>
      </c>
      <c r="BA149">
        <f t="shared" si="271"/>
        <v>-0.82138859261228747</v>
      </c>
      <c r="BB149">
        <f t="shared" si="271"/>
        <v>8.7983072593441616</v>
      </c>
      <c r="BC149">
        <f t="shared" si="271"/>
        <v>54.29905680150403</v>
      </c>
      <c r="BD149">
        <f t="shared" si="271"/>
        <v>-89.999999999999972</v>
      </c>
      <c r="BE149">
        <f t="shared" si="271"/>
        <v>-54.294944562187808</v>
      </c>
      <c r="BF149">
        <f t="shared" si="271"/>
        <v>2.6737058553475093</v>
      </c>
      <c r="BG149">
        <f t="shared" si="271"/>
        <v>-50.154595919496323</v>
      </c>
      <c r="BH149">
        <f t="shared" si="271"/>
        <v>-70.880273670068846</v>
      </c>
      <c r="BI149">
        <f t="shared" si="271"/>
        <v>68.894789529970481</v>
      </c>
      <c r="BJ149">
        <f t="shared" si="271"/>
        <v>-45.208347370806209</v>
      </c>
      <c r="BK149">
        <f t="shared" si="271"/>
        <v>11.739551014158152</v>
      </c>
      <c r="BL149">
        <f t="shared" si="271"/>
        <v>-89.999999999998863</v>
      </c>
      <c r="BM149">
        <f t="shared" si="271"/>
        <v>-50.027440385858839</v>
      </c>
      <c r="BN149">
        <f t="shared" si="271"/>
        <v>74.931699746041446</v>
      </c>
      <c r="BO149">
        <f t="shared" si="271"/>
        <v>74.339724910390856</v>
      </c>
      <c r="BP149">
        <f t="shared" ref="BP149" si="272">180*ATAN(BP139/BP138)/PI()</f>
        <v>25.961088934100086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6"/>
  <sheetViews>
    <sheetView workbookViewId="0">
      <selection activeCell="P34" sqref="P34"/>
    </sheetView>
  </sheetViews>
  <sheetFormatPr baseColWidth="10" defaultRowHeight="14" x14ac:dyDescent="0"/>
  <sheetData>
    <row r="1" spans="1:19">
      <c r="A1" s="62" t="s">
        <v>42</v>
      </c>
      <c r="B1" s="58" t="s">
        <v>48</v>
      </c>
      <c r="C1" s="59" t="s">
        <v>49</v>
      </c>
      <c r="D1" s="60" t="s">
        <v>45</v>
      </c>
      <c r="N1" s="62" t="s">
        <v>47</v>
      </c>
      <c r="O1" s="58" t="s">
        <v>48</v>
      </c>
      <c r="P1" s="59" t="s">
        <v>50</v>
      </c>
      <c r="Q1" s="59" t="s">
        <v>51</v>
      </c>
      <c r="R1" s="59" t="s">
        <v>49</v>
      </c>
      <c r="S1" s="60" t="s">
        <v>45</v>
      </c>
    </row>
    <row r="2" spans="1:19">
      <c r="A2" s="63"/>
      <c r="B2" s="10">
        <v>0</v>
      </c>
      <c r="C2" s="51">
        <v>0</v>
      </c>
      <c r="D2" s="11">
        <v>1</v>
      </c>
      <c r="N2" s="63"/>
      <c r="O2" s="10">
        <v>0</v>
      </c>
      <c r="P2" s="51">
        <v>1</v>
      </c>
      <c r="Q2" s="51">
        <v>1</v>
      </c>
      <c r="R2" s="51">
        <v>0.25</v>
      </c>
      <c r="S2" s="64">
        <f>SQRT(P2*P2+Q2*Q2)</f>
        <v>1.4142135623730951</v>
      </c>
    </row>
    <row r="3" spans="1:19" ht="15" thickBot="1">
      <c r="A3" s="65"/>
      <c r="B3" s="12">
        <v>1</v>
      </c>
      <c r="C3" s="57">
        <v>1</v>
      </c>
      <c r="D3" s="13">
        <v>1</v>
      </c>
      <c r="N3" s="63"/>
      <c r="O3" s="10">
        <v>1</v>
      </c>
      <c r="P3" s="51">
        <v>-1</v>
      </c>
      <c r="Q3" s="51">
        <v>1</v>
      </c>
      <c r="R3" s="51">
        <v>0.75</v>
      </c>
      <c r="S3" s="64">
        <f>SQRT(P3*P3+Q3*Q3)</f>
        <v>1.4142135623730951</v>
      </c>
    </row>
    <row r="4" spans="1:19">
      <c r="N4" s="63"/>
      <c r="O4" s="10">
        <v>2</v>
      </c>
      <c r="P4" s="2">
        <v>-1</v>
      </c>
      <c r="Q4" s="2">
        <v>-1</v>
      </c>
      <c r="R4" s="2">
        <v>1.25</v>
      </c>
      <c r="S4" s="64">
        <f>SQRT(P3*P3+Q3*Q3)</f>
        <v>1.4142135623730951</v>
      </c>
    </row>
    <row r="5" spans="1:19" ht="15" thickBot="1">
      <c r="N5" s="65"/>
      <c r="O5" s="53">
        <v>3</v>
      </c>
      <c r="P5" s="57">
        <v>1</v>
      </c>
      <c r="Q5" s="57">
        <v>-1</v>
      </c>
      <c r="R5" s="57">
        <v>1.75</v>
      </c>
      <c r="S5" s="67">
        <f t="shared" ref="S5" si="0">SQRT(P5*P5+Q5*Q5)</f>
        <v>1.4142135623730951</v>
      </c>
    </row>
    <row r="7" spans="1:19">
      <c r="A7" t="s">
        <v>44</v>
      </c>
      <c r="N7" t="s">
        <v>44</v>
      </c>
    </row>
    <row r="8" spans="1:19">
      <c r="A8" s="7" t="s">
        <v>9</v>
      </c>
      <c r="B8" s="7" t="s">
        <v>46</v>
      </c>
      <c r="C8" s="2" t="s">
        <v>45</v>
      </c>
      <c r="N8" s="7" t="s">
        <v>9</v>
      </c>
      <c r="O8" s="7" t="s">
        <v>46</v>
      </c>
      <c r="P8" s="2" t="s">
        <v>45</v>
      </c>
    </row>
    <row r="9" spans="1:19">
      <c r="A9">
        <v>8</v>
      </c>
      <c r="B9" s="55">
        <f>A9*2/32</f>
        <v>0.5</v>
      </c>
      <c r="C9" s="50"/>
      <c r="N9">
        <v>8</v>
      </c>
      <c r="O9" s="55">
        <f>N9*2/32</f>
        <v>0.5</v>
      </c>
      <c r="P9" s="50">
        <v>1</v>
      </c>
    </row>
    <row r="10" spans="1:19">
      <c r="A10">
        <v>7</v>
      </c>
      <c r="B10" s="55">
        <f t="shared" ref="B10:B40" si="1">A10*2/32</f>
        <v>0.4375</v>
      </c>
      <c r="C10" s="50"/>
      <c r="N10">
        <v>7</v>
      </c>
      <c r="O10" s="55">
        <f t="shared" ref="O10:O40" si="2">N10*2/32</f>
        <v>0.4375</v>
      </c>
      <c r="P10" s="50"/>
    </row>
    <row r="11" spans="1:19">
      <c r="A11">
        <v>6</v>
      </c>
      <c r="B11" s="55">
        <f t="shared" si="1"/>
        <v>0.375</v>
      </c>
      <c r="C11" s="50"/>
      <c r="N11">
        <v>6</v>
      </c>
      <c r="O11" s="55">
        <f t="shared" si="2"/>
        <v>0.375</v>
      </c>
      <c r="P11" s="50"/>
    </row>
    <row r="12" spans="1:19">
      <c r="A12">
        <v>5</v>
      </c>
      <c r="B12" s="55">
        <f t="shared" si="1"/>
        <v>0.3125</v>
      </c>
      <c r="C12" s="50"/>
      <c r="N12">
        <v>5</v>
      </c>
      <c r="O12" s="55">
        <f t="shared" si="2"/>
        <v>0.3125</v>
      </c>
      <c r="P12" s="50"/>
    </row>
    <row r="13" spans="1:19">
      <c r="A13">
        <v>4</v>
      </c>
      <c r="B13" s="55">
        <f t="shared" si="1"/>
        <v>0.25</v>
      </c>
      <c r="C13" s="50"/>
      <c r="N13">
        <v>4</v>
      </c>
      <c r="O13" s="55">
        <f t="shared" si="2"/>
        <v>0.25</v>
      </c>
      <c r="P13" s="50"/>
    </row>
    <row r="14" spans="1:19">
      <c r="A14">
        <v>3</v>
      </c>
      <c r="B14" s="55">
        <f t="shared" si="1"/>
        <v>0.1875</v>
      </c>
      <c r="C14" s="50"/>
      <c r="N14">
        <v>3</v>
      </c>
      <c r="O14" s="55">
        <f t="shared" si="2"/>
        <v>0.1875</v>
      </c>
      <c r="P14" s="50"/>
    </row>
    <row r="15" spans="1:19">
      <c r="A15">
        <v>2</v>
      </c>
      <c r="B15" s="55">
        <f t="shared" si="1"/>
        <v>0.125</v>
      </c>
      <c r="C15" s="50"/>
      <c r="N15">
        <v>2</v>
      </c>
      <c r="O15" s="55">
        <f t="shared" si="2"/>
        <v>0.125</v>
      </c>
      <c r="P15" s="50"/>
    </row>
    <row r="16" spans="1:19">
      <c r="A16">
        <v>1</v>
      </c>
      <c r="B16" s="55">
        <f t="shared" si="1"/>
        <v>6.25E-2</v>
      </c>
      <c r="C16" s="50"/>
      <c r="N16">
        <v>1</v>
      </c>
      <c r="O16" s="55">
        <f t="shared" si="2"/>
        <v>6.25E-2</v>
      </c>
      <c r="P16" s="50"/>
    </row>
    <row r="17" spans="1:16">
      <c r="A17" s="27">
        <v>0</v>
      </c>
      <c r="B17" s="54">
        <f t="shared" si="1"/>
        <v>0</v>
      </c>
      <c r="C17" s="56">
        <v>1</v>
      </c>
      <c r="N17" s="27">
        <v>0</v>
      </c>
      <c r="O17" s="54">
        <f t="shared" si="2"/>
        <v>0</v>
      </c>
      <c r="P17" s="56">
        <v>1</v>
      </c>
    </row>
    <row r="18" spans="1:16">
      <c r="A18" s="29">
        <v>31</v>
      </c>
      <c r="B18" s="55">
        <f t="shared" si="1"/>
        <v>1.9375</v>
      </c>
      <c r="C18" s="50"/>
      <c r="N18" s="29">
        <v>31</v>
      </c>
      <c r="O18" s="55">
        <f t="shared" si="2"/>
        <v>1.9375</v>
      </c>
      <c r="P18" s="50"/>
    </row>
    <row r="19" spans="1:16">
      <c r="A19" s="29">
        <v>30</v>
      </c>
      <c r="B19" s="55">
        <f t="shared" si="1"/>
        <v>1.875</v>
      </c>
      <c r="C19" s="50"/>
      <c r="N19" s="29">
        <v>30</v>
      </c>
      <c r="O19" s="55">
        <f t="shared" si="2"/>
        <v>1.875</v>
      </c>
      <c r="P19" s="50"/>
    </row>
    <row r="20" spans="1:16">
      <c r="A20" s="29">
        <v>29</v>
      </c>
      <c r="B20" s="55">
        <f t="shared" si="1"/>
        <v>1.8125</v>
      </c>
      <c r="C20" s="50"/>
      <c r="N20" s="29">
        <v>29</v>
      </c>
      <c r="O20" s="55">
        <f t="shared" si="2"/>
        <v>1.8125</v>
      </c>
      <c r="P20" s="50"/>
    </row>
    <row r="21" spans="1:16">
      <c r="A21" s="29">
        <v>28</v>
      </c>
      <c r="B21" s="55">
        <f t="shared" si="1"/>
        <v>1.75</v>
      </c>
      <c r="C21" s="50"/>
      <c r="N21" s="29">
        <v>28</v>
      </c>
      <c r="O21" s="55">
        <f t="shared" si="2"/>
        <v>1.75</v>
      </c>
      <c r="P21" s="50"/>
    </row>
    <row r="22" spans="1:16">
      <c r="A22" s="29">
        <v>27</v>
      </c>
      <c r="B22" s="55">
        <f t="shared" si="1"/>
        <v>1.6875</v>
      </c>
      <c r="C22" s="50"/>
      <c r="N22" s="29">
        <v>27</v>
      </c>
      <c r="O22" s="55">
        <f t="shared" si="2"/>
        <v>1.6875</v>
      </c>
      <c r="P22" s="50"/>
    </row>
    <row r="23" spans="1:16">
      <c r="A23" s="29">
        <v>26</v>
      </c>
      <c r="B23" s="55">
        <f t="shared" si="1"/>
        <v>1.625</v>
      </c>
      <c r="C23" s="50"/>
      <c r="N23" s="29">
        <v>26</v>
      </c>
      <c r="O23" s="55">
        <f t="shared" si="2"/>
        <v>1.625</v>
      </c>
      <c r="P23" s="50"/>
    </row>
    <row r="24" spans="1:16">
      <c r="A24" s="29">
        <v>25</v>
      </c>
      <c r="B24" s="55">
        <f t="shared" si="1"/>
        <v>1.5625</v>
      </c>
      <c r="C24" s="50"/>
      <c r="N24" s="29">
        <v>25</v>
      </c>
      <c r="O24" s="55">
        <f t="shared" si="2"/>
        <v>1.5625</v>
      </c>
      <c r="P24" s="50"/>
    </row>
    <row r="25" spans="1:16">
      <c r="A25" s="29">
        <v>24</v>
      </c>
      <c r="B25" s="55">
        <f t="shared" si="1"/>
        <v>1.5</v>
      </c>
      <c r="C25" s="50"/>
      <c r="N25" s="29">
        <v>24</v>
      </c>
      <c r="O25" s="55">
        <f t="shared" si="2"/>
        <v>1.5</v>
      </c>
      <c r="P25" s="50">
        <v>1</v>
      </c>
    </row>
    <row r="26" spans="1:16">
      <c r="A26" s="29">
        <v>23</v>
      </c>
      <c r="B26" s="55">
        <f t="shared" si="1"/>
        <v>1.4375</v>
      </c>
      <c r="C26" s="50"/>
      <c r="N26" s="29">
        <v>23</v>
      </c>
      <c r="O26" s="55">
        <f t="shared" si="2"/>
        <v>1.4375</v>
      </c>
      <c r="P26" s="50"/>
    </row>
    <row r="27" spans="1:16">
      <c r="A27" s="29">
        <v>22</v>
      </c>
      <c r="B27" s="55">
        <f t="shared" si="1"/>
        <v>1.375</v>
      </c>
      <c r="C27" s="50"/>
      <c r="N27" s="29">
        <v>22</v>
      </c>
      <c r="O27" s="55">
        <f t="shared" si="2"/>
        <v>1.375</v>
      </c>
      <c r="P27" s="50"/>
    </row>
    <row r="28" spans="1:16">
      <c r="A28" s="29">
        <v>21</v>
      </c>
      <c r="B28" s="55">
        <f t="shared" si="1"/>
        <v>1.3125</v>
      </c>
      <c r="C28" s="50"/>
      <c r="N28" s="29">
        <v>21</v>
      </c>
      <c r="O28" s="55">
        <f t="shared" si="2"/>
        <v>1.3125</v>
      </c>
      <c r="P28" s="50"/>
    </row>
    <row r="29" spans="1:16">
      <c r="A29" s="29">
        <v>20</v>
      </c>
      <c r="B29" s="55">
        <f t="shared" si="1"/>
        <v>1.25</v>
      </c>
      <c r="C29" s="50"/>
      <c r="N29" s="29">
        <v>20</v>
      </c>
      <c r="O29" s="55">
        <f t="shared" si="2"/>
        <v>1.25</v>
      </c>
      <c r="P29" s="50"/>
    </row>
    <row r="30" spans="1:16">
      <c r="A30" s="29">
        <v>19</v>
      </c>
      <c r="B30" s="55">
        <f t="shared" si="1"/>
        <v>1.1875</v>
      </c>
      <c r="C30" s="50"/>
      <c r="N30" s="29">
        <v>19</v>
      </c>
      <c r="O30" s="55">
        <f t="shared" si="2"/>
        <v>1.1875</v>
      </c>
      <c r="P30" s="50"/>
    </row>
    <row r="31" spans="1:16">
      <c r="A31" s="29">
        <v>18</v>
      </c>
      <c r="B31" s="55">
        <f t="shared" si="1"/>
        <v>1.125</v>
      </c>
      <c r="C31" s="50"/>
      <c r="N31" s="29">
        <v>18</v>
      </c>
      <c r="O31" s="55">
        <f t="shared" si="2"/>
        <v>1.125</v>
      </c>
      <c r="P31" s="50"/>
    </row>
    <row r="32" spans="1:16">
      <c r="A32" s="29">
        <v>17</v>
      </c>
      <c r="B32" s="55">
        <f t="shared" si="1"/>
        <v>1.0625</v>
      </c>
      <c r="C32" s="50"/>
      <c r="N32" s="29">
        <v>17</v>
      </c>
      <c r="O32" s="55">
        <f t="shared" si="2"/>
        <v>1.0625</v>
      </c>
      <c r="P32" s="50"/>
    </row>
    <row r="33" spans="1:18">
      <c r="A33" s="29">
        <v>16</v>
      </c>
      <c r="B33" s="55">
        <f t="shared" si="1"/>
        <v>1</v>
      </c>
      <c r="C33" s="50">
        <v>1</v>
      </c>
      <c r="N33" s="29">
        <v>16</v>
      </c>
      <c r="O33" s="55">
        <f t="shared" si="2"/>
        <v>1</v>
      </c>
      <c r="P33" s="50">
        <v>1</v>
      </c>
    </row>
    <row r="34" spans="1:18">
      <c r="A34" s="29">
        <v>15</v>
      </c>
      <c r="B34" s="55">
        <f t="shared" si="1"/>
        <v>0.9375</v>
      </c>
      <c r="C34" s="50"/>
      <c r="N34" s="29">
        <v>15</v>
      </c>
      <c r="O34" s="55">
        <f t="shared" si="2"/>
        <v>0.9375</v>
      </c>
      <c r="P34" s="50"/>
    </row>
    <row r="35" spans="1:18">
      <c r="A35" s="29">
        <v>14</v>
      </c>
      <c r="B35" s="55">
        <f t="shared" si="1"/>
        <v>0.875</v>
      </c>
      <c r="C35" s="50"/>
      <c r="N35" s="29">
        <v>14</v>
      </c>
      <c r="O35" s="55">
        <f t="shared" si="2"/>
        <v>0.875</v>
      </c>
      <c r="P35" s="50"/>
    </row>
    <row r="36" spans="1:18">
      <c r="A36" s="29">
        <v>13</v>
      </c>
      <c r="B36" s="55">
        <f t="shared" si="1"/>
        <v>0.8125</v>
      </c>
      <c r="C36" s="50"/>
      <c r="N36" s="29">
        <v>13</v>
      </c>
      <c r="O36" s="55">
        <f t="shared" si="2"/>
        <v>0.8125</v>
      </c>
      <c r="P36" s="50"/>
    </row>
    <row r="37" spans="1:18">
      <c r="A37" s="29">
        <v>12</v>
      </c>
      <c r="B37" s="55">
        <f t="shared" si="1"/>
        <v>0.75</v>
      </c>
      <c r="C37" s="50"/>
      <c r="N37" s="29">
        <v>12</v>
      </c>
      <c r="O37" s="55">
        <f t="shared" si="2"/>
        <v>0.75</v>
      </c>
      <c r="P37" s="50"/>
    </row>
    <row r="38" spans="1:18">
      <c r="A38" s="29">
        <v>11</v>
      </c>
      <c r="B38" s="55">
        <f t="shared" si="1"/>
        <v>0.6875</v>
      </c>
      <c r="C38" s="50"/>
      <c r="N38" s="29">
        <v>11</v>
      </c>
      <c r="O38" s="55">
        <f t="shared" si="2"/>
        <v>0.6875</v>
      </c>
      <c r="P38" s="50"/>
    </row>
    <row r="39" spans="1:18">
      <c r="A39" s="29">
        <v>10</v>
      </c>
      <c r="B39" s="55">
        <f t="shared" si="1"/>
        <v>0.625</v>
      </c>
      <c r="C39" s="50"/>
      <c r="N39" s="29">
        <v>10</v>
      </c>
      <c r="O39" s="55">
        <f t="shared" si="2"/>
        <v>0.625</v>
      </c>
      <c r="P39" s="50"/>
    </row>
    <row r="40" spans="1:18">
      <c r="A40" s="29">
        <v>9</v>
      </c>
      <c r="B40" s="55">
        <f t="shared" si="1"/>
        <v>0.5625</v>
      </c>
      <c r="C40" s="50"/>
      <c r="N40" s="29">
        <v>9</v>
      </c>
      <c r="O40" s="55">
        <f t="shared" si="2"/>
        <v>0.5625</v>
      </c>
      <c r="P40" s="50"/>
    </row>
    <row r="41" spans="1:18">
      <c r="A41" s="29"/>
      <c r="C41" s="29"/>
      <c r="N41" s="29"/>
      <c r="P41" s="29"/>
    </row>
    <row r="42" spans="1:18">
      <c r="A42" s="29"/>
    </row>
    <row r="44" spans="1:18">
      <c r="A44" s="7"/>
      <c r="B44" s="7"/>
      <c r="C44" s="2"/>
      <c r="M44" s="31"/>
      <c r="N44" s="51"/>
      <c r="O44" s="51"/>
      <c r="P44" s="51"/>
      <c r="Q44" s="51"/>
      <c r="R44" s="51"/>
    </row>
    <row r="45" spans="1:18">
      <c r="B45" s="55"/>
      <c r="C45" s="50"/>
      <c r="M45" s="31"/>
      <c r="N45" s="51"/>
      <c r="O45" s="51"/>
      <c r="P45" s="51"/>
      <c r="Q45" s="74"/>
      <c r="R45" s="61"/>
    </row>
    <row r="46" spans="1:18">
      <c r="B46" s="55"/>
      <c r="C46" s="50"/>
      <c r="M46" s="31"/>
      <c r="N46" s="51"/>
      <c r="O46" s="51"/>
      <c r="P46" s="51"/>
      <c r="Q46" s="74"/>
      <c r="R46" s="61"/>
    </row>
    <row r="47" spans="1:18">
      <c r="B47" s="55"/>
      <c r="C47" s="50"/>
      <c r="M47" s="31"/>
      <c r="N47" s="51"/>
      <c r="O47" s="51"/>
      <c r="P47" s="51"/>
      <c r="Q47" s="74"/>
      <c r="R47" s="61"/>
    </row>
    <row r="48" spans="1:18">
      <c r="B48" s="55"/>
      <c r="C48" s="50"/>
      <c r="M48" s="31"/>
      <c r="N48" s="43"/>
      <c r="O48" s="51"/>
      <c r="P48" s="51"/>
      <c r="Q48" s="74"/>
      <c r="R48" s="61"/>
    </row>
    <row r="49" spans="1:18">
      <c r="B49" s="55"/>
      <c r="C49" s="50"/>
      <c r="M49" s="31"/>
      <c r="N49" s="51"/>
      <c r="O49" s="51"/>
      <c r="P49" s="51"/>
      <c r="Q49" s="74"/>
      <c r="R49" s="61"/>
    </row>
    <row r="50" spans="1:18">
      <c r="B50" s="55"/>
      <c r="C50" s="50"/>
      <c r="M50" s="31"/>
      <c r="N50" s="43"/>
      <c r="O50" s="51"/>
      <c r="P50" s="51"/>
      <c r="Q50" s="74"/>
      <c r="R50" s="61"/>
    </row>
    <row r="51" spans="1:18">
      <c r="B51" s="55"/>
      <c r="C51" s="50"/>
      <c r="M51" s="31"/>
      <c r="N51" s="51"/>
      <c r="O51" s="51"/>
      <c r="P51" s="51"/>
      <c r="Q51" s="74"/>
      <c r="R51" s="61"/>
    </row>
    <row r="52" spans="1:18">
      <c r="B52" s="55"/>
      <c r="C52" s="50"/>
      <c r="M52" s="31"/>
      <c r="N52" s="43"/>
      <c r="O52" s="51"/>
      <c r="P52" s="51"/>
      <c r="Q52" s="74"/>
      <c r="R52" s="61"/>
    </row>
    <row r="53" spans="1:18">
      <c r="A53" s="27"/>
      <c r="B53" s="54"/>
      <c r="C53" s="56"/>
      <c r="M53" s="31"/>
      <c r="N53" s="51"/>
      <c r="O53" s="51"/>
      <c r="P53" s="51"/>
      <c r="Q53" s="74"/>
      <c r="R53" s="61"/>
    </row>
    <row r="54" spans="1:18">
      <c r="A54" s="29"/>
      <c r="B54" s="55"/>
      <c r="C54" s="50"/>
      <c r="M54" s="31"/>
      <c r="N54" s="43"/>
      <c r="O54" s="51"/>
      <c r="P54" s="51"/>
      <c r="Q54" s="74"/>
      <c r="R54" s="61"/>
    </row>
    <row r="55" spans="1:18">
      <c r="A55" s="29"/>
      <c r="B55" s="55"/>
      <c r="C55" s="50"/>
      <c r="M55" s="31"/>
      <c r="N55" s="51"/>
      <c r="O55" s="51"/>
      <c r="P55" s="51"/>
      <c r="Q55" s="74"/>
      <c r="R55" s="61"/>
    </row>
    <row r="56" spans="1:18">
      <c r="A56" s="29"/>
      <c r="B56" s="55"/>
      <c r="C56" s="50"/>
      <c r="M56" s="31"/>
      <c r="N56" s="43"/>
      <c r="O56" s="51"/>
      <c r="P56" s="51"/>
      <c r="Q56" s="74"/>
      <c r="R56" s="61"/>
    </row>
    <row r="57" spans="1:18">
      <c r="A57" s="29"/>
      <c r="B57" s="55"/>
      <c r="C57" s="50"/>
      <c r="M57" s="31"/>
      <c r="N57" s="51"/>
      <c r="O57" s="51"/>
      <c r="P57" s="51"/>
      <c r="Q57" s="74"/>
      <c r="R57" s="61"/>
    </row>
    <row r="58" spans="1:18">
      <c r="A58" s="29"/>
      <c r="B58" s="55"/>
      <c r="C58" s="50"/>
      <c r="M58" s="31"/>
      <c r="N58" s="43"/>
      <c r="O58" s="51"/>
      <c r="P58" s="51"/>
      <c r="Q58" s="74"/>
      <c r="R58" s="61"/>
    </row>
    <row r="59" spans="1:18">
      <c r="A59" s="29"/>
      <c r="B59" s="55"/>
      <c r="C59" s="50"/>
      <c r="M59" s="31"/>
      <c r="N59" s="51"/>
      <c r="O59" s="51"/>
      <c r="P59" s="51"/>
      <c r="Q59" s="74"/>
      <c r="R59" s="61"/>
    </row>
    <row r="60" spans="1:18">
      <c r="A60" s="29"/>
      <c r="B60" s="55"/>
      <c r="C60" s="50"/>
      <c r="M60" s="31"/>
      <c r="N60" s="43"/>
      <c r="O60" s="51"/>
      <c r="P60" s="51"/>
      <c r="Q60" s="74"/>
      <c r="R60" s="61"/>
    </row>
    <row r="61" spans="1:18">
      <c r="A61" s="29"/>
      <c r="B61" s="55"/>
      <c r="C61" s="50"/>
    </row>
    <row r="62" spans="1:18">
      <c r="A62" s="29"/>
      <c r="B62" s="55"/>
      <c r="C62" s="50"/>
    </row>
    <row r="63" spans="1:18">
      <c r="A63" s="29"/>
      <c r="B63" s="55"/>
      <c r="C63" s="50"/>
    </row>
    <row r="64" spans="1:18">
      <c r="A64" s="29"/>
      <c r="B64" s="55"/>
      <c r="C64" s="50"/>
    </row>
    <row r="65" spans="1:3">
      <c r="A65" s="29"/>
      <c r="B65" s="55"/>
      <c r="C65" s="50"/>
    </row>
    <row r="66" spans="1:3">
      <c r="A66" s="29"/>
      <c r="B66" s="55"/>
      <c r="C66" s="50"/>
    </row>
    <row r="67" spans="1:3">
      <c r="A67" s="29"/>
      <c r="B67" s="55"/>
      <c r="C67" s="50"/>
    </row>
    <row r="68" spans="1:3">
      <c r="A68" s="29"/>
      <c r="B68" s="55"/>
      <c r="C68" s="50"/>
    </row>
    <row r="69" spans="1:3">
      <c r="A69" s="29"/>
      <c r="B69" s="55"/>
      <c r="C69" s="50"/>
    </row>
    <row r="70" spans="1:3">
      <c r="A70" s="29"/>
      <c r="B70" s="55"/>
      <c r="C70" s="50"/>
    </row>
    <row r="71" spans="1:3">
      <c r="A71" s="29"/>
      <c r="B71" s="55"/>
      <c r="C71" s="50"/>
    </row>
    <row r="72" spans="1:3">
      <c r="A72" s="29"/>
      <c r="B72" s="55"/>
      <c r="C72" s="50"/>
    </row>
    <row r="73" spans="1:3">
      <c r="A73" s="29"/>
      <c r="B73" s="55"/>
      <c r="C73" s="50"/>
    </row>
    <row r="74" spans="1:3">
      <c r="A74" s="29"/>
      <c r="B74" s="55">
        <f t="shared" ref="B74:B76" si="3">A74*2/32</f>
        <v>0</v>
      </c>
      <c r="C74" s="50"/>
    </row>
    <row r="75" spans="1:3">
      <c r="A75" s="29">
        <v>10</v>
      </c>
      <c r="B75" s="55">
        <f t="shared" si="3"/>
        <v>0.625</v>
      </c>
      <c r="C75" s="50"/>
    </row>
    <row r="76" spans="1:3">
      <c r="A76" s="29">
        <v>9</v>
      </c>
      <c r="B76" s="55">
        <f t="shared" si="3"/>
        <v>0.5625</v>
      </c>
      <c r="C76" s="50"/>
    </row>
  </sheetData>
  <pageMargins left="0.75" right="0.75" top="1" bottom="1" header="0.5" footer="0.5"/>
  <pageSetup paperSize="9" orientation="portrait" horizontalDpi="4294967292" verticalDpi="4294967292"/>
  <ignoredErrors>
    <ignoredError sqref="S4" 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1"/>
  <sheetViews>
    <sheetView workbookViewId="0">
      <selection activeCell="AA42" sqref="AA42"/>
    </sheetView>
  </sheetViews>
  <sheetFormatPr baseColWidth="10" defaultColWidth="9.1640625" defaultRowHeight="14" x14ac:dyDescent="0"/>
  <cols>
    <col min="3" max="4" width="3" style="2" customWidth="1"/>
    <col min="5" max="6" width="9.1640625" style="29"/>
    <col min="9" max="9" width="11.33203125" customWidth="1"/>
    <col min="19" max="23" width="6.1640625" customWidth="1"/>
  </cols>
  <sheetData>
    <row r="1" spans="1:22">
      <c r="A1" t="s">
        <v>1</v>
      </c>
      <c r="B1" s="4" t="s">
        <v>34</v>
      </c>
      <c r="C1" s="3"/>
      <c r="D1" s="3"/>
      <c r="E1" s="30"/>
      <c r="F1" s="30"/>
      <c r="G1" s="2"/>
      <c r="H1" s="2"/>
      <c r="I1" t="s">
        <v>0</v>
      </c>
      <c r="J1" t="s">
        <v>3</v>
      </c>
      <c r="K1" s="1">
        <v>16</v>
      </c>
      <c r="M1" t="s">
        <v>6</v>
      </c>
      <c r="O1" t="s">
        <v>8</v>
      </c>
      <c r="P1" t="s">
        <v>7</v>
      </c>
    </row>
    <row r="2" spans="1:22">
      <c r="A2" t="s">
        <v>2</v>
      </c>
      <c r="B2" s="4" t="s">
        <v>52</v>
      </c>
      <c r="C2" s="3"/>
      <c r="D2" s="3"/>
      <c r="E2" s="4" t="s">
        <v>53</v>
      </c>
      <c r="F2" s="30"/>
      <c r="G2" s="2"/>
      <c r="H2" s="2"/>
      <c r="K2" s="29"/>
    </row>
    <row r="3" spans="1:22" ht="15" thickBot="1">
      <c r="B3" s="4"/>
      <c r="C3" s="3"/>
      <c r="D3" s="3"/>
      <c r="E3" s="30"/>
      <c r="F3" s="30"/>
      <c r="G3" s="2"/>
      <c r="H3" s="2"/>
      <c r="K3" s="29"/>
    </row>
    <row r="4" spans="1:22">
      <c r="A4" t="s">
        <v>36</v>
      </c>
      <c r="B4" s="4" t="s">
        <v>37</v>
      </c>
      <c r="C4" s="3"/>
      <c r="D4" s="3"/>
      <c r="E4" s="8" t="s">
        <v>35</v>
      </c>
      <c r="F4" s="9" t="s">
        <v>38</v>
      </c>
      <c r="I4" s="8" t="s">
        <v>63</v>
      </c>
      <c r="J4" s="40" t="s">
        <v>64</v>
      </c>
      <c r="K4" s="40" t="s">
        <v>65</v>
      </c>
      <c r="L4" s="9" t="s">
        <v>38</v>
      </c>
      <c r="S4" s="8" t="s">
        <v>63</v>
      </c>
      <c r="T4" s="40" t="s">
        <v>64</v>
      </c>
      <c r="U4" s="40" t="s">
        <v>65</v>
      </c>
      <c r="V4" s="9" t="s">
        <v>38</v>
      </c>
    </row>
    <row r="5" spans="1:22">
      <c r="B5" s="4"/>
      <c r="C5" s="3"/>
      <c r="D5" s="3"/>
      <c r="E5" s="52">
        <v>0</v>
      </c>
      <c r="F5" s="44" t="s">
        <v>57</v>
      </c>
      <c r="I5" s="41">
        <v>0</v>
      </c>
      <c r="J5" s="42">
        <v>0</v>
      </c>
      <c r="K5" s="42"/>
      <c r="L5" s="44"/>
      <c r="S5" s="41">
        <v>0</v>
      </c>
      <c r="T5" s="42">
        <v>0</v>
      </c>
      <c r="U5" s="42"/>
      <c r="V5" s="44"/>
    </row>
    <row r="6" spans="1:22">
      <c r="B6" s="4"/>
      <c r="C6" s="3"/>
      <c r="D6" s="3"/>
      <c r="E6" s="52">
        <v>1</v>
      </c>
      <c r="F6" s="44" t="s">
        <v>56</v>
      </c>
      <c r="I6" s="45">
        <v>1</v>
      </c>
      <c r="J6" s="46"/>
      <c r="K6" s="46">
        <v>1</v>
      </c>
      <c r="L6" s="44" t="s">
        <v>56</v>
      </c>
      <c r="S6" s="45">
        <v>1</v>
      </c>
      <c r="T6" s="46"/>
      <c r="U6" s="46">
        <v>1</v>
      </c>
      <c r="V6" s="44" t="s">
        <v>56</v>
      </c>
    </row>
    <row r="7" spans="1:22">
      <c r="B7" s="4"/>
      <c r="C7" s="3"/>
      <c r="D7" s="3"/>
      <c r="E7" s="52">
        <v>2</v>
      </c>
      <c r="F7" s="44" t="s">
        <v>58</v>
      </c>
      <c r="I7" s="41">
        <v>1</v>
      </c>
      <c r="J7" s="42">
        <v>1</v>
      </c>
      <c r="K7" s="42"/>
      <c r="L7" s="44" t="s">
        <v>57</v>
      </c>
      <c r="S7" s="41">
        <v>1</v>
      </c>
      <c r="T7" s="42">
        <v>1</v>
      </c>
      <c r="U7" s="42"/>
      <c r="V7" s="44" t="s">
        <v>57</v>
      </c>
    </row>
    <row r="8" spans="1:22" ht="15" thickBot="1">
      <c r="B8" s="4"/>
      <c r="C8" s="3"/>
      <c r="D8" s="3"/>
      <c r="E8" s="53">
        <v>3</v>
      </c>
      <c r="F8" s="49" t="s">
        <v>59</v>
      </c>
      <c r="I8" s="45">
        <v>0</v>
      </c>
      <c r="J8" s="46"/>
      <c r="K8" s="46">
        <v>0</v>
      </c>
      <c r="L8" s="44" t="s">
        <v>59</v>
      </c>
      <c r="S8" s="45">
        <v>0</v>
      </c>
      <c r="T8" s="46"/>
      <c r="U8" s="46">
        <v>0</v>
      </c>
      <c r="V8" s="44" t="s">
        <v>59</v>
      </c>
    </row>
    <row r="9" spans="1:22">
      <c r="B9" s="4"/>
      <c r="C9" s="3"/>
      <c r="D9" s="3"/>
      <c r="E9" s="30"/>
      <c r="I9" s="41">
        <v>0</v>
      </c>
      <c r="J9" s="42">
        <v>0</v>
      </c>
      <c r="K9" s="42"/>
      <c r="L9" s="44" t="s">
        <v>58</v>
      </c>
      <c r="M9" s="43"/>
      <c r="N9" s="43"/>
      <c r="O9" s="43"/>
      <c r="S9" s="41">
        <v>0</v>
      </c>
      <c r="T9" s="42">
        <v>0</v>
      </c>
      <c r="U9" s="42"/>
      <c r="V9" s="44" t="s">
        <v>58</v>
      </c>
    </row>
    <row r="10" spans="1:22">
      <c r="B10" s="4"/>
      <c r="C10" s="3"/>
      <c r="D10" s="3"/>
      <c r="E10" s="30"/>
      <c r="I10" s="45">
        <v>1</v>
      </c>
      <c r="J10" s="46"/>
      <c r="K10" s="46">
        <v>1</v>
      </c>
      <c r="L10" s="44" t="s">
        <v>56</v>
      </c>
      <c r="M10" s="43"/>
      <c r="N10" s="31"/>
      <c r="O10" s="31"/>
      <c r="S10" s="45">
        <v>1</v>
      </c>
      <c r="T10" s="46"/>
      <c r="U10" s="46">
        <v>1</v>
      </c>
      <c r="V10" s="44" t="s">
        <v>56</v>
      </c>
    </row>
    <row r="11" spans="1:22" ht="15" thickBot="1">
      <c r="B11" s="4"/>
      <c r="C11" s="3"/>
      <c r="D11" s="3"/>
      <c r="E11" s="30"/>
      <c r="I11" s="47">
        <v>0</v>
      </c>
      <c r="J11" s="48">
        <v>0</v>
      </c>
      <c r="K11" s="48"/>
      <c r="L11" s="49" t="s">
        <v>56</v>
      </c>
      <c r="M11" s="43"/>
      <c r="N11" s="43"/>
      <c r="O11" s="43"/>
      <c r="S11" s="47">
        <v>0</v>
      </c>
      <c r="T11" s="48">
        <v>0</v>
      </c>
      <c r="U11" s="48"/>
      <c r="V11" s="49" t="s">
        <v>56</v>
      </c>
    </row>
    <row r="12" spans="1:22">
      <c r="B12" s="4"/>
      <c r="C12" s="3"/>
      <c r="D12" s="3"/>
      <c r="E12" s="30"/>
      <c r="F12" s="30"/>
      <c r="G12" s="2"/>
      <c r="H12" s="2"/>
      <c r="K12" s="29"/>
    </row>
    <row r="13" spans="1:22" ht="15" thickBot="1">
      <c r="B13" s="4"/>
      <c r="C13" s="3"/>
      <c r="D13" s="3"/>
      <c r="E13" s="30"/>
      <c r="F13" s="30"/>
      <c r="G13" s="2"/>
      <c r="H13" s="2"/>
      <c r="K13" s="29"/>
    </row>
    <row r="14" spans="1:22">
      <c r="B14" s="125" t="s">
        <v>36</v>
      </c>
      <c r="C14" s="128"/>
      <c r="D14" s="128"/>
      <c r="E14" s="126"/>
      <c r="F14" s="126"/>
      <c r="G14" s="129" t="s">
        <v>62</v>
      </c>
      <c r="H14" s="130"/>
      <c r="I14" s="68"/>
      <c r="K14" s="29"/>
    </row>
    <row r="15" spans="1:22" ht="15" thickBot="1">
      <c r="A15" s="7" t="s">
        <v>9</v>
      </c>
      <c r="B15" s="33" t="s">
        <v>4</v>
      </c>
      <c r="C15" s="37" t="s">
        <v>66</v>
      </c>
      <c r="D15" s="37" t="s">
        <v>67</v>
      </c>
      <c r="E15" s="38" t="s">
        <v>54</v>
      </c>
      <c r="F15" s="38" t="s">
        <v>55</v>
      </c>
      <c r="G15" s="12" t="s">
        <v>60</v>
      </c>
      <c r="H15" s="57" t="s">
        <v>61</v>
      </c>
      <c r="I15" s="69" t="s">
        <v>11</v>
      </c>
    </row>
    <row r="16" spans="1:22">
      <c r="A16">
        <v>0</v>
      </c>
      <c r="B16" s="73">
        <f>1</f>
        <v>1</v>
      </c>
      <c r="C16" s="70">
        <v>1</v>
      </c>
      <c r="D16" s="39"/>
      <c r="E16" s="30">
        <f t="shared" ref="E16:E47" si="0">COS(2*PI()*$A16*$K$1/128)</f>
        <v>1</v>
      </c>
      <c r="F16" s="30">
        <f>SIN(2*PI()*$A16*$K$1/128)</f>
        <v>0</v>
      </c>
      <c r="G16" s="30">
        <f>IF(C16=1,1,-1)</f>
        <v>1</v>
      </c>
      <c r="H16" s="30">
        <f>IF(D16=1,1,-1)</f>
        <v>-1</v>
      </c>
      <c r="I16" s="4">
        <f>G16*E16+H16*F16</f>
        <v>1</v>
      </c>
    </row>
    <row r="17" spans="1:9">
      <c r="A17">
        <v>1</v>
      </c>
      <c r="B17" s="35">
        <f>1</f>
        <v>1</v>
      </c>
      <c r="C17" s="34">
        <f>$C$16</f>
        <v>1</v>
      </c>
      <c r="D17" s="39"/>
      <c r="E17" s="30">
        <f t="shared" si="0"/>
        <v>0.70710678118654757</v>
      </c>
      <c r="F17" s="30">
        <f t="shared" ref="F17:F80" si="1">SIN(2*PI()*$A17*$K$1/128)</f>
        <v>0.70710678118654746</v>
      </c>
      <c r="G17" s="30">
        <f t="shared" ref="G17:G80" si="2">IF(C17=1,1,-1)</f>
        <v>1</v>
      </c>
      <c r="H17" s="30">
        <f t="shared" ref="H17:H80" si="3">IF(D17=1,1,-1)</f>
        <v>-1</v>
      </c>
      <c r="I17" s="4">
        <f t="shared" ref="I17:I80" si="4">G17*E17+H17*F17</f>
        <v>0</v>
      </c>
    </row>
    <row r="18" spans="1:9">
      <c r="A18">
        <v>2</v>
      </c>
      <c r="B18" s="35">
        <f>1</f>
        <v>1</v>
      </c>
      <c r="C18" s="34">
        <f t="shared" ref="C18:C31" si="5">$C$16</f>
        <v>1</v>
      </c>
      <c r="D18" s="39"/>
      <c r="E18" s="30">
        <f t="shared" si="0"/>
        <v>6.1257422745431001E-17</v>
      </c>
      <c r="F18" s="30">
        <f t="shared" si="1"/>
        <v>1</v>
      </c>
      <c r="G18" s="30">
        <f t="shared" si="2"/>
        <v>1</v>
      </c>
      <c r="H18" s="30">
        <f t="shared" si="3"/>
        <v>-1</v>
      </c>
      <c r="I18" s="4">
        <f t="shared" si="4"/>
        <v>-0.99999999999999989</v>
      </c>
    </row>
    <row r="19" spans="1:9">
      <c r="A19">
        <v>3</v>
      </c>
      <c r="B19" s="35">
        <f>1</f>
        <v>1</v>
      </c>
      <c r="C19" s="34">
        <f t="shared" si="5"/>
        <v>1</v>
      </c>
      <c r="D19" s="39"/>
      <c r="E19" s="30">
        <f t="shared" si="0"/>
        <v>-0.70710678118654746</v>
      </c>
      <c r="F19" s="30">
        <f t="shared" si="1"/>
        <v>0.70710678118654757</v>
      </c>
      <c r="G19" s="30">
        <f t="shared" si="2"/>
        <v>1</v>
      </c>
      <c r="H19" s="30">
        <f t="shared" si="3"/>
        <v>-1</v>
      </c>
      <c r="I19" s="4">
        <f t="shared" si="4"/>
        <v>-1.4142135623730949</v>
      </c>
    </row>
    <row r="20" spans="1:9">
      <c r="A20">
        <v>4</v>
      </c>
      <c r="B20" s="35">
        <f>1</f>
        <v>1</v>
      </c>
      <c r="C20" s="34">
        <f t="shared" si="5"/>
        <v>1</v>
      </c>
      <c r="D20" s="39"/>
      <c r="E20" s="30">
        <f t="shared" si="0"/>
        <v>-1</v>
      </c>
      <c r="F20" s="30">
        <f t="shared" si="1"/>
        <v>1.22514845490862E-16</v>
      </c>
      <c r="G20" s="30">
        <f t="shared" si="2"/>
        <v>1</v>
      </c>
      <c r="H20" s="30">
        <f t="shared" si="3"/>
        <v>-1</v>
      </c>
      <c r="I20" s="4">
        <f t="shared" si="4"/>
        <v>-1.0000000000000002</v>
      </c>
    </row>
    <row r="21" spans="1:9">
      <c r="A21">
        <v>5</v>
      </c>
      <c r="B21" s="35">
        <f>1</f>
        <v>1</v>
      </c>
      <c r="C21" s="34">
        <f t="shared" si="5"/>
        <v>1</v>
      </c>
      <c r="D21" s="39"/>
      <c r="E21" s="30">
        <f t="shared" si="0"/>
        <v>-0.70710678118654768</v>
      </c>
      <c r="F21" s="30">
        <f t="shared" si="1"/>
        <v>-0.70710678118654746</v>
      </c>
      <c r="G21" s="30">
        <f t="shared" si="2"/>
        <v>1</v>
      </c>
      <c r="H21" s="30">
        <f t="shared" si="3"/>
        <v>-1</v>
      </c>
      <c r="I21" s="4">
        <f t="shared" si="4"/>
        <v>0</v>
      </c>
    </row>
    <row r="22" spans="1:9">
      <c r="A22">
        <v>6</v>
      </c>
      <c r="B22" s="35">
        <f>1</f>
        <v>1</v>
      </c>
      <c r="C22" s="34">
        <f t="shared" si="5"/>
        <v>1</v>
      </c>
      <c r="D22" s="39"/>
      <c r="E22" s="30">
        <f t="shared" si="0"/>
        <v>-1.83772268236293E-16</v>
      </c>
      <c r="F22" s="30">
        <f t="shared" si="1"/>
        <v>-1</v>
      </c>
      <c r="G22" s="30">
        <f t="shared" si="2"/>
        <v>1</v>
      </c>
      <c r="H22" s="30">
        <f t="shared" si="3"/>
        <v>-1</v>
      </c>
      <c r="I22" s="4">
        <f t="shared" si="4"/>
        <v>0.99999999999999978</v>
      </c>
    </row>
    <row r="23" spans="1:9">
      <c r="A23">
        <v>7</v>
      </c>
      <c r="B23" s="35">
        <f>1</f>
        <v>1</v>
      </c>
      <c r="C23" s="34">
        <f t="shared" si="5"/>
        <v>1</v>
      </c>
      <c r="D23" s="39"/>
      <c r="E23" s="30">
        <f t="shared" si="0"/>
        <v>0.70710678118654735</v>
      </c>
      <c r="F23" s="30">
        <f t="shared" si="1"/>
        <v>-0.70710678118654768</v>
      </c>
      <c r="G23" s="30">
        <f t="shared" si="2"/>
        <v>1</v>
      </c>
      <c r="H23" s="30">
        <f t="shared" si="3"/>
        <v>-1</v>
      </c>
      <c r="I23" s="4">
        <f t="shared" si="4"/>
        <v>1.4142135623730949</v>
      </c>
    </row>
    <row r="24" spans="1:9">
      <c r="A24">
        <v>8</v>
      </c>
      <c r="B24" s="73">
        <f>0</f>
        <v>0</v>
      </c>
      <c r="C24" s="34">
        <f t="shared" si="5"/>
        <v>1</v>
      </c>
      <c r="D24" s="70">
        <v>0</v>
      </c>
      <c r="E24" s="30">
        <f t="shared" si="0"/>
        <v>1</v>
      </c>
      <c r="F24" s="30">
        <f t="shared" si="1"/>
        <v>-2.45029690981724E-16</v>
      </c>
      <c r="G24" s="30">
        <f t="shared" si="2"/>
        <v>1</v>
      </c>
      <c r="H24" s="30">
        <f t="shared" si="3"/>
        <v>-1</v>
      </c>
      <c r="I24" s="4">
        <f t="shared" si="4"/>
        <v>1.0000000000000002</v>
      </c>
    </row>
    <row r="25" spans="1:9">
      <c r="A25">
        <v>9</v>
      </c>
      <c r="B25" s="36">
        <f>0</f>
        <v>0</v>
      </c>
      <c r="C25" s="34">
        <f t="shared" si="5"/>
        <v>1</v>
      </c>
      <c r="D25" s="34">
        <f>$D$24</f>
        <v>0</v>
      </c>
      <c r="E25" s="30">
        <f t="shared" si="0"/>
        <v>0.70710678118654768</v>
      </c>
      <c r="F25" s="30">
        <f t="shared" si="1"/>
        <v>0.70710678118654735</v>
      </c>
      <c r="G25" s="30">
        <f t="shared" si="2"/>
        <v>1</v>
      </c>
      <c r="H25" s="30">
        <f t="shared" si="3"/>
        <v>-1</v>
      </c>
      <c r="I25" s="4">
        <f t="shared" si="4"/>
        <v>0</v>
      </c>
    </row>
    <row r="26" spans="1:9">
      <c r="A26">
        <v>10</v>
      </c>
      <c r="B26" s="36">
        <f>0</f>
        <v>0</v>
      </c>
      <c r="C26" s="34">
        <f t="shared" si="5"/>
        <v>1</v>
      </c>
      <c r="D26" s="34">
        <f t="shared" ref="D26:D39" si="6">$D$24</f>
        <v>0</v>
      </c>
      <c r="E26" s="30">
        <f t="shared" si="0"/>
        <v>3.06287113727155E-16</v>
      </c>
      <c r="F26" s="30">
        <f t="shared" si="1"/>
        <v>1</v>
      </c>
      <c r="G26" s="30">
        <f t="shared" si="2"/>
        <v>1</v>
      </c>
      <c r="H26" s="30">
        <f t="shared" si="3"/>
        <v>-1</v>
      </c>
      <c r="I26" s="4">
        <f t="shared" si="4"/>
        <v>-0.99999999999999967</v>
      </c>
    </row>
    <row r="27" spans="1:9">
      <c r="A27">
        <v>11</v>
      </c>
      <c r="B27" s="36">
        <f>0</f>
        <v>0</v>
      </c>
      <c r="C27" s="34">
        <f t="shared" si="5"/>
        <v>1</v>
      </c>
      <c r="D27" s="34">
        <f t="shared" si="6"/>
        <v>0</v>
      </c>
      <c r="E27" s="30">
        <f t="shared" si="0"/>
        <v>-0.70710678118654668</v>
      </c>
      <c r="F27" s="30">
        <f t="shared" si="1"/>
        <v>0.70710678118654835</v>
      </c>
      <c r="G27" s="30">
        <f t="shared" si="2"/>
        <v>1</v>
      </c>
      <c r="H27" s="30">
        <f t="shared" si="3"/>
        <v>-1</v>
      </c>
      <c r="I27" s="4">
        <f t="shared" si="4"/>
        <v>-1.4142135623730949</v>
      </c>
    </row>
    <row r="28" spans="1:9">
      <c r="A28">
        <v>12</v>
      </c>
      <c r="B28" s="36">
        <f>0</f>
        <v>0</v>
      </c>
      <c r="C28" s="34">
        <f t="shared" si="5"/>
        <v>1</v>
      </c>
      <c r="D28" s="34">
        <f t="shared" si="6"/>
        <v>0</v>
      </c>
      <c r="E28" s="30">
        <f t="shared" si="0"/>
        <v>-1</v>
      </c>
      <c r="F28" s="30">
        <f t="shared" si="1"/>
        <v>3.67544536472586E-16</v>
      </c>
      <c r="G28" s="30">
        <f t="shared" si="2"/>
        <v>1</v>
      </c>
      <c r="H28" s="30">
        <f t="shared" si="3"/>
        <v>-1</v>
      </c>
      <c r="I28" s="4">
        <f t="shared" si="4"/>
        <v>-1.0000000000000004</v>
      </c>
    </row>
    <row r="29" spans="1:9">
      <c r="A29">
        <v>13</v>
      </c>
      <c r="B29" s="36">
        <f>0</f>
        <v>0</v>
      </c>
      <c r="C29" s="34">
        <f t="shared" si="5"/>
        <v>1</v>
      </c>
      <c r="D29" s="34">
        <f t="shared" si="6"/>
        <v>0</v>
      </c>
      <c r="E29" s="30">
        <f t="shared" si="0"/>
        <v>-0.70710678118654713</v>
      </c>
      <c r="F29" s="30">
        <f t="shared" si="1"/>
        <v>-0.70710678118654791</v>
      </c>
      <c r="G29" s="30">
        <f t="shared" si="2"/>
        <v>1</v>
      </c>
      <c r="H29" s="30">
        <f t="shared" si="3"/>
        <v>-1</v>
      </c>
      <c r="I29" s="4">
        <f t="shared" si="4"/>
        <v>0</v>
      </c>
    </row>
    <row r="30" spans="1:9">
      <c r="A30">
        <v>14</v>
      </c>
      <c r="B30" s="36">
        <f>0</f>
        <v>0</v>
      </c>
      <c r="C30" s="34">
        <f t="shared" si="5"/>
        <v>1</v>
      </c>
      <c r="D30" s="34">
        <f t="shared" si="6"/>
        <v>0</v>
      </c>
      <c r="E30" s="30">
        <f t="shared" si="0"/>
        <v>-4.28801959218017E-16</v>
      </c>
      <c r="F30" s="30">
        <f t="shared" si="1"/>
        <v>-1</v>
      </c>
      <c r="G30" s="30">
        <f t="shared" si="2"/>
        <v>1</v>
      </c>
      <c r="H30" s="30">
        <f t="shared" si="3"/>
        <v>-1</v>
      </c>
      <c r="I30" s="4">
        <f t="shared" si="4"/>
        <v>0.99999999999999956</v>
      </c>
    </row>
    <row r="31" spans="1:9">
      <c r="A31">
        <v>15</v>
      </c>
      <c r="B31" s="36">
        <f>0</f>
        <v>0</v>
      </c>
      <c r="C31" s="34">
        <f t="shared" si="5"/>
        <v>1</v>
      </c>
      <c r="D31" s="34">
        <f t="shared" si="6"/>
        <v>0</v>
      </c>
      <c r="E31" s="30">
        <f t="shared" si="0"/>
        <v>0.70710678118654657</v>
      </c>
      <c r="F31" s="30">
        <f t="shared" si="1"/>
        <v>-0.70710678118654846</v>
      </c>
      <c r="G31" s="30">
        <f t="shared" si="2"/>
        <v>1</v>
      </c>
      <c r="H31" s="30">
        <f t="shared" si="3"/>
        <v>-1</v>
      </c>
      <c r="I31" s="4">
        <f t="shared" si="4"/>
        <v>1.4142135623730949</v>
      </c>
    </row>
    <row r="32" spans="1:9">
      <c r="A32">
        <v>16</v>
      </c>
      <c r="B32" s="73">
        <f>0</f>
        <v>0</v>
      </c>
      <c r="C32" s="70">
        <v>0</v>
      </c>
      <c r="D32" s="34">
        <f t="shared" si="6"/>
        <v>0</v>
      </c>
      <c r="E32" s="30">
        <f t="shared" si="0"/>
        <v>1</v>
      </c>
      <c r="F32" s="30">
        <f t="shared" si="1"/>
        <v>-4.90059381963448E-16</v>
      </c>
      <c r="G32" s="30">
        <f t="shared" si="2"/>
        <v>-1</v>
      </c>
      <c r="H32" s="30">
        <f t="shared" si="3"/>
        <v>-1</v>
      </c>
      <c r="I32" s="4">
        <f t="shared" si="4"/>
        <v>-0.99999999999999956</v>
      </c>
    </row>
    <row r="33" spans="1:9">
      <c r="A33">
        <v>17</v>
      </c>
      <c r="B33" s="36">
        <f>0</f>
        <v>0</v>
      </c>
      <c r="C33" s="34">
        <f>$C$32</f>
        <v>0</v>
      </c>
      <c r="D33" s="34">
        <f t="shared" si="6"/>
        <v>0</v>
      </c>
      <c r="E33" s="30">
        <f t="shared" si="0"/>
        <v>0.70710678118654724</v>
      </c>
      <c r="F33" s="30">
        <f t="shared" si="1"/>
        <v>0.70710678118654779</v>
      </c>
      <c r="G33" s="30">
        <f t="shared" si="2"/>
        <v>-1</v>
      </c>
      <c r="H33" s="30">
        <f t="shared" si="3"/>
        <v>-1</v>
      </c>
      <c r="I33" s="4">
        <f t="shared" si="4"/>
        <v>-1.4142135623730949</v>
      </c>
    </row>
    <row r="34" spans="1:9">
      <c r="A34">
        <v>18</v>
      </c>
      <c r="B34" s="36">
        <f>0</f>
        <v>0</v>
      </c>
      <c r="C34" s="34">
        <f t="shared" ref="C34:C47" si="7">$C$32</f>
        <v>0</v>
      </c>
      <c r="D34" s="34">
        <f t="shared" si="6"/>
        <v>0</v>
      </c>
      <c r="E34" s="30">
        <f t="shared" si="0"/>
        <v>5.51316804708879E-16</v>
      </c>
      <c r="F34" s="30">
        <f t="shared" si="1"/>
        <v>1</v>
      </c>
      <c r="G34" s="30">
        <f t="shared" si="2"/>
        <v>-1</v>
      </c>
      <c r="H34" s="30">
        <f t="shared" si="3"/>
        <v>-1</v>
      </c>
      <c r="I34" s="4">
        <f t="shared" si="4"/>
        <v>-1.0000000000000004</v>
      </c>
    </row>
    <row r="35" spans="1:9">
      <c r="A35">
        <v>19</v>
      </c>
      <c r="B35" s="36">
        <f>0</f>
        <v>0</v>
      </c>
      <c r="C35" s="34">
        <f t="shared" si="7"/>
        <v>0</v>
      </c>
      <c r="D35" s="34">
        <f t="shared" si="6"/>
        <v>0</v>
      </c>
      <c r="E35" s="30">
        <f t="shared" si="0"/>
        <v>-0.70710678118654646</v>
      </c>
      <c r="F35" s="30">
        <f t="shared" si="1"/>
        <v>0.70710678118654857</v>
      </c>
      <c r="G35" s="30">
        <f t="shared" si="2"/>
        <v>-1</v>
      </c>
      <c r="H35" s="30">
        <f t="shared" si="3"/>
        <v>-1</v>
      </c>
      <c r="I35" s="4">
        <f t="shared" si="4"/>
        <v>-2.1094237467877974E-15</v>
      </c>
    </row>
    <row r="36" spans="1:9">
      <c r="A36">
        <v>20</v>
      </c>
      <c r="B36" s="36">
        <f>0</f>
        <v>0</v>
      </c>
      <c r="C36" s="34">
        <f t="shared" si="7"/>
        <v>0</v>
      </c>
      <c r="D36" s="34">
        <f t="shared" si="6"/>
        <v>0</v>
      </c>
      <c r="E36" s="30">
        <f t="shared" si="0"/>
        <v>-1</v>
      </c>
      <c r="F36" s="30">
        <f t="shared" si="1"/>
        <v>6.1257422745431001E-16</v>
      </c>
      <c r="G36" s="30">
        <f t="shared" si="2"/>
        <v>-1</v>
      </c>
      <c r="H36" s="30">
        <f t="shared" si="3"/>
        <v>-1</v>
      </c>
      <c r="I36" s="4">
        <f t="shared" si="4"/>
        <v>0.99999999999999933</v>
      </c>
    </row>
    <row r="37" spans="1:9">
      <c r="A37">
        <v>21</v>
      </c>
      <c r="B37" s="36">
        <f>0</f>
        <v>0</v>
      </c>
      <c r="C37" s="34">
        <f t="shared" si="7"/>
        <v>0</v>
      </c>
      <c r="D37" s="34">
        <f t="shared" si="6"/>
        <v>0</v>
      </c>
      <c r="E37" s="30">
        <f t="shared" si="0"/>
        <v>-0.70710678118654735</v>
      </c>
      <c r="F37" s="30">
        <f t="shared" si="1"/>
        <v>-0.70710678118654768</v>
      </c>
      <c r="G37" s="30">
        <f t="shared" si="2"/>
        <v>-1</v>
      </c>
      <c r="H37" s="30">
        <f t="shared" si="3"/>
        <v>-1</v>
      </c>
      <c r="I37" s="4">
        <f t="shared" si="4"/>
        <v>1.4142135623730949</v>
      </c>
    </row>
    <row r="38" spans="1:9">
      <c r="A38">
        <v>22</v>
      </c>
      <c r="B38" s="36">
        <f>0</f>
        <v>0</v>
      </c>
      <c r="C38" s="34">
        <f t="shared" si="7"/>
        <v>0</v>
      </c>
      <c r="D38" s="34">
        <f t="shared" si="6"/>
        <v>0</v>
      </c>
      <c r="E38" s="30">
        <f t="shared" si="0"/>
        <v>-2.4501884895999915E-15</v>
      </c>
      <c r="F38" s="30">
        <f t="shared" si="1"/>
        <v>-1</v>
      </c>
      <c r="G38" s="30">
        <f t="shared" si="2"/>
        <v>-1</v>
      </c>
      <c r="H38" s="30">
        <f t="shared" si="3"/>
        <v>-1</v>
      </c>
      <c r="I38" s="4">
        <f t="shared" si="4"/>
        <v>1.0000000000000024</v>
      </c>
    </row>
    <row r="39" spans="1:9">
      <c r="A39">
        <v>23</v>
      </c>
      <c r="B39" s="36">
        <f>0</f>
        <v>0</v>
      </c>
      <c r="C39" s="34">
        <f t="shared" si="7"/>
        <v>0</v>
      </c>
      <c r="D39" s="34">
        <f t="shared" si="6"/>
        <v>0</v>
      </c>
      <c r="E39" s="30">
        <f t="shared" si="0"/>
        <v>0.70710678118654635</v>
      </c>
      <c r="F39" s="30">
        <f t="shared" si="1"/>
        <v>-0.70710678118654868</v>
      </c>
      <c r="G39" s="30">
        <f t="shared" si="2"/>
        <v>-1</v>
      </c>
      <c r="H39" s="30">
        <f t="shared" si="3"/>
        <v>-1</v>
      </c>
      <c r="I39" s="4">
        <f t="shared" si="4"/>
        <v>2.3314683517128287E-15</v>
      </c>
    </row>
    <row r="40" spans="1:9">
      <c r="A40">
        <v>24</v>
      </c>
      <c r="B40" s="73">
        <f>1</f>
        <v>1</v>
      </c>
      <c r="C40" s="34">
        <f t="shared" si="7"/>
        <v>0</v>
      </c>
      <c r="D40" s="70">
        <v>1</v>
      </c>
      <c r="E40" s="30">
        <f t="shared" si="0"/>
        <v>1</v>
      </c>
      <c r="F40" s="30">
        <f t="shared" si="1"/>
        <v>-7.3508907294517201E-16</v>
      </c>
      <c r="G40" s="30">
        <f t="shared" si="2"/>
        <v>-1</v>
      </c>
      <c r="H40" s="30">
        <f t="shared" si="3"/>
        <v>1</v>
      </c>
      <c r="I40" s="4">
        <f t="shared" si="4"/>
        <v>-1.0000000000000007</v>
      </c>
    </row>
    <row r="41" spans="1:9">
      <c r="A41">
        <v>25</v>
      </c>
      <c r="B41" s="35">
        <f>1</f>
        <v>1</v>
      </c>
      <c r="C41" s="34">
        <f t="shared" si="7"/>
        <v>0</v>
      </c>
      <c r="D41" s="34">
        <f>$D$40</f>
        <v>1</v>
      </c>
      <c r="E41" s="30">
        <f t="shared" si="0"/>
        <v>0.70710678118654746</v>
      </c>
      <c r="F41" s="30">
        <f t="shared" si="1"/>
        <v>0.70710678118654757</v>
      </c>
      <c r="G41" s="30">
        <f t="shared" si="2"/>
        <v>-1</v>
      </c>
      <c r="H41" s="30">
        <f t="shared" si="3"/>
        <v>1</v>
      </c>
      <c r="I41" s="4">
        <f t="shared" si="4"/>
        <v>0</v>
      </c>
    </row>
    <row r="42" spans="1:9">
      <c r="A42">
        <v>26</v>
      </c>
      <c r="B42" s="35">
        <f>1</f>
        <v>1</v>
      </c>
      <c r="C42" s="34">
        <f t="shared" si="7"/>
        <v>0</v>
      </c>
      <c r="D42" s="34">
        <f t="shared" ref="D42:D55" si="8">$D$40</f>
        <v>1</v>
      </c>
      <c r="E42" s="30">
        <f t="shared" si="0"/>
        <v>-9.8001034370964746E-16</v>
      </c>
      <c r="F42" s="30">
        <f t="shared" si="1"/>
        <v>1</v>
      </c>
      <c r="G42" s="30">
        <f t="shared" si="2"/>
        <v>-1</v>
      </c>
      <c r="H42" s="30">
        <f t="shared" si="3"/>
        <v>1</v>
      </c>
      <c r="I42" s="4">
        <f t="shared" si="4"/>
        <v>1.0000000000000009</v>
      </c>
    </row>
    <row r="43" spans="1:9">
      <c r="A43">
        <v>27</v>
      </c>
      <c r="B43" s="35">
        <f>1</f>
        <v>1</v>
      </c>
      <c r="C43" s="34">
        <f t="shared" si="7"/>
        <v>0</v>
      </c>
      <c r="D43" s="34">
        <f t="shared" si="8"/>
        <v>1</v>
      </c>
      <c r="E43" s="30">
        <f t="shared" si="0"/>
        <v>-0.70710678118654635</v>
      </c>
      <c r="F43" s="30">
        <f t="shared" si="1"/>
        <v>0.70710678118654868</v>
      </c>
      <c r="G43" s="30">
        <f t="shared" si="2"/>
        <v>-1</v>
      </c>
      <c r="H43" s="30">
        <f t="shared" si="3"/>
        <v>1</v>
      </c>
      <c r="I43" s="4">
        <f t="shared" si="4"/>
        <v>1.4142135623730949</v>
      </c>
    </row>
    <row r="44" spans="1:9">
      <c r="A44">
        <v>28</v>
      </c>
      <c r="B44" s="35">
        <f>1</f>
        <v>1</v>
      </c>
      <c r="C44" s="34">
        <f t="shared" si="7"/>
        <v>0</v>
      </c>
      <c r="D44" s="34">
        <f t="shared" si="8"/>
        <v>1</v>
      </c>
      <c r="E44" s="30">
        <f t="shared" si="0"/>
        <v>-1</v>
      </c>
      <c r="F44" s="30">
        <f t="shared" si="1"/>
        <v>8.5760391843603401E-16</v>
      </c>
      <c r="G44" s="30">
        <f t="shared" si="2"/>
        <v>-1</v>
      </c>
      <c r="H44" s="30">
        <f t="shared" si="3"/>
        <v>1</v>
      </c>
      <c r="I44" s="4">
        <f t="shared" si="4"/>
        <v>1.0000000000000009</v>
      </c>
    </row>
    <row r="45" spans="1:9">
      <c r="A45">
        <v>29</v>
      </c>
      <c r="B45" s="35">
        <f>1</f>
        <v>1</v>
      </c>
      <c r="C45" s="34">
        <f t="shared" si="7"/>
        <v>0</v>
      </c>
      <c r="D45" s="34">
        <f t="shared" si="8"/>
        <v>1</v>
      </c>
      <c r="E45" s="30">
        <f t="shared" si="0"/>
        <v>-0.70710678118654757</v>
      </c>
      <c r="F45" s="30">
        <f t="shared" si="1"/>
        <v>-0.70710678118654757</v>
      </c>
      <c r="G45" s="30">
        <f t="shared" si="2"/>
        <v>-1</v>
      </c>
      <c r="H45" s="30">
        <f t="shared" si="3"/>
        <v>1</v>
      </c>
      <c r="I45" s="4">
        <f t="shared" si="4"/>
        <v>0</v>
      </c>
    </row>
    <row r="46" spans="1:9">
      <c r="A46">
        <v>30</v>
      </c>
      <c r="B46" s="35">
        <f>1</f>
        <v>1</v>
      </c>
      <c r="C46" s="34">
        <f t="shared" si="7"/>
        <v>0</v>
      </c>
      <c r="D46" s="34">
        <f t="shared" si="8"/>
        <v>1</v>
      </c>
      <c r="E46" s="30">
        <f t="shared" si="0"/>
        <v>-2.6952181805817155E-15</v>
      </c>
      <c r="F46" s="30">
        <f t="shared" si="1"/>
        <v>-1</v>
      </c>
      <c r="G46" s="30">
        <f t="shared" si="2"/>
        <v>-1</v>
      </c>
      <c r="H46" s="30">
        <f t="shared" si="3"/>
        <v>1</v>
      </c>
      <c r="I46" s="4">
        <f t="shared" si="4"/>
        <v>-0.99999999999999734</v>
      </c>
    </row>
    <row r="47" spans="1:9">
      <c r="A47">
        <v>31</v>
      </c>
      <c r="B47" s="35">
        <f>1</f>
        <v>1</v>
      </c>
      <c r="C47" s="34">
        <f t="shared" si="7"/>
        <v>0</v>
      </c>
      <c r="D47" s="34">
        <f t="shared" si="8"/>
        <v>1</v>
      </c>
      <c r="E47" s="30">
        <f t="shared" si="0"/>
        <v>0.70710678118654624</v>
      </c>
      <c r="F47" s="30">
        <f t="shared" si="1"/>
        <v>-0.70710678118654879</v>
      </c>
      <c r="G47" s="30">
        <f t="shared" si="2"/>
        <v>-1</v>
      </c>
      <c r="H47" s="30">
        <f t="shared" si="3"/>
        <v>1</v>
      </c>
      <c r="I47" s="4">
        <f t="shared" si="4"/>
        <v>-1.4142135623730949</v>
      </c>
    </row>
    <row r="48" spans="1:9">
      <c r="A48">
        <v>32</v>
      </c>
      <c r="B48" s="73">
        <f>1</f>
        <v>1</v>
      </c>
      <c r="C48" s="70">
        <v>1</v>
      </c>
      <c r="D48" s="34">
        <f t="shared" si="8"/>
        <v>1</v>
      </c>
      <c r="E48" s="30">
        <f t="shared" ref="E48:E79" si="9">COS(2*PI()*$A48*$K$1/128)</f>
        <v>1</v>
      </c>
      <c r="F48" s="30">
        <f t="shared" si="1"/>
        <v>-9.8011876392689601E-16</v>
      </c>
      <c r="G48" s="30">
        <f t="shared" si="2"/>
        <v>1</v>
      </c>
      <c r="H48" s="30">
        <f t="shared" si="3"/>
        <v>1</v>
      </c>
      <c r="I48" s="4">
        <f t="shared" si="4"/>
        <v>0.999999999999999</v>
      </c>
    </row>
    <row r="49" spans="1:11">
      <c r="A49">
        <v>33</v>
      </c>
      <c r="B49" s="35">
        <f>1</f>
        <v>1</v>
      </c>
      <c r="C49" s="34">
        <f>$C$48</f>
        <v>1</v>
      </c>
      <c r="D49" s="34">
        <f t="shared" si="8"/>
        <v>1</v>
      </c>
      <c r="E49" s="30">
        <f t="shared" si="9"/>
        <v>0.70710678118654757</v>
      </c>
      <c r="F49" s="30">
        <f t="shared" si="1"/>
        <v>0.70710678118654746</v>
      </c>
      <c r="G49" s="30">
        <f t="shared" si="2"/>
        <v>1</v>
      </c>
      <c r="H49" s="30">
        <f t="shared" si="3"/>
        <v>1</v>
      </c>
      <c r="I49" s="4">
        <f t="shared" si="4"/>
        <v>1.4142135623730949</v>
      </c>
    </row>
    <row r="50" spans="1:11">
      <c r="A50">
        <v>34</v>
      </c>
      <c r="B50" s="35">
        <f>1</f>
        <v>1</v>
      </c>
      <c r="C50" s="34">
        <f t="shared" ref="C50:C63" si="10">$C$48</f>
        <v>1</v>
      </c>
      <c r="D50" s="34">
        <f t="shared" si="8"/>
        <v>1</v>
      </c>
      <c r="E50" s="30">
        <f t="shared" si="9"/>
        <v>-7.3498065272792346E-16</v>
      </c>
      <c r="F50" s="30">
        <f t="shared" si="1"/>
        <v>1</v>
      </c>
      <c r="G50" s="30">
        <f t="shared" si="2"/>
        <v>1</v>
      </c>
      <c r="H50" s="30">
        <f t="shared" si="3"/>
        <v>1</v>
      </c>
      <c r="I50" s="4">
        <f t="shared" si="4"/>
        <v>0.99999999999999922</v>
      </c>
      <c r="J50" s="43"/>
      <c r="K50" s="43"/>
    </row>
    <row r="51" spans="1:11">
      <c r="A51">
        <v>35</v>
      </c>
      <c r="B51" s="35">
        <f>1</f>
        <v>1</v>
      </c>
      <c r="C51" s="34">
        <f t="shared" si="10"/>
        <v>1</v>
      </c>
      <c r="D51" s="34">
        <f t="shared" si="8"/>
        <v>1</v>
      </c>
      <c r="E51" s="30">
        <f t="shared" si="9"/>
        <v>-0.70710678118654613</v>
      </c>
      <c r="F51" s="30">
        <f t="shared" si="1"/>
        <v>0.70710678118654891</v>
      </c>
      <c r="G51" s="30">
        <f t="shared" si="2"/>
        <v>1</v>
      </c>
      <c r="H51" s="30">
        <f t="shared" si="3"/>
        <v>1</v>
      </c>
      <c r="I51" s="4">
        <f t="shared" si="4"/>
        <v>2.7755575615628914E-15</v>
      </c>
      <c r="J51" s="43"/>
      <c r="K51" s="43"/>
    </row>
    <row r="52" spans="1:11">
      <c r="A52">
        <v>36</v>
      </c>
      <c r="B52" s="35">
        <f>1</f>
        <v>1</v>
      </c>
      <c r="C52" s="34">
        <f t="shared" si="10"/>
        <v>1</v>
      </c>
      <c r="D52" s="34">
        <f t="shared" si="8"/>
        <v>1</v>
      </c>
      <c r="E52" s="30">
        <f t="shared" si="9"/>
        <v>-1</v>
      </c>
      <c r="F52" s="30">
        <f t="shared" si="1"/>
        <v>1.102633609417758E-15</v>
      </c>
      <c r="G52" s="30">
        <f t="shared" si="2"/>
        <v>1</v>
      </c>
      <c r="H52" s="30">
        <f t="shared" si="3"/>
        <v>1</v>
      </c>
      <c r="I52" s="4">
        <f t="shared" si="4"/>
        <v>-0.99999999999999889</v>
      </c>
      <c r="J52" s="43"/>
      <c r="K52" s="43"/>
    </row>
    <row r="53" spans="1:11">
      <c r="A53">
        <v>37</v>
      </c>
      <c r="B53" s="35">
        <f>1</f>
        <v>1</v>
      </c>
      <c r="C53" s="34">
        <f t="shared" si="10"/>
        <v>1</v>
      </c>
      <c r="D53" s="34">
        <f t="shared" si="8"/>
        <v>1</v>
      </c>
      <c r="E53" s="30">
        <f t="shared" si="9"/>
        <v>-0.70710678118654768</v>
      </c>
      <c r="F53" s="30">
        <f t="shared" si="1"/>
        <v>-0.70710678118654735</v>
      </c>
      <c r="G53" s="30">
        <f t="shared" si="2"/>
        <v>1</v>
      </c>
      <c r="H53" s="30">
        <f t="shared" si="3"/>
        <v>1</v>
      </c>
      <c r="I53" s="4">
        <f t="shared" si="4"/>
        <v>-1.4142135623730949</v>
      </c>
      <c r="J53" s="43"/>
      <c r="K53" s="43"/>
    </row>
    <row r="54" spans="1:11">
      <c r="A54">
        <v>38</v>
      </c>
      <c r="B54" s="35">
        <f>1</f>
        <v>1</v>
      </c>
      <c r="C54" s="34">
        <f t="shared" si="10"/>
        <v>1</v>
      </c>
      <c r="D54" s="34">
        <f t="shared" si="8"/>
        <v>1</v>
      </c>
      <c r="E54" s="30">
        <f t="shared" si="9"/>
        <v>-2.9402478715634395E-15</v>
      </c>
      <c r="F54" s="30">
        <f t="shared" si="1"/>
        <v>-1</v>
      </c>
      <c r="G54" s="30">
        <f t="shared" si="2"/>
        <v>1</v>
      </c>
      <c r="H54" s="30">
        <f t="shared" si="3"/>
        <v>1</v>
      </c>
      <c r="I54" s="4">
        <f t="shared" si="4"/>
        <v>-1.0000000000000029</v>
      </c>
      <c r="K54" s="31"/>
    </row>
    <row r="55" spans="1:11">
      <c r="A55">
        <v>39</v>
      </c>
      <c r="B55" s="35">
        <f>1</f>
        <v>1</v>
      </c>
      <c r="C55" s="34">
        <f t="shared" si="10"/>
        <v>1</v>
      </c>
      <c r="D55" s="34">
        <f t="shared" si="8"/>
        <v>1</v>
      </c>
      <c r="E55" s="30">
        <f t="shared" si="9"/>
        <v>0.70710678118654602</v>
      </c>
      <c r="F55" s="30">
        <f t="shared" si="1"/>
        <v>-0.70710678118654902</v>
      </c>
      <c r="G55" s="30">
        <f t="shared" si="2"/>
        <v>1</v>
      </c>
      <c r="H55" s="30">
        <f t="shared" si="3"/>
        <v>1</v>
      </c>
      <c r="I55" s="4">
        <f t="shared" si="4"/>
        <v>-2.9976021664879227E-15</v>
      </c>
    </row>
    <row r="56" spans="1:11">
      <c r="A56">
        <v>40</v>
      </c>
      <c r="B56" s="73">
        <v>0</v>
      </c>
      <c r="C56" s="34">
        <f t="shared" si="10"/>
        <v>1</v>
      </c>
      <c r="D56" s="70">
        <v>0</v>
      </c>
      <c r="E56" s="30">
        <f t="shared" si="9"/>
        <v>1</v>
      </c>
      <c r="F56" s="30">
        <f t="shared" si="1"/>
        <v>-1.22514845490862E-15</v>
      </c>
      <c r="G56" s="30">
        <f t="shared" si="2"/>
        <v>1</v>
      </c>
      <c r="H56" s="30">
        <f t="shared" si="3"/>
        <v>-1</v>
      </c>
      <c r="I56" s="4">
        <f t="shared" si="4"/>
        <v>1.0000000000000013</v>
      </c>
    </row>
    <row r="57" spans="1:11">
      <c r="A57">
        <v>41</v>
      </c>
      <c r="B57" s="36">
        <v>0</v>
      </c>
      <c r="C57" s="34">
        <f t="shared" si="10"/>
        <v>1</v>
      </c>
      <c r="D57" s="34">
        <f>$D$56</f>
        <v>0</v>
      </c>
      <c r="E57" s="30">
        <f t="shared" si="9"/>
        <v>0.70710678118655035</v>
      </c>
      <c r="F57" s="30">
        <f t="shared" si="1"/>
        <v>0.7071067811865448</v>
      </c>
      <c r="G57" s="30">
        <f t="shared" si="2"/>
        <v>1</v>
      </c>
      <c r="H57" s="30">
        <f t="shared" si="3"/>
        <v>-1</v>
      </c>
      <c r="I57" s="4">
        <f t="shared" si="4"/>
        <v>5.5511151231257827E-15</v>
      </c>
    </row>
    <row r="58" spans="1:11">
      <c r="A58">
        <v>42</v>
      </c>
      <c r="B58" s="36">
        <v>0</v>
      </c>
      <c r="C58" s="34">
        <f t="shared" si="10"/>
        <v>1</v>
      </c>
      <c r="D58" s="34">
        <f t="shared" ref="D58:D71" si="11">$D$56</f>
        <v>0</v>
      </c>
      <c r="E58" s="30">
        <f t="shared" si="9"/>
        <v>-4.8995096174619945E-16</v>
      </c>
      <c r="F58" s="30">
        <f t="shared" si="1"/>
        <v>1</v>
      </c>
      <c r="G58" s="30">
        <f t="shared" si="2"/>
        <v>1</v>
      </c>
      <c r="H58" s="30">
        <f t="shared" si="3"/>
        <v>-1</v>
      </c>
      <c r="I58" s="4">
        <f t="shared" si="4"/>
        <v>-1.0000000000000004</v>
      </c>
    </row>
    <row r="59" spans="1:11">
      <c r="A59">
        <v>43</v>
      </c>
      <c r="B59" s="36">
        <v>0</v>
      </c>
      <c r="C59" s="34">
        <f t="shared" si="10"/>
        <v>1</v>
      </c>
      <c r="D59" s="34">
        <f t="shared" si="11"/>
        <v>0</v>
      </c>
      <c r="E59" s="30">
        <f t="shared" si="9"/>
        <v>-0.70710678118654602</v>
      </c>
      <c r="F59" s="30">
        <f t="shared" si="1"/>
        <v>0.70710678118654913</v>
      </c>
      <c r="G59" s="30">
        <f t="shared" si="2"/>
        <v>1</v>
      </c>
      <c r="H59" s="30">
        <f t="shared" si="3"/>
        <v>-1</v>
      </c>
      <c r="I59" s="4">
        <f t="shared" si="4"/>
        <v>-1.4142135623730951</v>
      </c>
    </row>
    <row r="60" spans="1:11">
      <c r="A60">
        <v>44</v>
      </c>
      <c r="B60" s="36">
        <v>0</v>
      </c>
      <c r="C60" s="34">
        <f t="shared" si="10"/>
        <v>1</v>
      </c>
      <c r="D60" s="34">
        <f t="shared" si="11"/>
        <v>0</v>
      </c>
      <c r="E60" s="30">
        <f t="shared" si="9"/>
        <v>-1</v>
      </c>
      <c r="F60" s="30">
        <f t="shared" si="1"/>
        <v>4.9003769791999829E-15</v>
      </c>
      <c r="G60" s="30">
        <f t="shared" si="2"/>
        <v>1</v>
      </c>
      <c r="H60" s="30">
        <f t="shared" si="3"/>
        <v>-1</v>
      </c>
      <c r="I60" s="4">
        <f t="shared" si="4"/>
        <v>-1.0000000000000049</v>
      </c>
    </row>
    <row r="61" spans="1:11">
      <c r="A61">
        <v>45</v>
      </c>
      <c r="B61" s="36">
        <v>0</v>
      </c>
      <c r="C61" s="34">
        <f t="shared" si="10"/>
        <v>1</v>
      </c>
      <c r="D61" s="34">
        <f t="shared" si="11"/>
        <v>0</v>
      </c>
      <c r="E61" s="30">
        <f t="shared" si="9"/>
        <v>-0.70710678118654791</v>
      </c>
      <c r="F61" s="30">
        <f t="shared" si="1"/>
        <v>-0.70710678118654713</v>
      </c>
      <c r="G61" s="30">
        <f t="shared" si="2"/>
        <v>1</v>
      </c>
      <c r="H61" s="30">
        <f t="shared" si="3"/>
        <v>-1</v>
      </c>
      <c r="I61" s="4">
        <f t="shared" si="4"/>
        <v>0</v>
      </c>
    </row>
    <row r="62" spans="1:11">
      <c r="A62">
        <v>46</v>
      </c>
      <c r="B62" s="36">
        <v>0</v>
      </c>
      <c r="C62" s="34">
        <f t="shared" si="10"/>
        <v>1</v>
      </c>
      <c r="D62" s="34">
        <f t="shared" si="11"/>
        <v>0</v>
      </c>
      <c r="E62" s="30">
        <f t="shared" si="9"/>
        <v>-3.1852775625451635E-15</v>
      </c>
      <c r="F62" s="30">
        <f t="shared" si="1"/>
        <v>-1</v>
      </c>
      <c r="G62" s="30">
        <f t="shared" si="2"/>
        <v>1</v>
      </c>
      <c r="H62" s="30">
        <f t="shared" si="3"/>
        <v>-1</v>
      </c>
      <c r="I62" s="4">
        <f t="shared" si="4"/>
        <v>0.99999999999999678</v>
      </c>
    </row>
    <row r="63" spans="1:11">
      <c r="A63">
        <v>47</v>
      </c>
      <c r="B63" s="36">
        <v>0</v>
      </c>
      <c r="C63" s="34">
        <f t="shared" si="10"/>
        <v>1</v>
      </c>
      <c r="D63" s="34">
        <f t="shared" si="11"/>
        <v>0</v>
      </c>
      <c r="E63" s="30">
        <f t="shared" si="9"/>
        <v>0.70710678118654835</v>
      </c>
      <c r="F63" s="30">
        <f t="shared" si="1"/>
        <v>-0.70710678118654668</v>
      </c>
      <c r="G63" s="30">
        <f t="shared" si="2"/>
        <v>1</v>
      </c>
      <c r="H63" s="30">
        <f t="shared" si="3"/>
        <v>-1</v>
      </c>
      <c r="I63" s="4">
        <f t="shared" si="4"/>
        <v>1.4142135623730949</v>
      </c>
    </row>
    <row r="64" spans="1:11">
      <c r="A64">
        <v>48</v>
      </c>
      <c r="B64" s="73">
        <v>1</v>
      </c>
      <c r="C64" s="70">
        <v>1</v>
      </c>
      <c r="D64" s="34">
        <f t="shared" si="11"/>
        <v>0</v>
      </c>
      <c r="E64" s="30">
        <f t="shared" si="9"/>
        <v>1</v>
      </c>
      <c r="F64" s="30">
        <f t="shared" si="1"/>
        <v>-1.470178145890344E-15</v>
      </c>
      <c r="G64" s="30">
        <f t="shared" si="2"/>
        <v>1</v>
      </c>
      <c r="H64" s="30">
        <f t="shared" si="3"/>
        <v>-1</v>
      </c>
      <c r="I64" s="4">
        <f t="shared" si="4"/>
        <v>1.0000000000000016</v>
      </c>
    </row>
    <row r="65" spans="1:9">
      <c r="A65">
        <v>49</v>
      </c>
      <c r="B65" s="35">
        <v>1</v>
      </c>
      <c r="C65" s="34">
        <f>$C$64</f>
        <v>1</v>
      </c>
      <c r="D65" s="34">
        <f t="shared" si="11"/>
        <v>0</v>
      </c>
      <c r="E65" s="30">
        <f t="shared" si="9"/>
        <v>0.70710678118655046</v>
      </c>
      <c r="F65" s="30">
        <f t="shared" si="1"/>
        <v>0.70710678118654458</v>
      </c>
      <c r="G65" s="30">
        <f t="shared" si="2"/>
        <v>1</v>
      </c>
      <c r="H65" s="30">
        <f t="shared" si="3"/>
        <v>-1</v>
      </c>
      <c r="I65" s="4">
        <f t="shared" si="4"/>
        <v>5.8841820305133297E-15</v>
      </c>
    </row>
    <row r="66" spans="1:9">
      <c r="A66">
        <v>50</v>
      </c>
      <c r="B66" s="35">
        <v>1</v>
      </c>
      <c r="C66" s="34">
        <f t="shared" ref="C66:C79" si="12">$C$64</f>
        <v>1</v>
      </c>
      <c r="D66" s="34">
        <f t="shared" si="11"/>
        <v>0</v>
      </c>
      <c r="E66" s="30">
        <f t="shared" si="9"/>
        <v>-2.4492127076447545E-16</v>
      </c>
      <c r="F66" s="30">
        <f t="shared" si="1"/>
        <v>1</v>
      </c>
      <c r="G66" s="30">
        <f t="shared" si="2"/>
        <v>1</v>
      </c>
      <c r="H66" s="30">
        <f t="shared" si="3"/>
        <v>-1</v>
      </c>
      <c r="I66" s="4">
        <f t="shared" si="4"/>
        <v>-1.0000000000000002</v>
      </c>
    </row>
    <row r="67" spans="1:9">
      <c r="A67">
        <v>51</v>
      </c>
      <c r="B67" s="35">
        <v>1</v>
      </c>
      <c r="C67" s="34">
        <f t="shared" si="12"/>
        <v>1</v>
      </c>
      <c r="D67" s="34">
        <f t="shared" si="11"/>
        <v>0</v>
      </c>
      <c r="E67" s="30">
        <f t="shared" si="9"/>
        <v>-0.7071067811865458</v>
      </c>
      <c r="F67" s="30">
        <f t="shared" si="1"/>
        <v>0.70710678118654924</v>
      </c>
      <c r="G67" s="30">
        <f t="shared" si="2"/>
        <v>1</v>
      </c>
      <c r="H67" s="30">
        <f t="shared" si="3"/>
        <v>-1</v>
      </c>
      <c r="I67" s="4">
        <f t="shared" si="4"/>
        <v>-1.4142135623730949</v>
      </c>
    </row>
    <row r="68" spans="1:9">
      <c r="A68">
        <v>52</v>
      </c>
      <c r="B68" s="35">
        <v>1</v>
      </c>
      <c r="C68" s="34">
        <f t="shared" si="12"/>
        <v>1</v>
      </c>
      <c r="D68" s="34">
        <f t="shared" si="11"/>
        <v>0</v>
      </c>
      <c r="E68" s="30">
        <f t="shared" si="9"/>
        <v>-1</v>
      </c>
      <c r="F68" s="30">
        <f t="shared" si="1"/>
        <v>-1.9600206874192949E-15</v>
      </c>
      <c r="G68" s="30">
        <f t="shared" si="2"/>
        <v>1</v>
      </c>
      <c r="H68" s="30">
        <f t="shared" si="3"/>
        <v>-1</v>
      </c>
      <c r="I68" s="4">
        <f t="shared" si="4"/>
        <v>-0.999999999999998</v>
      </c>
    </row>
    <row r="69" spans="1:9">
      <c r="A69">
        <v>53</v>
      </c>
      <c r="B69" s="35">
        <v>1</v>
      </c>
      <c r="C69" s="34">
        <f t="shared" si="12"/>
        <v>1</v>
      </c>
      <c r="D69" s="34">
        <f t="shared" si="11"/>
        <v>0</v>
      </c>
      <c r="E69" s="30">
        <f t="shared" si="9"/>
        <v>-0.70710678118654802</v>
      </c>
      <c r="F69" s="30">
        <f t="shared" si="1"/>
        <v>-0.70710678118654702</v>
      </c>
      <c r="G69" s="30">
        <f t="shared" si="2"/>
        <v>1</v>
      </c>
      <c r="H69" s="30">
        <f t="shared" si="3"/>
        <v>-1</v>
      </c>
      <c r="I69" s="4">
        <f t="shared" si="4"/>
        <v>-9.9920072216264089E-16</v>
      </c>
    </row>
    <row r="70" spans="1:9">
      <c r="A70">
        <v>54</v>
      </c>
      <c r="B70" s="35">
        <v>1</v>
      </c>
      <c r="C70" s="34">
        <f t="shared" si="12"/>
        <v>1</v>
      </c>
      <c r="D70" s="34">
        <f t="shared" si="11"/>
        <v>0</v>
      </c>
      <c r="E70" s="30">
        <f t="shared" si="9"/>
        <v>-3.4303072535268875E-15</v>
      </c>
      <c r="F70" s="30">
        <f t="shared" si="1"/>
        <v>-1</v>
      </c>
      <c r="G70" s="30">
        <f t="shared" si="2"/>
        <v>1</v>
      </c>
      <c r="H70" s="30">
        <f t="shared" si="3"/>
        <v>-1</v>
      </c>
      <c r="I70" s="4">
        <f t="shared" si="4"/>
        <v>0.99999999999999656</v>
      </c>
    </row>
    <row r="71" spans="1:9">
      <c r="A71">
        <v>55</v>
      </c>
      <c r="B71" s="35">
        <v>1</v>
      </c>
      <c r="C71" s="34">
        <f t="shared" si="12"/>
        <v>1</v>
      </c>
      <c r="D71" s="34">
        <f t="shared" si="11"/>
        <v>0</v>
      </c>
      <c r="E71" s="30">
        <f t="shared" si="9"/>
        <v>0.70710678118654824</v>
      </c>
      <c r="F71" s="30">
        <f t="shared" si="1"/>
        <v>-0.7071067811865468</v>
      </c>
      <c r="G71" s="30">
        <f t="shared" si="2"/>
        <v>1</v>
      </c>
      <c r="H71" s="30">
        <f t="shared" si="3"/>
        <v>-1</v>
      </c>
      <c r="I71" s="4">
        <f t="shared" si="4"/>
        <v>1.4142135623730949</v>
      </c>
    </row>
    <row r="72" spans="1:9">
      <c r="A72">
        <v>56</v>
      </c>
      <c r="B72" s="73">
        <v>0</v>
      </c>
      <c r="C72" s="34">
        <f t="shared" si="12"/>
        <v>1</v>
      </c>
      <c r="D72" s="70">
        <v>0</v>
      </c>
      <c r="E72" s="30">
        <f t="shared" si="9"/>
        <v>1</v>
      </c>
      <c r="F72" s="30">
        <f t="shared" si="1"/>
        <v>-1.715207836872068E-15</v>
      </c>
      <c r="G72" s="30">
        <f t="shared" si="2"/>
        <v>1</v>
      </c>
      <c r="H72" s="30">
        <f t="shared" si="3"/>
        <v>-1</v>
      </c>
      <c r="I72" s="4">
        <f t="shared" si="4"/>
        <v>1.0000000000000018</v>
      </c>
    </row>
    <row r="73" spans="1:9">
      <c r="A73">
        <v>57</v>
      </c>
      <c r="B73" s="36">
        <v>0</v>
      </c>
      <c r="C73" s="34">
        <f t="shared" si="12"/>
        <v>1</v>
      </c>
      <c r="D73" s="34">
        <f>$D$72</f>
        <v>0</v>
      </c>
      <c r="E73" s="30">
        <f t="shared" si="9"/>
        <v>0.70710678118655068</v>
      </c>
      <c r="F73" s="30">
        <f t="shared" si="1"/>
        <v>0.70710678118654435</v>
      </c>
      <c r="G73" s="30">
        <f t="shared" si="2"/>
        <v>1</v>
      </c>
      <c r="H73" s="30">
        <f t="shared" si="3"/>
        <v>-1</v>
      </c>
      <c r="I73" s="4">
        <f t="shared" si="4"/>
        <v>6.3282712403633923E-15</v>
      </c>
    </row>
    <row r="74" spans="1:9">
      <c r="A74">
        <v>58</v>
      </c>
      <c r="B74" s="36">
        <v>0</v>
      </c>
      <c r="C74" s="34">
        <f t="shared" si="12"/>
        <v>1</v>
      </c>
      <c r="D74" s="34">
        <f t="shared" ref="D74:D87" si="13">$D$72</f>
        <v>0</v>
      </c>
      <c r="E74" s="30">
        <f t="shared" si="9"/>
        <v>1.0842021724855044E-19</v>
      </c>
      <c r="F74" s="30">
        <f t="shared" si="1"/>
        <v>1</v>
      </c>
      <c r="G74" s="30">
        <f t="shared" si="2"/>
        <v>1</v>
      </c>
      <c r="H74" s="30">
        <f t="shared" si="3"/>
        <v>-1</v>
      </c>
      <c r="I74" s="4">
        <f t="shared" si="4"/>
        <v>-1</v>
      </c>
    </row>
    <row r="75" spans="1:9">
      <c r="A75">
        <v>59</v>
      </c>
      <c r="B75" s="36">
        <v>0</v>
      </c>
      <c r="C75" s="34">
        <f t="shared" si="12"/>
        <v>1</v>
      </c>
      <c r="D75" s="34">
        <f t="shared" si="13"/>
        <v>0</v>
      </c>
      <c r="E75" s="30">
        <f t="shared" si="9"/>
        <v>-0.70710678118654557</v>
      </c>
      <c r="F75" s="30">
        <f t="shared" si="1"/>
        <v>0.70710678118654946</v>
      </c>
      <c r="G75" s="30">
        <f t="shared" si="2"/>
        <v>1</v>
      </c>
      <c r="H75" s="30">
        <f t="shared" si="3"/>
        <v>-1</v>
      </c>
      <c r="I75" s="4">
        <f t="shared" si="4"/>
        <v>-1.4142135623730949</v>
      </c>
    </row>
    <row r="76" spans="1:9">
      <c r="A76">
        <v>60</v>
      </c>
      <c r="B76" s="36">
        <v>0</v>
      </c>
      <c r="C76" s="34">
        <f t="shared" si="12"/>
        <v>1</v>
      </c>
      <c r="D76" s="34">
        <f t="shared" si="13"/>
        <v>0</v>
      </c>
      <c r="E76" s="30">
        <f t="shared" si="9"/>
        <v>-1</v>
      </c>
      <c r="F76" s="30">
        <f t="shared" si="1"/>
        <v>5.3904363611634309E-15</v>
      </c>
      <c r="G76" s="30">
        <f t="shared" si="2"/>
        <v>1</v>
      </c>
      <c r="H76" s="30">
        <f t="shared" si="3"/>
        <v>-1</v>
      </c>
      <c r="I76" s="4">
        <f t="shared" si="4"/>
        <v>-1.0000000000000053</v>
      </c>
    </row>
    <row r="77" spans="1:9">
      <c r="A77">
        <v>61</v>
      </c>
      <c r="B77" s="36">
        <v>0</v>
      </c>
      <c r="C77" s="34">
        <f t="shared" si="12"/>
        <v>1</v>
      </c>
      <c r="D77" s="34">
        <f t="shared" si="13"/>
        <v>0</v>
      </c>
      <c r="E77" s="30">
        <f t="shared" si="9"/>
        <v>-0.70710678118654824</v>
      </c>
      <c r="F77" s="30">
        <f t="shared" si="1"/>
        <v>-0.7071067811865468</v>
      </c>
      <c r="G77" s="30">
        <f t="shared" si="2"/>
        <v>1</v>
      </c>
      <c r="H77" s="30">
        <f t="shared" si="3"/>
        <v>-1</v>
      </c>
      <c r="I77" s="4">
        <f t="shared" si="4"/>
        <v>-1.4432899320127035E-15</v>
      </c>
    </row>
    <row r="78" spans="1:9">
      <c r="A78">
        <v>62</v>
      </c>
      <c r="B78" s="36">
        <v>0</v>
      </c>
      <c r="C78" s="34">
        <f t="shared" si="12"/>
        <v>1</v>
      </c>
      <c r="D78" s="34">
        <f t="shared" si="13"/>
        <v>0</v>
      </c>
      <c r="E78" s="30">
        <f t="shared" si="9"/>
        <v>-3.6753369445086115E-15</v>
      </c>
      <c r="F78" s="30">
        <f t="shared" si="1"/>
        <v>-1</v>
      </c>
      <c r="G78" s="30">
        <f t="shared" si="2"/>
        <v>1</v>
      </c>
      <c r="H78" s="30">
        <f t="shared" si="3"/>
        <v>-1</v>
      </c>
      <c r="I78" s="4">
        <f t="shared" si="4"/>
        <v>0.99999999999999634</v>
      </c>
    </row>
    <row r="79" spans="1:9">
      <c r="A79">
        <v>63</v>
      </c>
      <c r="B79" s="36">
        <v>0</v>
      </c>
      <c r="C79" s="34">
        <f t="shared" si="12"/>
        <v>1</v>
      </c>
      <c r="D79" s="34">
        <f t="shared" si="13"/>
        <v>0</v>
      </c>
      <c r="E79" s="30">
        <f t="shared" si="9"/>
        <v>0.70710678118654802</v>
      </c>
      <c r="F79" s="30">
        <f t="shared" si="1"/>
        <v>-0.70710678118654702</v>
      </c>
      <c r="G79" s="30">
        <f t="shared" si="2"/>
        <v>1</v>
      </c>
      <c r="H79" s="30">
        <f t="shared" si="3"/>
        <v>-1</v>
      </c>
      <c r="I79" s="4">
        <f t="shared" si="4"/>
        <v>1.4142135623730949</v>
      </c>
    </row>
    <row r="80" spans="1:9">
      <c r="A80">
        <v>64</v>
      </c>
      <c r="B80" s="73">
        <v>1</v>
      </c>
      <c r="C80" s="70">
        <v>1</v>
      </c>
      <c r="D80" s="34">
        <f t="shared" si="13"/>
        <v>0</v>
      </c>
      <c r="E80" s="30">
        <f t="shared" ref="E80:E111" si="14">COS(2*PI()*$A80*$K$1/128)</f>
        <v>1</v>
      </c>
      <c r="F80" s="30">
        <f t="shared" si="1"/>
        <v>-1.960237527853792E-15</v>
      </c>
      <c r="G80" s="30">
        <f t="shared" si="2"/>
        <v>1</v>
      </c>
      <c r="H80" s="30">
        <f t="shared" si="3"/>
        <v>-1</v>
      </c>
      <c r="I80" s="4">
        <f t="shared" si="4"/>
        <v>1.000000000000002</v>
      </c>
    </row>
    <row r="81" spans="1:9">
      <c r="A81">
        <v>65</v>
      </c>
      <c r="B81" s="35">
        <v>1</v>
      </c>
      <c r="C81" s="34">
        <f>$C$80</f>
        <v>1</v>
      </c>
      <c r="D81" s="34">
        <f t="shared" si="13"/>
        <v>0</v>
      </c>
      <c r="E81" s="30">
        <f t="shared" si="14"/>
        <v>0.70710678118655079</v>
      </c>
      <c r="F81" s="30">
        <f t="shared" ref="F81:F143" si="15">SIN(2*PI()*$A81*$K$1/128)</f>
        <v>0.70710678118654424</v>
      </c>
      <c r="G81" s="30">
        <f t="shared" ref="G81:G143" si="16">IF(C81=1,1,-1)</f>
        <v>1</v>
      </c>
      <c r="H81" s="30">
        <f t="shared" ref="H81:H143" si="17">IF(D81=1,1,-1)</f>
        <v>-1</v>
      </c>
      <c r="I81" s="4">
        <f t="shared" ref="I81:I143" si="18">G81*E81+H81*F81</f>
        <v>6.5503158452884236E-15</v>
      </c>
    </row>
    <row r="82" spans="1:9">
      <c r="A82">
        <v>66</v>
      </c>
      <c r="B82" s="35">
        <v>1</v>
      </c>
      <c r="C82" s="34">
        <f t="shared" ref="C82:C95" si="19">$C$80</f>
        <v>1</v>
      </c>
      <c r="D82" s="34">
        <f t="shared" si="13"/>
        <v>0</v>
      </c>
      <c r="E82" s="30">
        <f t="shared" si="14"/>
        <v>2.4513811119897255E-16</v>
      </c>
      <c r="F82" s="30">
        <f t="shared" si="15"/>
        <v>1</v>
      </c>
      <c r="G82" s="30">
        <f t="shared" si="16"/>
        <v>1</v>
      </c>
      <c r="H82" s="30">
        <f t="shared" si="17"/>
        <v>-1</v>
      </c>
      <c r="I82" s="4">
        <f t="shared" si="18"/>
        <v>-0.99999999999999978</v>
      </c>
    </row>
    <row r="83" spans="1:9">
      <c r="A83">
        <v>67</v>
      </c>
      <c r="B83" s="35">
        <v>1</v>
      </c>
      <c r="C83" s="34">
        <f t="shared" si="19"/>
        <v>1</v>
      </c>
      <c r="D83" s="34">
        <f t="shared" si="13"/>
        <v>0</v>
      </c>
      <c r="E83" s="30">
        <f t="shared" si="14"/>
        <v>-0.70710678118654546</v>
      </c>
      <c r="F83" s="30">
        <f t="shared" si="15"/>
        <v>0.70710678118654957</v>
      </c>
      <c r="G83" s="30">
        <f t="shared" si="16"/>
        <v>1</v>
      </c>
      <c r="H83" s="30">
        <f t="shared" si="17"/>
        <v>-1</v>
      </c>
      <c r="I83" s="4">
        <f t="shared" si="18"/>
        <v>-1.4142135623730949</v>
      </c>
    </row>
    <row r="84" spans="1:9">
      <c r="A84">
        <v>68</v>
      </c>
      <c r="B84" s="35">
        <v>1</v>
      </c>
      <c r="C84" s="34">
        <f t="shared" si="19"/>
        <v>1</v>
      </c>
      <c r="D84" s="34">
        <f t="shared" si="13"/>
        <v>0</v>
      </c>
      <c r="E84" s="30">
        <f t="shared" si="14"/>
        <v>-1</v>
      </c>
      <c r="F84" s="30">
        <f t="shared" si="15"/>
        <v>-1.4699613054558469E-15</v>
      </c>
      <c r="G84" s="30">
        <f t="shared" si="16"/>
        <v>1</v>
      </c>
      <c r="H84" s="30">
        <f t="shared" si="17"/>
        <v>-1</v>
      </c>
      <c r="I84" s="4">
        <f t="shared" si="18"/>
        <v>-0.99999999999999856</v>
      </c>
    </row>
    <row r="85" spans="1:9">
      <c r="A85">
        <v>69</v>
      </c>
      <c r="B85" s="35">
        <v>1</v>
      </c>
      <c r="C85" s="34">
        <f t="shared" si="19"/>
        <v>1</v>
      </c>
      <c r="D85" s="34">
        <f t="shared" si="13"/>
        <v>0</v>
      </c>
      <c r="E85" s="30">
        <f t="shared" si="14"/>
        <v>-0.70710678118654835</v>
      </c>
      <c r="F85" s="30">
        <f t="shared" si="15"/>
        <v>-0.70710678118654668</v>
      </c>
      <c r="G85" s="30">
        <f t="shared" si="16"/>
        <v>1</v>
      </c>
      <c r="H85" s="30">
        <f t="shared" si="17"/>
        <v>-1</v>
      </c>
      <c r="I85" s="4">
        <f t="shared" si="18"/>
        <v>-1.6653345369377348E-15</v>
      </c>
    </row>
    <row r="86" spans="1:9">
      <c r="A86">
        <v>70</v>
      </c>
      <c r="B86" s="35">
        <v>1</v>
      </c>
      <c r="C86" s="34">
        <f t="shared" si="19"/>
        <v>1</v>
      </c>
      <c r="D86" s="34">
        <f t="shared" si="13"/>
        <v>0</v>
      </c>
      <c r="E86" s="30">
        <f t="shared" si="14"/>
        <v>-3.9203666354903355E-15</v>
      </c>
      <c r="F86" s="30">
        <f t="shared" si="15"/>
        <v>-1</v>
      </c>
      <c r="G86" s="30">
        <f t="shared" si="16"/>
        <v>1</v>
      </c>
      <c r="H86" s="30">
        <f t="shared" si="17"/>
        <v>-1</v>
      </c>
      <c r="I86" s="4">
        <f t="shared" si="18"/>
        <v>0.99999999999999611</v>
      </c>
    </row>
    <row r="87" spans="1:9">
      <c r="A87">
        <v>71</v>
      </c>
      <c r="B87" s="35">
        <v>1</v>
      </c>
      <c r="C87" s="34">
        <f t="shared" si="19"/>
        <v>1</v>
      </c>
      <c r="D87" s="34">
        <f t="shared" si="13"/>
        <v>0</v>
      </c>
      <c r="E87" s="30">
        <f t="shared" si="14"/>
        <v>0.70710678118654791</v>
      </c>
      <c r="F87" s="30">
        <f t="shared" si="15"/>
        <v>-0.70710678118654713</v>
      </c>
      <c r="G87" s="30">
        <f t="shared" si="16"/>
        <v>1</v>
      </c>
      <c r="H87" s="30">
        <f t="shared" si="17"/>
        <v>-1</v>
      </c>
      <c r="I87" s="4">
        <f t="shared" si="18"/>
        <v>1.4142135623730949</v>
      </c>
    </row>
    <row r="88" spans="1:9">
      <c r="A88">
        <v>72</v>
      </c>
      <c r="B88" s="73">
        <v>1</v>
      </c>
      <c r="C88" s="34">
        <f t="shared" si="19"/>
        <v>1</v>
      </c>
      <c r="D88" s="70">
        <v>1</v>
      </c>
      <c r="E88" s="30">
        <f t="shared" si="14"/>
        <v>1</v>
      </c>
      <c r="F88" s="30">
        <f t="shared" si="15"/>
        <v>-2.205267218835516E-15</v>
      </c>
      <c r="G88" s="30">
        <f t="shared" si="16"/>
        <v>1</v>
      </c>
      <c r="H88" s="30">
        <f t="shared" si="17"/>
        <v>1</v>
      </c>
      <c r="I88" s="4">
        <f t="shared" si="18"/>
        <v>0.99999999999999778</v>
      </c>
    </row>
    <row r="89" spans="1:9">
      <c r="A89">
        <v>73</v>
      </c>
      <c r="B89" s="36">
        <v>1</v>
      </c>
      <c r="C89" s="34">
        <f t="shared" si="19"/>
        <v>1</v>
      </c>
      <c r="D89" s="34">
        <f>$D$88</f>
        <v>1</v>
      </c>
      <c r="E89" s="30">
        <f t="shared" si="14"/>
        <v>0.70710678118655101</v>
      </c>
      <c r="F89" s="30">
        <f t="shared" si="15"/>
        <v>0.70710678118654402</v>
      </c>
      <c r="G89" s="30">
        <f t="shared" si="16"/>
        <v>1</v>
      </c>
      <c r="H89" s="30">
        <f t="shared" si="17"/>
        <v>1</v>
      </c>
      <c r="I89" s="4">
        <f t="shared" si="18"/>
        <v>1.4142135623730949</v>
      </c>
    </row>
    <row r="90" spans="1:9">
      <c r="A90">
        <v>74</v>
      </c>
      <c r="B90" s="36">
        <v>1</v>
      </c>
      <c r="C90" s="34">
        <f t="shared" si="19"/>
        <v>1</v>
      </c>
      <c r="D90" s="34">
        <f t="shared" ref="D90:D103" si="20">$D$88</f>
        <v>1</v>
      </c>
      <c r="E90" s="30">
        <f t="shared" si="14"/>
        <v>4.9016780218069655E-16</v>
      </c>
      <c r="F90" s="30">
        <f t="shared" si="15"/>
        <v>1</v>
      </c>
      <c r="G90" s="30">
        <f t="shared" si="16"/>
        <v>1</v>
      </c>
      <c r="H90" s="30">
        <f t="shared" si="17"/>
        <v>1</v>
      </c>
      <c r="I90" s="4">
        <f t="shared" si="18"/>
        <v>1.0000000000000004</v>
      </c>
    </row>
    <row r="91" spans="1:9">
      <c r="A91">
        <v>75</v>
      </c>
      <c r="B91" s="36">
        <v>1</v>
      </c>
      <c r="C91" s="34">
        <f t="shared" si="19"/>
        <v>1</v>
      </c>
      <c r="D91" s="34">
        <f t="shared" si="20"/>
        <v>1</v>
      </c>
      <c r="E91" s="30">
        <f t="shared" si="14"/>
        <v>-0.70710678118654524</v>
      </c>
      <c r="F91" s="30">
        <f t="shared" si="15"/>
        <v>0.70710678118654979</v>
      </c>
      <c r="G91" s="30">
        <f t="shared" si="16"/>
        <v>1</v>
      </c>
      <c r="H91" s="30">
        <f t="shared" si="17"/>
        <v>1</v>
      </c>
      <c r="I91" s="4">
        <f t="shared" si="18"/>
        <v>4.5519144009631418E-15</v>
      </c>
    </row>
    <row r="92" spans="1:9">
      <c r="A92">
        <v>76</v>
      </c>
      <c r="B92" s="36">
        <v>1</v>
      </c>
      <c r="C92" s="34">
        <f t="shared" si="19"/>
        <v>1</v>
      </c>
      <c r="D92" s="34">
        <f t="shared" si="20"/>
        <v>1</v>
      </c>
      <c r="E92" s="30">
        <f t="shared" si="14"/>
        <v>-1</v>
      </c>
      <c r="F92" s="30">
        <f t="shared" si="15"/>
        <v>5.8804957431268789E-15</v>
      </c>
      <c r="G92" s="30">
        <f t="shared" si="16"/>
        <v>1</v>
      </c>
      <c r="H92" s="30">
        <f t="shared" si="17"/>
        <v>1</v>
      </c>
      <c r="I92" s="4">
        <f t="shared" si="18"/>
        <v>-0.99999999999999412</v>
      </c>
    </row>
    <row r="93" spans="1:9">
      <c r="A93">
        <v>77</v>
      </c>
      <c r="B93" s="36">
        <v>1</v>
      </c>
      <c r="C93" s="34">
        <f t="shared" si="19"/>
        <v>1</v>
      </c>
      <c r="D93" s="34">
        <f t="shared" si="20"/>
        <v>1</v>
      </c>
      <c r="E93" s="30">
        <f t="shared" si="14"/>
        <v>-0.70710678118654857</v>
      </c>
      <c r="F93" s="30">
        <f t="shared" si="15"/>
        <v>-0.70710678118654646</v>
      </c>
      <c r="G93" s="30">
        <f t="shared" si="16"/>
        <v>1</v>
      </c>
      <c r="H93" s="30">
        <f t="shared" si="17"/>
        <v>1</v>
      </c>
      <c r="I93" s="4">
        <f t="shared" si="18"/>
        <v>-1.4142135623730949</v>
      </c>
    </row>
    <row r="94" spans="1:9">
      <c r="A94">
        <v>78</v>
      </c>
      <c r="B94" s="36">
        <v>1</v>
      </c>
      <c r="C94" s="34">
        <f t="shared" si="19"/>
        <v>1</v>
      </c>
      <c r="D94" s="34">
        <f t="shared" si="20"/>
        <v>1</v>
      </c>
      <c r="E94" s="30">
        <f t="shared" si="14"/>
        <v>-4.1653963264720595E-15</v>
      </c>
      <c r="F94" s="30">
        <f t="shared" si="15"/>
        <v>-1</v>
      </c>
      <c r="G94" s="30">
        <f t="shared" si="16"/>
        <v>1</v>
      </c>
      <c r="H94" s="30">
        <f t="shared" si="17"/>
        <v>1</v>
      </c>
      <c r="I94" s="4">
        <f t="shared" si="18"/>
        <v>-1.0000000000000042</v>
      </c>
    </row>
    <row r="95" spans="1:9">
      <c r="A95">
        <v>79</v>
      </c>
      <c r="B95" s="36">
        <v>1</v>
      </c>
      <c r="C95" s="34">
        <f t="shared" si="19"/>
        <v>1</v>
      </c>
      <c r="D95" s="34">
        <f t="shared" si="20"/>
        <v>1</v>
      </c>
      <c r="E95" s="30">
        <f t="shared" si="14"/>
        <v>0.70710678118654768</v>
      </c>
      <c r="F95" s="30">
        <f t="shared" si="15"/>
        <v>-0.70710678118654735</v>
      </c>
      <c r="G95" s="30">
        <f t="shared" si="16"/>
        <v>1</v>
      </c>
      <c r="H95" s="30">
        <f t="shared" si="17"/>
        <v>1</v>
      </c>
      <c r="I95" s="4">
        <f t="shared" si="18"/>
        <v>0</v>
      </c>
    </row>
    <row r="96" spans="1:9">
      <c r="A96">
        <v>80</v>
      </c>
      <c r="B96" s="73">
        <v>0</v>
      </c>
      <c r="C96" s="70">
        <v>0</v>
      </c>
      <c r="D96" s="34">
        <f t="shared" si="20"/>
        <v>1</v>
      </c>
      <c r="E96" s="30">
        <f t="shared" si="14"/>
        <v>1</v>
      </c>
      <c r="F96" s="30">
        <f t="shared" si="15"/>
        <v>-2.45029690981724E-15</v>
      </c>
      <c r="G96" s="30">
        <f t="shared" si="16"/>
        <v>-1</v>
      </c>
      <c r="H96" s="30">
        <f t="shared" si="17"/>
        <v>1</v>
      </c>
      <c r="I96" s="4">
        <f t="shared" si="18"/>
        <v>-1.0000000000000024</v>
      </c>
    </row>
    <row r="97" spans="1:11">
      <c r="A97">
        <v>81</v>
      </c>
      <c r="B97" s="36">
        <v>0</v>
      </c>
      <c r="C97" s="34">
        <f>$C$96</f>
        <v>0</v>
      </c>
      <c r="D97" s="34">
        <f t="shared" si="20"/>
        <v>1</v>
      </c>
      <c r="E97" s="30">
        <f t="shared" si="14"/>
        <v>0.70710678118655113</v>
      </c>
      <c r="F97" s="30">
        <f t="shared" si="15"/>
        <v>0.70710678118654391</v>
      </c>
      <c r="G97" s="30">
        <f t="shared" si="16"/>
        <v>-1</v>
      </c>
      <c r="H97" s="30">
        <f t="shared" si="17"/>
        <v>1</v>
      </c>
      <c r="I97" s="4">
        <f t="shared" si="18"/>
        <v>-7.2164496600635175E-15</v>
      </c>
    </row>
    <row r="98" spans="1:11">
      <c r="A98">
        <v>82</v>
      </c>
      <c r="B98" s="36">
        <v>0</v>
      </c>
      <c r="C98" s="34">
        <f t="shared" ref="C98:C111" si="21">$C$96</f>
        <v>0</v>
      </c>
      <c r="D98" s="34">
        <f t="shared" si="20"/>
        <v>1</v>
      </c>
      <c r="E98" s="30">
        <f t="shared" si="14"/>
        <v>7.8406248507634224E-15</v>
      </c>
      <c r="F98" s="30">
        <f t="shared" si="15"/>
        <v>1</v>
      </c>
      <c r="G98" s="30">
        <f t="shared" si="16"/>
        <v>-1</v>
      </c>
      <c r="H98" s="30">
        <f t="shared" si="17"/>
        <v>1</v>
      </c>
      <c r="I98" s="4">
        <f t="shared" si="18"/>
        <v>0.99999999999999212</v>
      </c>
    </row>
    <row r="99" spans="1:11">
      <c r="A99">
        <v>83</v>
      </c>
      <c r="B99" s="36">
        <v>0</v>
      </c>
      <c r="C99" s="34">
        <f t="shared" si="21"/>
        <v>0</v>
      </c>
      <c r="D99" s="34">
        <f t="shared" si="20"/>
        <v>1</v>
      </c>
      <c r="E99" s="30">
        <f t="shared" si="14"/>
        <v>-0.70710678118655013</v>
      </c>
      <c r="F99" s="30">
        <f t="shared" si="15"/>
        <v>0.70710678118654491</v>
      </c>
      <c r="G99" s="30">
        <f t="shared" si="16"/>
        <v>-1</v>
      </c>
      <c r="H99" s="30">
        <f t="shared" si="17"/>
        <v>1</v>
      </c>
      <c r="I99" s="4">
        <f t="shared" si="18"/>
        <v>1.4142135623730949</v>
      </c>
    </row>
    <row r="100" spans="1:11">
      <c r="A100">
        <v>84</v>
      </c>
      <c r="B100" s="36">
        <v>0</v>
      </c>
      <c r="C100" s="34">
        <f t="shared" si="21"/>
        <v>0</v>
      </c>
      <c r="D100" s="34">
        <f t="shared" si="20"/>
        <v>1</v>
      </c>
      <c r="E100" s="30">
        <f t="shared" si="14"/>
        <v>-1</v>
      </c>
      <c r="F100" s="30">
        <f t="shared" si="15"/>
        <v>-9.7990192349239891E-16</v>
      </c>
      <c r="G100" s="30">
        <f t="shared" si="16"/>
        <v>-1</v>
      </c>
      <c r="H100" s="30">
        <f t="shared" si="17"/>
        <v>1</v>
      </c>
      <c r="I100" s="4">
        <f t="shared" si="18"/>
        <v>0.999999999999999</v>
      </c>
    </row>
    <row r="101" spans="1:11">
      <c r="A101">
        <v>85</v>
      </c>
      <c r="B101" s="36">
        <v>0</v>
      </c>
      <c r="C101" s="34">
        <f t="shared" si="21"/>
        <v>0</v>
      </c>
      <c r="D101" s="34">
        <f t="shared" si="20"/>
        <v>1</v>
      </c>
      <c r="E101" s="30">
        <f t="shared" si="14"/>
        <v>-0.70710678118654868</v>
      </c>
      <c r="F101" s="30">
        <f t="shared" si="15"/>
        <v>-0.70710678118654635</v>
      </c>
      <c r="G101" s="30">
        <f t="shared" si="16"/>
        <v>-1</v>
      </c>
      <c r="H101" s="30">
        <f t="shared" si="17"/>
        <v>1</v>
      </c>
      <c r="I101" s="4">
        <f t="shared" si="18"/>
        <v>2.3314683517128287E-15</v>
      </c>
      <c r="J101" s="72"/>
      <c r="K101" s="72"/>
    </row>
    <row r="102" spans="1:11">
      <c r="A102">
        <v>86</v>
      </c>
      <c r="B102" s="36">
        <v>0</v>
      </c>
      <c r="C102" s="34">
        <f t="shared" si="21"/>
        <v>0</v>
      </c>
      <c r="D102" s="34">
        <f t="shared" si="20"/>
        <v>1</v>
      </c>
      <c r="E102" s="30">
        <f t="shared" si="14"/>
        <v>-4.4104260174537835E-15</v>
      </c>
      <c r="F102" s="30">
        <f t="shared" si="15"/>
        <v>-1</v>
      </c>
      <c r="G102" s="30">
        <f t="shared" si="16"/>
        <v>-1</v>
      </c>
      <c r="H102" s="30">
        <f t="shared" si="17"/>
        <v>1</v>
      </c>
      <c r="I102" s="4">
        <f t="shared" si="18"/>
        <v>-0.99999999999999556</v>
      </c>
      <c r="J102" s="72"/>
      <c r="K102" s="72"/>
    </row>
    <row r="103" spans="1:11">
      <c r="A103">
        <v>87</v>
      </c>
      <c r="B103" s="36">
        <v>0</v>
      </c>
      <c r="C103" s="34">
        <f t="shared" si="21"/>
        <v>0</v>
      </c>
      <c r="D103" s="34">
        <f t="shared" si="20"/>
        <v>1</v>
      </c>
      <c r="E103" s="30">
        <f t="shared" si="14"/>
        <v>0.70710678118654247</v>
      </c>
      <c r="F103" s="30">
        <f t="shared" si="15"/>
        <v>-0.70710678118655257</v>
      </c>
      <c r="G103" s="30">
        <f t="shared" si="16"/>
        <v>-1</v>
      </c>
      <c r="H103" s="30">
        <f t="shared" si="17"/>
        <v>1</v>
      </c>
      <c r="I103" s="4">
        <f t="shared" si="18"/>
        <v>-1.4142135623730949</v>
      </c>
      <c r="J103" s="72"/>
      <c r="K103" s="72"/>
    </row>
    <row r="104" spans="1:11">
      <c r="A104">
        <v>88</v>
      </c>
      <c r="B104" s="73">
        <v>1</v>
      </c>
      <c r="C104" s="34">
        <f t="shared" si="21"/>
        <v>0</v>
      </c>
      <c r="D104" s="70">
        <v>1</v>
      </c>
      <c r="E104" s="30">
        <f t="shared" si="14"/>
        <v>1</v>
      </c>
      <c r="F104" s="30">
        <f t="shared" si="15"/>
        <v>-9.8007539583999659E-15</v>
      </c>
      <c r="G104" s="30">
        <f t="shared" si="16"/>
        <v>-1</v>
      </c>
      <c r="H104" s="30">
        <f t="shared" si="17"/>
        <v>1</v>
      </c>
      <c r="I104" s="4">
        <f t="shared" si="18"/>
        <v>-1.0000000000000098</v>
      </c>
      <c r="J104" s="72"/>
      <c r="K104" s="72"/>
    </row>
    <row r="105" spans="1:11">
      <c r="A105">
        <v>89</v>
      </c>
      <c r="B105" s="35">
        <v>1</v>
      </c>
      <c r="C105" s="34">
        <f t="shared" si="21"/>
        <v>0</v>
      </c>
      <c r="D105" s="34">
        <f>$D$104</f>
        <v>1</v>
      </c>
      <c r="E105" s="30">
        <f t="shared" si="14"/>
        <v>0.70710678118654635</v>
      </c>
      <c r="F105" s="30">
        <f t="shared" si="15"/>
        <v>0.70710678118654868</v>
      </c>
      <c r="G105" s="30">
        <f t="shared" si="16"/>
        <v>-1</v>
      </c>
      <c r="H105" s="30">
        <f t="shared" si="17"/>
        <v>1</v>
      </c>
      <c r="I105" s="4">
        <f t="shared" si="18"/>
        <v>2.3314683517128287E-15</v>
      </c>
    </row>
    <row r="106" spans="1:11">
      <c r="A106">
        <v>90</v>
      </c>
      <c r="B106" s="35">
        <v>1</v>
      </c>
      <c r="C106" s="34">
        <f t="shared" si="21"/>
        <v>0</v>
      </c>
      <c r="D106" s="34">
        <f t="shared" ref="D106:D119" si="22">$D$104</f>
        <v>1</v>
      </c>
      <c r="E106" s="30">
        <f t="shared" si="14"/>
        <v>9.8022718414414456E-16</v>
      </c>
      <c r="F106" s="30">
        <f t="shared" si="15"/>
        <v>1</v>
      </c>
      <c r="G106" s="30">
        <f t="shared" si="16"/>
        <v>-1</v>
      </c>
      <c r="H106" s="30">
        <f t="shared" si="17"/>
        <v>1</v>
      </c>
      <c r="I106" s="4">
        <f t="shared" si="18"/>
        <v>0.999999999999999</v>
      </c>
    </row>
    <row r="107" spans="1:11">
      <c r="A107">
        <v>91</v>
      </c>
      <c r="B107" s="35">
        <v>1</v>
      </c>
      <c r="C107" s="34">
        <f t="shared" si="21"/>
        <v>0</v>
      </c>
      <c r="D107" s="34">
        <f t="shared" si="22"/>
        <v>1</v>
      </c>
      <c r="E107" s="30">
        <f t="shared" si="14"/>
        <v>-0.70710678118654491</v>
      </c>
      <c r="F107" s="30">
        <f t="shared" si="15"/>
        <v>0.70710678118655013</v>
      </c>
      <c r="G107" s="30">
        <f t="shared" si="16"/>
        <v>-1</v>
      </c>
      <c r="H107" s="30">
        <f t="shared" si="17"/>
        <v>1</v>
      </c>
      <c r="I107" s="4">
        <f t="shared" si="18"/>
        <v>1.4142135623730949</v>
      </c>
    </row>
    <row r="108" spans="1:11">
      <c r="A108">
        <v>92</v>
      </c>
      <c r="B108" s="35">
        <v>1</v>
      </c>
      <c r="C108" s="34">
        <f t="shared" si="21"/>
        <v>0</v>
      </c>
      <c r="D108" s="34">
        <f t="shared" si="22"/>
        <v>1</v>
      </c>
      <c r="E108" s="30">
        <f t="shared" si="14"/>
        <v>-1</v>
      </c>
      <c r="F108" s="30">
        <f t="shared" si="15"/>
        <v>6.370555125090327E-15</v>
      </c>
      <c r="G108" s="30">
        <f t="shared" si="16"/>
        <v>-1</v>
      </c>
      <c r="H108" s="30">
        <f t="shared" si="17"/>
        <v>1</v>
      </c>
      <c r="I108" s="4">
        <f t="shared" si="18"/>
        <v>1.0000000000000064</v>
      </c>
    </row>
    <row r="109" spans="1:11">
      <c r="A109">
        <v>93</v>
      </c>
      <c r="B109" s="35">
        <v>1</v>
      </c>
      <c r="C109" s="34">
        <f t="shared" si="21"/>
        <v>0</v>
      </c>
      <c r="D109" s="34">
        <f t="shared" si="22"/>
        <v>1</v>
      </c>
      <c r="E109" s="30">
        <f t="shared" si="14"/>
        <v>-0.7071067811865539</v>
      </c>
      <c r="F109" s="30">
        <f t="shared" si="15"/>
        <v>-0.70710678118654113</v>
      </c>
      <c r="G109" s="30">
        <f t="shared" si="16"/>
        <v>-1</v>
      </c>
      <c r="H109" s="30">
        <f t="shared" si="17"/>
        <v>1</v>
      </c>
      <c r="I109" s="4">
        <f t="shared" si="18"/>
        <v>1.27675647831893E-14</v>
      </c>
    </row>
    <row r="110" spans="1:11">
      <c r="A110">
        <v>94</v>
      </c>
      <c r="B110" s="35">
        <v>1</v>
      </c>
      <c r="C110" s="34">
        <f t="shared" si="21"/>
        <v>0</v>
      </c>
      <c r="D110" s="34">
        <f t="shared" si="22"/>
        <v>1</v>
      </c>
      <c r="E110" s="30">
        <f t="shared" si="14"/>
        <v>2.4499716491654944E-15</v>
      </c>
      <c r="F110" s="30">
        <f t="shared" si="15"/>
        <v>-1</v>
      </c>
      <c r="G110" s="30">
        <f t="shared" si="16"/>
        <v>-1</v>
      </c>
      <c r="H110" s="30">
        <f t="shared" si="17"/>
        <v>1</v>
      </c>
      <c r="I110" s="4">
        <f t="shared" si="18"/>
        <v>-1.0000000000000024</v>
      </c>
    </row>
    <row r="111" spans="1:11">
      <c r="A111">
        <v>95</v>
      </c>
      <c r="B111" s="35">
        <v>1</v>
      </c>
      <c r="C111" s="34">
        <f t="shared" si="21"/>
        <v>0</v>
      </c>
      <c r="D111" s="34">
        <f t="shared" si="22"/>
        <v>1</v>
      </c>
      <c r="E111" s="30">
        <f t="shared" si="14"/>
        <v>0.70710678118654735</v>
      </c>
      <c r="F111" s="30">
        <f t="shared" si="15"/>
        <v>-0.70710678118654768</v>
      </c>
      <c r="G111" s="30">
        <f t="shared" si="16"/>
        <v>-1</v>
      </c>
      <c r="H111" s="30">
        <f t="shared" si="17"/>
        <v>1</v>
      </c>
      <c r="I111" s="4">
        <f t="shared" si="18"/>
        <v>-1.4142135623730949</v>
      </c>
    </row>
    <row r="112" spans="1:11">
      <c r="A112">
        <v>96</v>
      </c>
      <c r="B112" s="73">
        <v>0</v>
      </c>
      <c r="C112" s="70">
        <v>0</v>
      </c>
      <c r="D112" s="34">
        <f t="shared" si="22"/>
        <v>1</v>
      </c>
      <c r="E112" s="30">
        <f t="shared" ref="E112:E143" si="23">COS(2*PI()*$A112*$K$1/128)</f>
        <v>1</v>
      </c>
      <c r="F112" s="30">
        <f t="shared" si="15"/>
        <v>-2.940356291780688E-15</v>
      </c>
      <c r="G112" s="30">
        <f t="shared" si="16"/>
        <v>-1</v>
      </c>
      <c r="H112" s="30">
        <f t="shared" si="17"/>
        <v>1</v>
      </c>
      <c r="I112" s="4">
        <f t="shared" si="18"/>
        <v>-1.0000000000000029</v>
      </c>
    </row>
    <row r="113" spans="1:9">
      <c r="A113">
        <v>97</v>
      </c>
      <c r="B113" s="36">
        <v>0</v>
      </c>
      <c r="C113" s="34">
        <f>$C$112</f>
        <v>0</v>
      </c>
      <c r="D113" s="34">
        <f t="shared" si="22"/>
        <v>1</v>
      </c>
      <c r="E113" s="30">
        <f t="shared" si="23"/>
        <v>0.70710678118655146</v>
      </c>
      <c r="F113" s="30">
        <f t="shared" si="15"/>
        <v>0.70710678118654358</v>
      </c>
      <c r="G113" s="30">
        <f t="shared" si="16"/>
        <v>-1</v>
      </c>
      <c r="H113" s="30">
        <f t="shared" si="17"/>
        <v>1</v>
      </c>
      <c r="I113" s="4">
        <f t="shared" si="18"/>
        <v>-7.8825834748386114E-15</v>
      </c>
    </row>
    <row r="114" spans="1:9">
      <c r="A114">
        <v>98</v>
      </c>
      <c r="B114" s="36">
        <v>0</v>
      </c>
      <c r="C114" s="34">
        <f t="shared" ref="C114:C127" si="24">$C$112</f>
        <v>0</v>
      </c>
      <c r="D114" s="34">
        <f t="shared" si="22"/>
        <v>1</v>
      </c>
      <c r="E114" s="30">
        <f t="shared" si="23"/>
        <v>8.3306842327268704E-15</v>
      </c>
      <c r="F114" s="30">
        <f t="shared" si="15"/>
        <v>1</v>
      </c>
      <c r="G114" s="30">
        <f t="shared" si="16"/>
        <v>-1</v>
      </c>
      <c r="H114" s="30">
        <f t="shared" si="17"/>
        <v>1</v>
      </c>
      <c r="I114" s="4">
        <f t="shared" si="18"/>
        <v>0.99999999999999167</v>
      </c>
    </row>
    <row r="115" spans="1:9">
      <c r="A115">
        <v>99</v>
      </c>
      <c r="B115" s="36">
        <v>0</v>
      </c>
      <c r="C115" s="34">
        <f t="shared" si="24"/>
        <v>0</v>
      </c>
      <c r="D115" s="34">
        <f t="shared" si="22"/>
        <v>1</v>
      </c>
      <c r="E115" s="30">
        <f t="shared" si="23"/>
        <v>-0.70710678118654979</v>
      </c>
      <c r="F115" s="30">
        <f t="shared" si="15"/>
        <v>0.70710678118654524</v>
      </c>
      <c r="G115" s="30">
        <f t="shared" si="16"/>
        <v>-1</v>
      </c>
      <c r="H115" s="30">
        <f t="shared" si="17"/>
        <v>1</v>
      </c>
      <c r="I115" s="4">
        <f t="shared" si="18"/>
        <v>1.4142135623730949</v>
      </c>
    </row>
    <row r="116" spans="1:9">
      <c r="A116">
        <v>100</v>
      </c>
      <c r="B116" s="36">
        <v>0</v>
      </c>
      <c r="C116" s="34">
        <f t="shared" si="24"/>
        <v>0</v>
      </c>
      <c r="D116" s="34">
        <f t="shared" si="22"/>
        <v>1</v>
      </c>
      <c r="E116" s="30">
        <f t="shared" si="23"/>
        <v>-1</v>
      </c>
      <c r="F116" s="30">
        <f t="shared" si="15"/>
        <v>-4.898425415289509E-16</v>
      </c>
      <c r="G116" s="30">
        <f t="shared" si="16"/>
        <v>-1</v>
      </c>
      <c r="H116" s="30">
        <f t="shared" si="17"/>
        <v>1</v>
      </c>
      <c r="I116" s="4">
        <f t="shared" si="18"/>
        <v>0.99999999999999956</v>
      </c>
    </row>
    <row r="117" spans="1:9">
      <c r="A117">
        <v>101</v>
      </c>
      <c r="B117" s="36">
        <v>0</v>
      </c>
      <c r="C117" s="34">
        <f t="shared" si="24"/>
        <v>0</v>
      </c>
      <c r="D117" s="34">
        <f t="shared" si="22"/>
        <v>1</v>
      </c>
      <c r="E117" s="30">
        <f t="shared" si="23"/>
        <v>-0.70710678118654913</v>
      </c>
      <c r="F117" s="30">
        <f t="shared" si="15"/>
        <v>-0.70710678118654602</v>
      </c>
      <c r="G117" s="30">
        <f t="shared" si="16"/>
        <v>-1</v>
      </c>
      <c r="H117" s="30">
        <f t="shared" si="17"/>
        <v>1</v>
      </c>
      <c r="I117" s="4">
        <f t="shared" si="18"/>
        <v>3.1086244689504383E-15</v>
      </c>
    </row>
    <row r="118" spans="1:9">
      <c r="A118">
        <v>102</v>
      </c>
      <c r="B118" s="36">
        <v>0</v>
      </c>
      <c r="C118" s="34">
        <f t="shared" si="24"/>
        <v>0</v>
      </c>
      <c r="D118" s="34">
        <f t="shared" si="22"/>
        <v>1</v>
      </c>
      <c r="E118" s="30">
        <f t="shared" si="23"/>
        <v>-4.9004853994172315E-15</v>
      </c>
      <c r="F118" s="30">
        <f t="shared" si="15"/>
        <v>-1</v>
      </c>
      <c r="G118" s="30">
        <f t="shared" si="16"/>
        <v>-1</v>
      </c>
      <c r="H118" s="30">
        <f t="shared" si="17"/>
        <v>1</v>
      </c>
      <c r="I118" s="4">
        <f t="shared" si="18"/>
        <v>-0.99999999999999512</v>
      </c>
    </row>
    <row r="119" spans="1:9">
      <c r="A119">
        <v>103</v>
      </c>
      <c r="B119" s="36">
        <v>0</v>
      </c>
      <c r="C119" s="34">
        <f t="shared" si="24"/>
        <v>0</v>
      </c>
      <c r="D119" s="34">
        <f t="shared" si="22"/>
        <v>1</v>
      </c>
      <c r="E119" s="30">
        <f t="shared" si="23"/>
        <v>0.70710678118654213</v>
      </c>
      <c r="F119" s="30">
        <f t="shared" si="15"/>
        <v>-0.7071067811865529</v>
      </c>
      <c r="G119" s="30">
        <f t="shared" si="16"/>
        <v>-1</v>
      </c>
      <c r="H119" s="30">
        <f t="shared" si="17"/>
        <v>1</v>
      </c>
      <c r="I119" s="4">
        <f t="shared" si="18"/>
        <v>-1.4142135623730949</v>
      </c>
    </row>
    <row r="120" spans="1:9">
      <c r="A120">
        <v>104</v>
      </c>
      <c r="B120" s="73">
        <v>0</v>
      </c>
      <c r="C120" s="34">
        <f t="shared" si="24"/>
        <v>0</v>
      </c>
      <c r="D120" s="70">
        <v>0</v>
      </c>
      <c r="E120" s="30">
        <f t="shared" si="23"/>
        <v>1</v>
      </c>
      <c r="F120" s="30">
        <f t="shared" si="15"/>
        <v>3.9200413748385898E-15</v>
      </c>
      <c r="G120" s="30">
        <f t="shared" si="16"/>
        <v>-1</v>
      </c>
      <c r="H120" s="30">
        <f t="shared" si="17"/>
        <v>-1</v>
      </c>
      <c r="I120" s="4">
        <f t="shared" si="18"/>
        <v>-1.000000000000004</v>
      </c>
    </row>
    <row r="121" spans="1:9">
      <c r="A121">
        <v>105</v>
      </c>
      <c r="B121" s="36">
        <v>0</v>
      </c>
      <c r="C121" s="34">
        <f t="shared" si="24"/>
        <v>0</v>
      </c>
      <c r="D121" s="34">
        <f>$D$120</f>
        <v>0</v>
      </c>
      <c r="E121" s="30">
        <f t="shared" si="23"/>
        <v>0.70710678118654668</v>
      </c>
      <c r="F121" s="30">
        <f t="shared" si="15"/>
        <v>0.70710678118654835</v>
      </c>
      <c r="G121" s="30">
        <f t="shared" si="16"/>
        <v>-1</v>
      </c>
      <c r="H121" s="30">
        <f t="shared" si="17"/>
        <v>-1</v>
      </c>
      <c r="I121" s="4">
        <f t="shared" si="18"/>
        <v>-1.4142135623730949</v>
      </c>
    </row>
    <row r="122" spans="1:9">
      <c r="A122">
        <v>106</v>
      </c>
      <c r="B122" s="36">
        <v>0</v>
      </c>
      <c r="C122" s="34">
        <f t="shared" si="24"/>
        <v>0</v>
      </c>
      <c r="D122" s="34">
        <f t="shared" ref="D122:D135" si="25">$D$120</f>
        <v>0</v>
      </c>
      <c r="E122" s="30">
        <f t="shared" si="23"/>
        <v>1.4702865661075926E-15</v>
      </c>
      <c r="F122" s="30">
        <f t="shared" si="15"/>
        <v>1</v>
      </c>
      <c r="G122" s="30">
        <f t="shared" si="16"/>
        <v>-1</v>
      </c>
      <c r="H122" s="30">
        <f t="shared" si="17"/>
        <v>-1</v>
      </c>
      <c r="I122" s="4">
        <f t="shared" si="18"/>
        <v>-1.0000000000000016</v>
      </c>
    </row>
    <row r="123" spans="1:9">
      <c r="A123">
        <v>107</v>
      </c>
      <c r="B123" s="36">
        <v>0</v>
      </c>
      <c r="C123" s="34">
        <f t="shared" si="24"/>
        <v>0</v>
      </c>
      <c r="D123" s="34">
        <f t="shared" si="25"/>
        <v>0</v>
      </c>
      <c r="E123" s="30">
        <f t="shared" si="23"/>
        <v>-0.70710678118654458</v>
      </c>
      <c r="F123" s="30">
        <f t="shared" si="15"/>
        <v>0.70710678118655046</v>
      </c>
      <c r="G123" s="30">
        <f t="shared" si="16"/>
        <v>-1</v>
      </c>
      <c r="H123" s="30">
        <f t="shared" si="17"/>
        <v>-1</v>
      </c>
      <c r="I123" s="4">
        <f t="shared" si="18"/>
        <v>-5.8841820305133297E-15</v>
      </c>
    </row>
    <row r="124" spans="1:9">
      <c r="A124">
        <v>108</v>
      </c>
      <c r="B124" s="36">
        <v>0</v>
      </c>
      <c r="C124" s="34">
        <f t="shared" si="24"/>
        <v>0</v>
      </c>
      <c r="D124" s="34">
        <f t="shared" si="25"/>
        <v>0</v>
      </c>
      <c r="E124" s="30">
        <f t="shared" si="23"/>
        <v>-1</v>
      </c>
      <c r="F124" s="30">
        <f t="shared" si="15"/>
        <v>6.860614507053775E-15</v>
      </c>
      <c r="G124" s="30">
        <f t="shared" si="16"/>
        <v>-1</v>
      </c>
      <c r="H124" s="30">
        <f t="shared" si="17"/>
        <v>-1</v>
      </c>
      <c r="I124" s="4">
        <f t="shared" si="18"/>
        <v>0.99999999999999312</v>
      </c>
    </row>
    <row r="125" spans="1:9">
      <c r="A125">
        <v>109</v>
      </c>
      <c r="B125" s="36">
        <v>0</v>
      </c>
      <c r="C125" s="34">
        <f t="shared" si="24"/>
        <v>0</v>
      </c>
      <c r="D125" s="34">
        <f t="shared" si="25"/>
        <v>0</v>
      </c>
      <c r="E125" s="30">
        <f t="shared" si="23"/>
        <v>-0.70710678118655423</v>
      </c>
      <c r="F125" s="30">
        <f t="shared" si="15"/>
        <v>-0.7071067811865408</v>
      </c>
      <c r="G125" s="30">
        <f t="shared" si="16"/>
        <v>-1</v>
      </c>
      <c r="H125" s="30">
        <f t="shared" si="17"/>
        <v>-1</v>
      </c>
      <c r="I125" s="4">
        <f t="shared" si="18"/>
        <v>1.4142135623730949</v>
      </c>
    </row>
    <row r="126" spans="1:9">
      <c r="A126">
        <v>110</v>
      </c>
      <c r="B126" s="36">
        <v>0</v>
      </c>
      <c r="C126" s="34">
        <f t="shared" si="24"/>
        <v>0</v>
      </c>
      <c r="D126" s="34">
        <f t="shared" si="25"/>
        <v>0</v>
      </c>
      <c r="E126" s="30">
        <f t="shared" si="23"/>
        <v>1.9599122672020464E-15</v>
      </c>
      <c r="F126" s="30">
        <f t="shared" si="15"/>
        <v>-1</v>
      </c>
      <c r="G126" s="30">
        <f t="shared" si="16"/>
        <v>-1</v>
      </c>
      <c r="H126" s="30">
        <f t="shared" si="17"/>
        <v>-1</v>
      </c>
      <c r="I126" s="4">
        <f t="shared" si="18"/>
        <v>0.999999999999998</v>
      </c>
    </row>
    <row r="127" spans="1:9">
      <c r="A127">
        <v>111</v>
      </c>
      <c r="B127" s="36">
        <v>0</v>
      </c>
      <c r="C127" s="34">
        <f t="shared" si="24"/>
        <v>0</v>
      </c>
      <c r="D127" s="34">
        <f t="shared" si="25"/>
        <v>0</v>
      </c>
      <c r="E127" s="30">
        <f t="shared" si="23"/>
        <v>0.70710678118654702</v>
      </c>
      <c r="F127" s="30">
        <f t="shared" si="15"/>
        <v>-0.70710678118654802</v>
      </c>
      <c r="G127" s="30">
        <f t="shared" si="16"/>
        <v>-1</v>
      </c>
      <c r="H127" s="30">
        <f t="shared" si="17"/>
        <v>-1</v>
      </c>
      <c r="I127" s="4">
        <f t="shared" si="18"/>
        <v>9.9920072216264089E-16</v>
      </c>
    </row>
    <row r="128" spans="1:9">
      <c r="A128">
        <v>112</v>
      </c>
      <c r="B128" s="73">
        <v>1</v>
      </c>
      <c r="C128" s="70">
        <v>1</v>
      </c>
      <c r="D128" s="34">
        <f t="shared" si="25"/>
        <v>0</v>
      </c>
      <c r="E128" s="30">
        <f t="shared" si="23"/>
        <v>1</v>
      </c>
      <c r="F128" s="30">
        <f t="shared" si="15"/>
        <v>-3.430415673744136E-15</v>
      </c>
      <c r="G128" s="30">
        <f t="shared" si="16"/>
        <v>1</v>
      </c>
      <c r="H128" s="30">
        <f t="shared" si="17"/>
        <v>-1</v>
      </c>
      <c r="I128" s="4">
        <f t="shared" si="18"/>
        <v>1.0000000000000033</v>
      </c>
    </row>
    <row r="129" spans="1:11">
      <c r="A129">
        <v>113</v>
      </c>
      <c r="B129" s="35">
        <v>1</v>
      </c>
      <c r="C129" s="34">
        <f>$C$128</f>
        <v>1</v>
      </c>
      <c r="D129" s="34">
        <f t="shared" si="25"/>
        <v>0</v>
      </c>
      <c r="E129" s="30">
        <f t="shared" si="23"/>
        <v>0.7071067811865519</v>
      </c>
      <c r="F129" s="30">
        <f t="shared" si="15"/>
        <v>0.70710678118654324</v>
      </c>
      <c r="G129" s="30">
        <f t="shared" si="16"/>
        <v>1</v>
      </c>
      <c r="H129" s="30">
        <f t="shared" si="17"/>
        <v>-1</v>
      </c>
      <c r="I129" s="4">
        <f t="shared" si="18"/>
        <v>8.659739592076221E-15</v>
      </c>
    </row>
    <row r="130" spans="1:11">
      <c r="A130">
        <v>114</v>
      </c>
      <c r="B130" s="35">
        <v>1</v>
      </c>
      <c r="C130" s="34">
        <f t="shared" ref="C130:C143" si="26">$C$128</f>
        <v>1</v>
      </c>
      <c r="D130" s="34">
        <f t="shared" si="25"/>
        <v>0</v>
      </c>
      <c r="E130" s="30">
        <f t="shared" si="23"/>
        <v>8.8207436146903184E-15</v>
      </c>
      <c r="F130" s="30">
        <f t="shared" si="15"/>
        <v>1</v>
      </c>
      <c r="G130" s="30">
        <f t="shared" si="16"/>
        <v>1</v>
      </c>
      <c r="H130" s="30">
        <f t="shared" si="17"/>
        <v>-1</v>
      </c>
      <c r="I130" s="4">
        <f t="shared" si="18"/>
        <v>-0.99999999999999123</v>
      </c>
    </row>
    <row r="131" spans="1:11">
      <c r="A131">
        <v>115</v>
      </c>
      <c r="B131" s="35">
        <v>1</v>
      </c>
      <c r="C131" s="34">
        <f t="shared" si="26"/>
        <v>1</v>
      </c>
      <c r="D131" s="34">
        <f t="shared" si="25"/>
        <v>0</v>
      </c>
      <c r="E131" s="30">
        <f t="shared" si="23"/>
        <v>-0.70710678118654946</v>
      </c>
      <c r="F131" s="30">
        <f t="shared" si="15"/>
        <v>0.70710678118654557</v>
      </c>
      <c r="G131" s="30">
        <f t="shared" si="16"/>
        <v>1</v>
      </c>
      <c r="H131" s="30">
        <f t="shared" si="17"/>
        <v>-1</v>
      </c>
      <c r="I131" s="4">
        <f t="shared" si="18"/>
        <v>-1.4142135623730949</v>
      </c>
    </row>
    <row r="132" spans="1:11">
      <c r="A132">
        <v>116</v>
      </c>
      <c r="B132" s="35">
        <v>1</v>
      </c>
      <c r="C132" s="34">
        <f t="shared" si="26"/>
        <v>1</v>
      </c>
      <c r="D132" s="34">
        <f t="shared" si="25"/>
        <v>0</v>
      </c>
      <c r="E132" s="30">
        <f t="shared" si="23"/>
        <v>-1</v>
      </c>
      <c r="F132" s="30">
        <f t="shared" si="15"/>
        <v>2.1684043449710089E-19</v>
      </c>
      <c r="G132" s="30">
        <f t="shared" si="16"/>
        <v>1</v>
      </c>
      <c r="H132" s="30">
        <f t="shared" si="17"/>
        <v>-1</v>
      </c>
      <c r="I132" s="4">
        <f t="shared" si="18"/>
        <v>-1</v>
      </c>
      <c r="J132" s="71"/>
      <c r="K132" s="71"/>
    </row>
    <row r="133" spans="1:11">
      <c r="A133">
        <v>117</v>
      </c>
      <c r="B133" s="35">
        <v>1</v>
      </c>
      <c r="C133" s="34">
        <f t="shared" si="26"/>
        <v>1</v>
      </c>
      <c r="D133" s="34">
        <f t="shared" si="25"/>
        <v>0</v>
      </c>
      <c r="E133" s="30">
        <f t="shared" si="23"/>
        <v>-0.70710678118654946</v>
      </c>
      <c r="F133" s="30">
        <f t="shared" si="15"/>
        <v>-0.70710678118654557</v>
      </c>
      <c r="G133" s="30">
        <f t="shared" si="16"/>
        <v>1</v>
      </c>
      <c r="H133" s="30">
        <f t="shared" si="17"/>
        <v>-1</v>
      </c>
      <c r="I133" s="4">
        <f t="shared" si="18"/>
        <v>-3.8857805861880479E-15</v>
      </c>
      <c r="J133" s="71"/>
      <c r="K133" s="71"/>
    </row>
    <row r="134" spans="1:11">
      <c r="A134">
        <v>118</v>
      </c>
      <c r="B134" s="35">
        <v>1</v>
      </c>
      <c r="C134" s="34">
        <f t="shared" si="26"/>
        <v>1</v>
      </c>
      <c r="D134" s="34">
        <f t="shared" si="25"/>
        <v>0</v>
      </c>
      <c r="E134" s="30">
        <f t="shared" si="23"/>
        <v>-5.3905447813806795E-15</v>
      </c>
      <c r="F134" s="30">
        <f t="shared" si="15"/>
        <v>-1</v>
      </c>
      <c r="G134" s="30">
        <f t="shared" si="16"/>
        <v>1</v>
      </c>
      <c r="H134" s="30">
        <f t="shared" si="17"/>
        <v>-1</v>
      </c>
      <c r="I134" s="4">
        <f t="shared" si="18"/>
        <v>0.99999999999999456</v>
      </c>
      <c r="J134" s="71"/>
      <c r="K134" s="71"/>
    </row>
    <row r="135" spans="1:11">
      <c r="A135">
        <v>119</v>
      </c>
      <c r="B135" s="35">
        <v>1</v>
      </c>
      <c r="C135" s="34">
        <f t="shared" si="26"/>
        <v>1</v>
      </c>
      <c r="D135" s="34">
        <f t="shared" si="25"/>
        <v>0</v>
      </c>
      <c r="E135" s="30">
        <f t="shared" si="23"/>
        <v>0.7071067811865418</v>
      </c>
      <c r="F135" s="30">
        <f t="shared" si="15"/>
        <v>-0.70710678118655323</v>
      </c>
      <c r="G135" s="30">
        <f t="shared" si="16"/>
        <v>1</v>
      </c>
      <c r="H135" s="30">
        <f t="shared" si="17"/>
        <v>-1</v>
      </c>
      <c r="I135" s="4">
        <f t="shared" si="18"/>
        <v>1.4142135623730949</v>
      </c>
      <c r="J135" s="71"/>
      <c r="K135" s="71"/>
    </row>
    <row r="136" spans="1:11">
      <c r="A136">
        <v>120</v>
      </c>
      <c r="B136" s="73">
        <v>0</v>
      </c>
      <c r="C136" s="34">
        <f t="shared" si="26"/>
        <v>1</v>
      </c>
      <c r="D136" s="70">
        <v>0</v>
      </c>
      <c r="E136" s="30">
        <f t="shared" si="23"/>
        <v>1</v>
      </c>
      <c r="F136" s="30">
        <f t="shared" si="15"/>
        <v>-1.0780872722326862E-14</v>
      </c>
      <c r="G136" s="30">
        <f t="shared" si="16"/>
        <v>1</v>
      </c>
      <c r="H136" s="30">
        <f t="shared" si="17"/>
        <v>-1</v>
      </c>
      <c r="I136" s="4">
        <f t="shared" si="18"/>
        <v>1.0000000000000109</v>
      </c>
    </row>
    <row r="137" spans="1:11">
      <c r="A137">
        <v>121</v>
      </c>
      <c r="B137" s="36">
        <v>0</v>
      </c>
      <c r="C137" s="34">
        <f t="shared" si="26"/>
        <v>1</v>
      </c>
      <c r="D137" s="34">
        <f>$D$136</f>
        <v>0</v>
      </c>
      <c r="E137" s="30">
        <f t="shared" si="23"/>
        <v>0.70710678118654702</v>
      </c>
      <c r="F137" s="30">
        <f t="shared" si="15"/>
        <v>0.70710678118654802</v>
      </c>
      <c r="G137" s="30">
        <f t="shared" si="16"/>
        <v>1</v>
      </c>
      <c r="H137" s="30">
        <f t="shared" si="17"/>
        <v>-1</v>
      </c>
      <c r="I137" s="4">
        <f t="shared" si="18"/>
        <v>-9.9920072216264089E-16</v>
      </c>
    </row>
    <row r="138" spans="1:11">
      <c r="A138">
        <v>122</v>
      </c>
      <c r="B138" s="36">
        <v>0</v>
      </c>
      <c r="C138" s="34">
        <f t="shared" si="26"/>
        <v>1</v>
      </c>
      <c r="D138" s="34">
        <f t="shared" ref="D138:D143" si="27">$D$136</f>
        <v>0</v>
      </c>
      <c r="E138" s="30">
        <f t="shared" si="23"/>
        <v>1.9603459480710406E-15</v>
      </c>
      <c r="F138" s="30">
        <f t="shared" si="15"/>
        <v>1</v>
      </c>
      <c r="G138" s="30">
        <f t="shared" si="16"/>
        <v>1</v>
      </c>
      <c r="H138" s="30">
        <f t="shared" si="17"/>
        <v>-1</v>
      </c>
      <c r="I138" s="4">
        <f t="shared" si="18"/>
        <v>-0.999999999999998</v>
      </c>
    </row>
    <row r="139" spans="1:11">
      <c r="A139">
        <v>123</v>
      </c>
      <c r="B139" s="36">
        <v>0</v>
      </c>
      <c r="C139" s="34">
        <f t="shared" si="26"/>
        <v>1</v>
      </c>
      <c r="D139" s="34">
        <f t="shared" si="27"/>
        <v>0</v>
      </c>
      <c r="E139" s="30">
        <f t="shared" si="23"/>
        <v>-0.70710678118654424</v>
      </c>
      <c r="F139" s="30">
        <f t="shared" si="15"/>
        <v>0.70710678118655079</v>
      </c>
      <c r="G139" s="30">
        <f t="shared" si="16"/>
        <v>1</v>
      </c>
      <c r="H139" s="30">
        <f t="shared" si="17"/>
        <v>-1</v>
      </c>
      <c r="I139" s="4">
        <f t="shared" si="18"/>
        <v>-1.4142135623730949</v>
      </c>
    </row>
    <row r="140" spans="1:11">
      <c r="A140">
        <v>124</v>
      </c>
      <c r="B140" s="36">
        <v>0</v>
      </c>
      <c r="C140" s="34">
        <f t="shared" si="26"/>
        <v>1</v>
      </c>
      <c r="D140" s="34">
        <f t="shared" si="27"/>
        <v>0</v>
      </c>
      <c r="E140" s="30">
        <f t="shared" si="23"/>
        <v>-1</v>
      </c>
      <c r="F140" s="30">
        <f t="shared" si="15"/>
        <v>7.350673889017223E-15</v>
      </c>
      <c r="G140" s="30">
        <f t="shared" si="16"/>
        <v>1</v>
      </c>
      <c r="H140" s="30">
        <f t="shared" si="17"/>
        <v>-1</v>
      </c>
      <c r="I140" s="4">
        <f t="shared" si="18"/>
        <v>-1.0000000000000073</v>
      </c>
    </row>
    <row r="141" spans="1:11">
      <c r="A141">
        <v>125</v>
      </c>
      <c r="B141" s="36">
        <v>0</v>
      </c>
      <c r="C141" s="34">
        <f t="shared" si="26"/>
        <v>1</v>
      </c>
      <c r="D141" s="34">
        <f t="shared" si="27"/>
        <v>0</v>
      </c>
      <c r="E141" s="30">
        <f t="shared" si="23"/>
        <v>-0.70710678118655468</v>
      </c>
      <c r="F141" s="30">
        <f t="shared" si="15"/>
        <v>-0.70710678118654047</v>
      </c>
      <c r="G141" s="30">
        <f t="shared" si="16"/>
        <v>1</v>
      </c>
      <c r="H141" s="30">
        <f t="shared" si="17"/>
        <v>-1</v>
      </c>
      <c r="I141" s="4">
        <f t="shared" si="18"/>
        <v>-1.4210854715202004E-14</v>
      </c>
    </row>
    <row r="142" spans="1:11">
      <c r="A142">
        <v>126</v>
      </c>
      <c r="B142" s="36">
        <v>0</v>
      </c>
      <c r="C142" s="34">
        <f t="shared" si="26"/>
        <v>1</v>
      </c>
      <c r="D142" s="34">
        <f t="shared" si="27"/>
        <v>0</v>
      </c>
      <c r="E142" s="30">
        <f t="shared" si="23"/>
        <v>1.4698528852385984E-15</v>
      </c>
      <c r="F142" s="30">
        <f t="shared" si="15"/>
        <v>-1</v>
      </c>
      <c r="G142" s="30">
        <f t="shared" si="16"/>
        <v>1</v>
      </c>
      <c r="H142" s="30">
        <f t="shared" si="17"/>
        <v>-1</v>
      </c>
      <c r="I142" s="4">
        <f t="shared" si="18"/>
        <v>1.0000000000000016</v>
      </c>
    </row>
    <row r="143" spans="1:11">
      <c r="A143">
        <v>127</v>
      </c>
      <c r="B143" s="36">
        <v>0</v>
      </c>
      <c r="C143" s="34">
        <f t="shared" si="26"/>
        <v>1</v>
      </c>
      <c r="D143" s="34">
        <f t="shared" si="27"/>
        <v>0</v>
      </c>
      <c r="E143" s="30">
        <f t="shared" si="23"/>
        <v>0.70710678118654668</v>
      </c>
      <c r="F143" s="30">
        <f t="shared" si="15"/>
        <v>-0.70710678118654835</v>
      </c>
      <c r="G143" s="30">
        <f t="shared" si="16"/>
        <v>1</v>
      </c>
      <c r="H143" s="30">
        <f t="shared" si="17"/>
        <v>-1</v>
      </c>
      <c r="I143" s="4">
        <f t="shared" si="18"/>
        <v>1.4142135623730949</v>
      </c>
    </row>
    <row r="144" spans="1:11">
      <c r="B144" s="29"/>
      <c r="C144" s="34"/>
      <c r="D144" s="34"/>
    </row>
    <row r="145" spans="2:4">
      <c r="B145" s="29"/>
      <c r="C145" s="34"/>
      <c r="D145" s="34"/>
    </row>
    <row r="146" spans="2:4">
      <c r="B146" s="29"/>
      <c r="C146" s="34"/>
      <c r="D146" s="34"/>
    </row>
    <row r="147" spans="2:4">
      <c r="B147" s="29"/>
      <c r="C147" s="34"/>
      <c r="D147" s="34"/>
    </row>
    <row r="148" spans="2:4">
      <c r="B148" s="29"/>
      <c r="C148" s="34"/>
      <c r="D148" s="34"/>
    </row>
    <row r="149" spans="2:4">
      <c r="B149" s="29"/>
      <c r="C149" s="34"/>
      <c r="D149" s="34"/>
    </row>
    <row r="150" spans="2:4">
      <c r="B150" s="29"/>
      <c r="C150" s="34"/>
      <c r="D150" s="34"/>
    </row>
    <row r="151" spans="2:4">
      <c r="B151" s="29"/>
      <c r="C151" s="34"/>
      <c r="D151" s="34"/>
    </row>
  </sheetData>
  <mergeCells count="2">
    <mergeCell ref="B14:F14"/>
    <mergeCell ref="G14:H14"/>
  </mergeCells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49"/>
  <sheetViews>
    <sheetView topLeftCell="B146" workbookViewId="0">
      <selection activeCell="B8" sqref="B8:B135"/>
    </sheetView>
  </sheetViews>
  <sheetFormatPr baseColWidth="10" defaultColWidth="9.1640625" defaultRowHeight="14" x14ac:dyDescent="0"/>
  <cols>
    <col min="4" max="47" width="5.1640625" customWidth="1"/>
    <col min="48" max="69" width="5.33203125" customWidth="1"/>
    <col min="70" max="133" width="4.6640625" customWidth="1"/>
  </cols>
  <sheetData>
    <row r="1" spans="1:133">
      <c r="A1" t="s">
        <v>10</v>
      </c>
      <c r="B1" t="s">
        <v>11</v>
      </c>
      <c r="E1" t="s">
        <v>14</v>
      </c>
      <c r="G1" t="s">
        <v>19</v>
      </c>
      <c r="H1" t="s">
        <v>16</v>
      </c>
      <c r="J1" t="s">
        <v>17</v>
      </c>
      <c r="K1" t="s">
        <v>18</v>
      </c>
    </row>
    <row r="2" spans="1:133">
      <c r="A2" t="s">
        <v>12</v>
      </c>
      <c r="B2" t="s">
        <v>13</v>
      </c>
      <c r="G2" t="s">
        <v>20</v>
      </c>
      <c r="H2" t="s">
        <v>15</v>
      </c>
    </row>
    <row r="3" spans="1:133" ht="15" thickBot="1">
      <c r="DD3" s="27"/>
    </row>
    <row r="4" spans="1:133" ht="15" thickBot="1">
      <c r="C4" s="7" t="s">
        <v>24</v>
      </c>
      <c r="D4" s="21">
        <f>SUMPRODUCT($B8:$B135,D8:D135)</f>
        <v>-1.9761969838327786E-14</v>
      </c>
      <c r="E4" s="22">
        <f>SUMPRODUCT($B8:$B135,E8:E135)</f>
        <v>0</v>
      </c>
      <c r="F4" s="21">
        <f>SUMPRODUCT($B8:$B135,F8:F135)</f>
        <v>-0.55558140260436129</v>
      </c>
      <c r="G4" s="22">
        <f>SUMPRODUCT($B8:$B135,G8:G135)</f>
        <v>-1.4859026734619938</v>
      </c>
      <c r="H4" s="21">
        <f t="shared" ref="H4:Y4" si="0">SUMPRODUCT($B8:$B135,H8:H135)</f>
        <v>1.4505471177990019</v>
      </c>
      <c r="I4" s="22">
        <f t="shared" si="0"/>
        <v>-4.2828106878944334</v>
      </c>
      <c r="J4" s="21">
        <f t="shared" si="0"/>
        <v>-4.870489096429802</v>
      </c>
      <c r="K4" s="22">
        <f t="shared" si="0"/>
        <v>4.6146340176947005</v>
      </c>
      <c r="L4" s="21">
        <f t="shared" si="0"/>
        <v>1.9999999999999916</v>
      </c>
      <c r="M4" s="22">
        <f t="shared" si="0"/>
        <v>6.5931164178766561</v>
      </c>
      <c r="N4" s="21">
        <f t="shared" si="0"/>
        <v>4.3843654393123996</v>
      </c>
      <c r="O4" s="22">
        <f t="shared" si="0"/>
        <v>1.1532834817057203</v>
      </c>
      <c r="P4" s="21">
        <f t="shared" si="0"/>
        <v>-1.5169280342325593</v>
      </c>
      <c r="Q4" s="22">
        <f t="shared" si="0"/>
        <v>-12.167242092118117</v>
      </c>
      <c r="R4" s="21">
        <f t="shared" si="0"/>
        <v>1.9185637387911845</v>
      </c>
      <c r="S4" s="22">
        <f t="shared" si="0"/>
        <v>-0.32333270760824229</v>
      </c>
      <c r="T4" s="21">
        <f t="shared" si="0"/>
        <v>-1.5099033134902129E-14</v>
      </c>
      <c r="U4" s="22">
        <f t="shared" si="0"/>
        <v>-1.5987211554602254E-14</v>
      </c>
      <c r="V4" s="21">
        <f t="shared" si="0"/>
        <v>3.2868758775030531</v>
      </c>
      <c r="W4" s="22">
        <f t="shared" si="0"/>
        <v>3.1863926330454522</v>
      </c>
      <c r="X4" s="21">
        <f t="shared" si="0"/>
        <v>-14.810012573405729</v>
      </c>
      <c r="Y4" s="22">
        <f t="shared" si="0"/>
        <v>11.744145425062577</v>
      </c>
      <c r="Z4" s="21">
        <f>SUMPRODUCT($B8:$B135,Z8:Z135)</f>
        <v>-0.40003806454233515</v>
      </c>
      <c r="AA4" s="22">
        <f>SUMPRODUCT($B8:$B135,AA8:AA135)</f>
        <v>-6.8401607649343408</v>
      </c>
      <c r="AB4" s="21">
        <f>SUMPRODUCT($B8:$B135,AB8:AB135)</f>
        <v>1.9999999999999998</v>
      </c>
      <c r="AC4" s="22">
        <f>SUMPRODUCT($B8:$B135,AC8:AC135)</f>
        <v>-2.4370070511759487</v>
      </c>
      <c r="AD4" s="21">
        <f t="shared" ref="AD4:BQ4" si="1">SUMPRODUCT($B8:$B135,AD8:AD135)</f>
        <v>0.26107285790164703</v>
      </c>
      <c r="AE4" s="22">
        <f t="shared" si="1"/>
        <v>-15.703902291623043</v>
      </c>
      <c r="AF4" s="21">
        <f t="shared" si="1"/>
        <v>43.051867773459733</v>
      </c>
      <c r="AG4" s="22">
        <f t="shared" si="1"/>
        <v>17.721253774531494</v>
      </c>
      <c r="AH4" s="21">
        <f t="shared" si="1"/>
        <v>-16.41180955503231</v>
      </c>
      <c r="AI4" s="22">
        <f t="shared" si="1"/>
        <v>25.63087344489665</v>
      </c>
      <c r="AJ4" s="21">
        <f t="shared" si="1"/>
        <v>16.000000000000004</v>
      </c>
      <c r="AK4" s="22">
        <f t="shared" si="1"/>
        <v>16.000000000000007</v>
      </c>
      <c r="AL4" s="21">
        <f t="shared" si="1"/>
        <v>5.3674162666137555</v>
      </c>
      <c r="AM4" s="22">
        <f t="shared" si="1"/>
        <v>-4.2663607257180773</v>
      </c>
      <c r="AN4" s="21">
        <f t="shared" si="1"/>
        <v>17.140117228480541</v>
      </c>
      <c r="AO4" s="22">
        <f t="shared" si="1"/>
        <v>41.13611732206121</v>
      </c>
      <c r="AP4" s="21">
        <f t="shared" si="1"/>
        <v>19.893310931382022</v>
      </c>
      <c r="AQ4" s="22">
        <f t="shared" si="1"/>
        <v>-1.4877060883164599</v>
      </c>
      <c r="AR4" s="21">
        <f t="shared" si="1"/>
        <v>1.9999999999999289</v>
      </c>
      <c r="AS4" s="22">
        <f t="shared" si="1"/>
        <v>-20.306340775217681</v>
      </c>
      <c r="AT4" s="21">
        <f t="shared" si="1"/>
        <v>-13.08049490437406</v>
      </c>
      <c r="AU4" s="22">
        <f t="shared" si="1"/>
        <v>-3.3514963022893633</v>
      </c>
      <c r="AV4" s="21">
        <f t="shared" si="1"/>
        <v>-7.9821538471549793</v>
      </c>
      <c r="AW4" s="22">
        <f t="shared" si="1"/>
        <v>9.2265526365947217</v>
      </c>
      <c r="AX4" s="21">
        <f t="shared" si="1"/>
        <v>0.28532038642123725</v>
      </c>
      <c r="AY4" s="22">
        <f t="shared" si="1"/>
        <v>-0.62476722881803015</v>
      </c>
      <c r="AZ4" s="21">
        <f t="shared" si="1"/>
        <v>-1.4210854715202004E-14</v>
      </c>
      <c r="BA4" s="22">
        <f t="shared" si="1"/>
        <v>-3.1086244689504383E-14</v>
      </c>
      <c r="BB4" s="21">
        <f t="shared" si="1"/>
        <v>-1.0714593913386983</v>
      </c>
      <c r="BC4" s="22">
        <f t="shared" si="1"/>
        <v>-3.1248966927994148</v>
      </c>
      <c r="BD4" s="21">
        <f t="shared" si="1"/>
        <v>8.2865060914027531</v>
      </c>
      <c r="BE4" s="22">
        <f t="shared" si="1"/>
        <v>0.49759032827645322</v>
      </c>
      <c r="BF4" s="21">
        <f t="shared" si="1"/>
        <v>0.87019431673768755</v>
      </c>
      <c r="BG4" s="22">
        <f t="shared" si="1"/>
        <v>5.1755466533185803</v>
      </c>
      <c r="BH4" s="21">
        <f t="shared" si="1"/>
        <v>1.9999999999999605</v>
      </c>
      <c r="BI4" s="22">
        <f t="shared" si="1"/>
        <v>-1.0690222719016074</v>
      </c>
      <c r="BJ4" s="21">
        <f t="shared" si="1"/>
        <v>-2.0718154354495719</v>
      </c>
      <c r="BK4" s="22">
        <f t="shared" si="1"/>
        <v>1.1897554362172098</v>
      </c>
      <c r="BL4" s="21">
        <f t="shared" si="1"/>
        <v>-7.5434607858523286</v>
      </c>
      <c r="BM4" s="22">
        <f t="shared" si="1"/>
        <v>-4.6497001523684576</v>
      </c>
      <c r="BN4" s="21">
        <f t="shared" si="1"/>
        <v>1.7332218576782112</v>
      </c>
      <c r="BO4" s="22">
        <f t="shared" si="1"/>
        <v>-1.3619301208868855</v>
      </c>
      <c r="BP4" s="21">
        <f t="shared" si="1"/>
        <v>1.2309972169753842E-13</v>
      </c>
      <c r="BQ4" s="22">
        <f t="shared" si="1"/>
        <v>-2.0206059048177849E-14</v>
      </c>
      <c r="BR4" s="21">
        <f>SUMPRODUCT($B8:$B135,BR8:BR135)</f>
        <v>0.82631606629736143</v>
      </c>
      <c r="BS4" s="22">
        <f>SUMPRODUCT($B8:$B135,BS8:BS135)</f>
        <v>-0.7207992468158857</v>
      </c>
      <c r="BT4" s="21">
        <f>SUMPRODUCT($B8:$B135,BT8:BT135)</f>
        <v>1.466147293546695</v>
      </c>
      <c r="BU4" s="22">
        <f>SUMPRODUCT($B8:$B135,BU8:BU135)</f>
        <v>6.7201536889278959</v>
      </c>
      <c r="BV4" s="21">
        <f t="shared" ref="BV4:CM4" si="2">SUMPRODUCT($B8:$B135,BV8:BV135)</f>
        <v>2.3526208697210307</v>
      </c>
      <c r="BW4" s="22">
        <f t="shared" si="2"/>
        <v>1.4442626466142672</v>
      </c>
      <c r="BX4" s="21">
        <f t="shared" si="2"/>
        <v>2.00000000000006</v>
      </c>
      <c r="BY4" s="22">
        <f t="shared" si="2"/>
        <v>-3.7417368235787061</v>
      </c>
      <c r="BZ4" s="21">
        <f t="shared" si="2"/>
        <v>-3.422465025702861</v>
      </c>
      <c r="CA4" s="22">
        <f t="shared" si="2"/>
        <v>-1.9575721229502405</v>
      </c>
      <c r="CB4" s="21">
        <f t="shared" si="2"/>
        <v>-2.875713884818027</v>
      </c>
      <c r="CC4" s="22">
        <f t="shared" si="2"/>
        <v>-3.5326189424162324E-2</v>
      </c>
      <c r="CD4" s="21">
        <f t="shared" si="2"/>
        <v>0.60470074182032896</v>
      </c>
      <c r="CE4" s="22">
        <f t="shared" si="2"/>
        <v>2.1734527745485455E-2</v>
      </c>
      <c r="CF4" s="21">
        <f t="shared" si="2"/>
        <v>8.2933659939499194E-14</v>
      </c>
      <c r="CG4" s="22">
        <f t="shared" si="2"/>
        <v>5.4178883601707639E-14</v>
      </c>
      <c r="CH4" s="21">
        <f t="shared" si="2"/>
        <v>0.13649118134575122</v>
      </c>
      <c r="CI4" s="22">
        <f t="shared" si="2"/>
        <v>-1.1935142888549559</v>
      </c>
      <c r="CJ4" s="21">
        <f t="shared" si="2"/>
        <v>2.0935535934533149</v>
      </c>
      <c r="CK4" s="22">
        <f t="shared" si="2"/>
        <v>2.0512724666811342</v>
      </c>
      <c r="CL4" s="21">
        <f t="shared" si="2"/>
        <v>-0.26463169168893252</v>
      </c>
      <c r="CM4" s="22">
        <f t="shared" si="2"/>
        <v>2.9602785074586038</v>
      </c>
      <c r="CN4" s="21">
        <f>SUMPRODUCT($B8:$B135,CN8:CN135)</f>
        <v>1.9999999999999813</v>
      </c>
      <c r="CO4" s="22">
        <f>SUMPRODUCT($B8:$B135,CO8:CO135)</f>
        <v>-0.19698280671436419</v>
      </c>
      <c r="CP4" s="21">
        <f>SUMPRODUCT($B8:$B135,CP8:CP135)</f>
        <v>-1.0504283975776172</v>
      </c>
      <c r="CQ4" s="22">
        <f>SUMPRODUCT($B8:$B135,CQ8:CQ135)</f>
        <v>-0.56201462885449849</v>
      </c>
      <c r="CR4" s="21">
        <f t="shared" ref="CR4:EC4" si="3">SUMPRODUCT($B8:$B135,CR8:CR135)</f>
        <v>-3.4741194173715675</v>
      </c>
      <c r="CS4" s="22">
        <f t="shared" si="3"/>
        <v>-3.914639945483033</v>
      </c>
      <c r="CT4" s="21">
        <f t="shared" si="3"/>
        <v>1.1420947385858935</v>
      </c>
      <c r="CU4" s="22">
        <f t="shared" si="3"/>
        <v>-0.36470997965255081</v>
      </c>
      <c r="CV4" s="21">
        <f t="shared" si="3"/>
        <v>-1.8429702208777599E-14</v>
      </c>
      <c r="CW4" s="22">
        <f t="shared" si="3"/>
        <v>3.8857805861880479E-14</v>
      </c>
      <c r="CX4" s="21">
        <f t="shared" si="3"/>
        <v>0.83554665062596234</v>
      </c>
      <c r="CY4" s="22">
        <f t="shared" si="3"/>
        <v>-0.35655121077453067</v>
      </c>
      <c r="CZ4" s="21">
        <f t="shared" si="3"/>
        <v>-0.38979167905847767</v>
      </c>
      <c r="DA4" s="22">
        <f t="shared" si="3"/>
        <v>4.7798544754908878</v>
      </c>
      <c r="DB4" s="21">
        <f t="shared" si="3"/>
        <v>0.57792497576671176</v>
      </c>
      <c r="DC4" s="22">
        <f t="shared" si="3"/>
        <v>1.3742909490510304</v>
      </c>
      <c r="DD4" s="21">
        <f t="shared" si="3"/>
        <v>2.0000000000000355</v>
      </c>
      <c r="DE4" s="22">
        <f t="shared" si="3"/>
        <v>-1.6413575816572243</v>
      </c>
      <c r="DF4" s="21">
        <f t="shared" si="3"/>
        <v>-1.8583510740344411</v>
      </c>
      <c r="DG4" s="22">
        <f t="shared" si="3"/>
        <v>-2.0651981171963563</v>
      </c>
      <c r="DH4" s="21">
        <f t="shared" si="3"/>
        <v>-1.2606563248784517</v>
      </c>
      <c r="DI4" s="22">
        <f t="shared" si="3"/>
        <v>-1.4447116941890847</v>
      </c>
      <c r="DJ4" s="21">
        <f t="shared" si="3"/>
        <v>0.54730535845602324</v>
      </c>
      <c r="DK4" s="22">
        <f t="shared" si="3"/>
        <v>0.34277002489034836</v>
      </c>
      <c r="DL4" s="21">
        <f t="shared" si="3"/>
        <v>5.1958437552457326E-14</v>
      </c>
      <c r="DM4" s="22">
        <f t="shared" si="3"/>
        <v>-8.2156503822261584E-15</v>
      </c>
      <c r="DN4" s="21">
        <f t="shared" si="3"/>
        <v>0.41513702484247283</v>
      </c>
      <c r="DO4" s="22">
        <f t="shared" si="3"/>
        <v>-0.66950451500081332</v>
      </c>
      <c r="DP4" s="21">
        <f t="shared" si="3"/>
        <v>0.12427948267934297</v>
      </c>
      <c r="DQ4" s="22">
        <f t="shared" si="3"/>
        <v>1.972555941858573</v>
      </c>
      <c r="DR4" s="21">
        <f t="shared" si="3"/>
        <v>-1.0106515158882778</v>
      </c>
      <c r="DS4" s="22">
        <f t="shared" si="3"/>
        <v>2.3604176255852485</v>
      </c>
      <c r="DT4" s="21">
        <f t="shared" si="3"/>
        <v>1.9999999999998341</v>
      </c>
      <c r="DU4" s="22">
        <f t="shared" si="3"/>
        <v>0.60669336721454181</v>
      </c>
      <c r="DV4" s="21">
        <f t="shared" si="3"/>
        <v>-0.31012418513406015</v>
      </c>
      <c r="DW4" s="22">
        <f t="shared" si="3"/>
        <v>-1.1012919085375357</v>
      </c>
      <c r="DX4" s="21">
        <f t="shared" si="3"/>
        <v>-1.7601820340490153</v>
      </c>
      <c r="DY4" s="22">
        <f t="shared" si="3"/>
        <v>-4.1173073770793023</v>
      </c>
      <c r="DZ4" s="21">
        <f t="shared" si="3"/>
        <v>0.93986045999392842</v>
      </c>
      <c r="EA4" s="22">
        <f t="shared" si="3"/>
        <v>4.8225319053159341E-2</v>
      </c>
      <c r="EB4" s="21">
        <f t="shared" si="3"/>
        <v>-4.9737991503207013E-14</v>
      </c>
      <c r="EC4" s="22">
        <f t="shared" si="3"/>
        <v>9.3046492704097731E-14</v>
      </c>
    </row>
    <row r="5" spans="1:133" ht="15" thickBot="1"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</row>
    <row r="6" spans="1:133" ht="15" thickBot="1">
      <c r="C6" s="7" t="s">
        <v>21</v>
      </c>
      <c r="D6" s="15">
        <v>0</v>
      </c>
      <c r="E6" s="16"/>
      <c r="F6" s="15">
        <v>1</v>
      </c>
      <c r="G6" s="16"/>
      <c r="H6" s="15">
        <v>2</v>
      </c>
      <c r="I6" s="16"/>
      <c r="J6" s="15">
        <v>3</v>
      </c>
      <c r="K6" s="16"/>
      <c r="L6" s="15">
        <v>4</v>
      </c>
      <c r="M6" s="16"/>
      <c r="N6" s="15">
        <v>5</v>
      </c>
      <c r="O6" s="16"/>
      <c r="P6" s="15">
        <v>6</v>
      </c>
      <c r="Q6" s="16"/>
      <c r="R6" s="15">
        <v>7</v>
      </c>
      <c r="S6" s="16"/>
      <c r="T6" s="15">
        <v>8</v>
      </c>
      <c r="U6" s="16"/>
      <c r="V6" s="15">
        <v>9</v>
      </c>
      <c r="W6" s="16"/>
      <c r="X6" s="15">
        <v>10</v>
      </c>
      <c r="Y6" s="16"/>
      <c r="Z6" s="15">
        <v>11</v>
      </c>
      <c r="AA6" s="16"/>
      <c r="AB6" s="15">
        <v>12</v>
      </c>
      <c r="AC6" s="16"/>
      <c r="AD6" s="15">
        <v>13</v>
      </c>
      <c r="AE6" s="16"/>
      <c r="AF6" s="15">
        <v>14</v>
      </c>
      <c r="AG6" s="16"/>
      <c r="AH6" s="15">
        <v>15</v>
      </c>
      <c r="AI6" s="16"/>
      <c r="AJ6" s="15">
        <v>16</v>
      </c>
      <c r="AK6" s="16"/>
      <c r="AL6" s="15">
        <v>17</v>
      </c>
      <c r="AM6" s="16"/>
      <c r="AN6" s="15">
        <v>18</v>
      </c>
      <c r="AO6" s="16"/>
      <c r="AP6" s="15">
        <v>19</v>
      </c>
      <c r="AQ6" s="16"/>
      <c r="AR6" s="15">
        <v>20</v>
      </c>
      <c r="AS6" s="16"/>
      <c r="AT6" s="15">
        <v>21</v>
      </c>
      <c r="AU6" s="16"/>
      <c r="AV6" s="24">
        <v>22</v>
      </c>
      <c r="AW6" s="25"/>
      <c r="AX6" s="26">
        <v>23</v>
      </c>
      <c r="AY6" s="25"/>
      <c r="AZ6" s="26">
        <v>24</v>
      </c>
      <c r="BA6" s="25"/>
      <c r="BB6" s="26">
        <v>25</v>
      </c>
      <c r="BC6" s="25"/>
      <c r="BD6" s="26">
        <v>26</v>
      </c>
      <c r="BE6" s="25"/>
      <c r="BF6" s="26">
        <v>27</v>
      </c>
      <c r="BG6" s="25"/>
      <c r="BH6" s="26">
        <v>28</v>
      </c>
      <c r="BI6" s="25"/>
      <c r="BJ6" s="26">
        <v>29</v>
      </c>
      <c r="BK6" s="25"/>
      <c r="BL6" s="26">
        <v>30</v>
      </c>
      <c r="BM6" s="25"/>
      <c r="BN6" s="26">
        <v>31</v>
      </c>
      <c r="BO6" s="25"/>
      <c r="BP6" s="26">
        <v>32</v>
      </c>
      <c r="BQ6" s="25"/>
      <c r="BR6" s="15">
        <v>33</v>
      </c>
      <c r="BS6" s="16"/>
      <c r="BT6" s="15">
        <v>34</v>
      </c>
      <c r="BU6" s="16"/>
      <c r="BV6" s="15">
        <v>35</v>
      </c>
      <c r="BW6" s="16"/>
      <c r="BX6" s="15">
        <v>36</v>
      </c>
      <c r="BY6" s="16"/>
      <c r="BZ6" s="15">
        <v>37</v>
      </c>
      <c r="CA6" s="16"/>
      <c r="CB6" s="15">
        <v>38</v>
      </c>
      <c r="CC6" s="16"/>
      <c r="CD6" s="15">
        <v>39</v>
      </c>
      <c r="CE6" s="16"/>
      <c r="CF6" s="15">
        <v>40</v>
      </c>
      <c r="CG6" s="16"/>
      <c r="CH6" s="15">
        <v>41</v>
      </c>
      <c r="CI6" s="16"/>
      <c r="CJ6" s="15">
        <v>42</v>
      </c>
      <c r="CK6" s="16"/>
      <c r="CL6" s="15">
        <v>43</v>
      </c>
      <c r="CM6" s="16"/>
      <c r="CN6" s="15">
        <v>44</v>
      </c>
      <c r="CO6" s="16"/>
      <c r="CP6" s="15">
        <v>45</v>
      </c>
      <c r="CQ6" s="16"/>
      <c r="CR6" s="15">
        <v>46</v>
      </c>
      <c r="CS6" s="16"/>
      <c r="CT6" s="15">
        <v>47</v>
      </c>
      <c r="CU6" s="16"/>
      <c r="CV6" s="15">
        <v>48</v>
      </c>
      <c r="CW6" s="16"/>
      <c r="CX6" s="15">
        <v>49</v>
      </c>
      <c r="CY6" s="16"/>
      <c r="CZ6" s="15">
        <v>50</v>
      </c>
      <c r="DA6" s="16"/>
      <c r="DB6" s="15">
        <v>51</v>
      </c>
      <c r="DC6" s="16"/>
      <c r="DD6" s="15">
        <v>52</v>
      </c>
      <c r="DE6" s="16"/>
      <c r="DF6" s="15">
        <v>53</v>
      </c>
      <c r="DG6" s="16"/>
      <c r="DH6" s="15">
        <v>54</v>
      </c>
      <c r="DI6" s="16"/>
      <c r="DJ6" s="24">
        <v>55</v>
      </c>
      <c r="DK6" s="25"/>
      <c r="DL6" s="26">
        <v>56</v>
      </c>
      <c r="DM6" s="25"/>
      <c r="DN6" s="26">
        <v>57</v>
      </c>
      <c r="DO6" s="25"/>
      <c r="DP6" s="26">
        <v>58</v>
      </c>
      <c r="DQ6" s="25"/>
      <c r="DR6" s="26">
        <v>59</v>
      </c>
      <c r="DS6" s="25"/>
      <c r="DT6" s="26">
        <v>60</v>
      </c>
      <c r="DU6" s="25"/>
      <c r="DV6" s="26">
        <v>61</v>
      </c>
      <c r="DW6" s="25"/>
      <c r="DX6" s="26">
        <v>62</v>
      </c>
      <c r="DY6" s="25"/>
      <c r="DZ6" s="26">
        <v>63</v>
      </c>
      <c r="EA6" s="25"/>
      <c r="EB6" s="26">
        <v>64</v>
      </c>
      <c r="EC6" s="25"/>
    </row>
    <row r="7" spans="1:133">
      <c r="A7" t="s">
        <v>9</v>
      </c>
      <c r="B7" s="5" t="s">
        <v>11</v>
      </c>
      <c r="D7" s="8" t="s">
        <v>22</v>
      </c>
      <c r="E7" s="9" t="s">
        <v>23</v>
      </c>
      <c r="F7" s="17" t="s">
        <v>22</v>
      </c>
      <c r="G7" s="18" t="s">
        <v>23</v>
      </c>
      <c r="H7" s="14" t="s">
        <v>22</v>
      </c>
      <c r="I7" s="18" t="s">
        <v>23</v>
      </c>
      <c r="J7" s="14" t="s">
        <v>22</v>
      </c>
      <c r="K7" s="18" t="s">
        <v>23</v>
      </c>
      <c r="L7" s="14" t="s">
        <v>22</v>
      </c>
      <c r="M7" s="18" t="s">
        <v>23</v>
      </c>
      <c r="N7" s="14" t="s">
        <v>22</v>
      </c>
      <c r="O7" s="18" t="s">
        <v>23</v>
      </c>
      <c r="P7" s="14" t="s">
        <v>22</v>
      </c>
      <c r="Q7" s="18" t="s">
        <v>23</v>
      </c>
      <c r="R7" s="14" t="s">
        <v>22</v>
      </c>
      <c r="S7" s="18" t="s">
        <v>23</v>
      </c>
      <c r="T7" s="14" t="s">
        <v>22</v>
      </c>
      <c r="U7" s="18" t="s">
        <v>23</v>
      </c>
      <c r="V7" s="14" t="s">
        <v>22</v>
      </c>
      <c r="W7" s="18" t="s">
        <v>23</v>
      </c>
      <c r="X7" s="14" t="s">
        <v>22</v>
      </c>
      <c r="Y7" s="18" t="s">
        <v>23</v>
      </c>
      <c r="Z7" s="8" t="s">
        <v>22</v>
      </c>
      <c r="AA7" s="9" t="s">
        <v>23</v>
      </c>
      <c r="AB7" s="17" t="s">
        <v>22</v>
      </c>
      <c r="AC7" s="18" t="s">
        <v>23</v>
      </c>
      <c r="AD7" s="14" t="s">
        <v>22</v>
      </c>
      <c r="AE7" s="18" t="s">
        <v>23</v>
      </c>
      <c r="AF7" s="14" t="s">
        <v>22</v>
      </c>
      <c r="AG7" s="18" t="s">
        <v>23</v>
      </c>
      <c r="AH7" s="14" t="s">
        <v>22</v>
      </c>
      <c r="AI7" s="18" t="s">
        <v>23</v>
      </c>
      <c r="AJ7" s="14" t="s">
        <v>22</v>
      </c>
      <c r="AK7" s="18" t="s">
        <v>23</v>
      </c>
      <c r="AL7" s="14" t="s">
        <v>22</v>
      </c>
      <c r="AM7" s="18" t="s">
        <v>23</v>
      </c>
      <c r="AN7" s="14" t="s">
        <v>22</v>
      </c>
      <c r="AO7" s="18" t="s">
        <v>23</v>
      </c>
      <c r="AP7" s="14" t="s">
        <v>22</v>
      </c>
      <c r="AQ7" s="18" t="s">
        <v>23</v>
      </c>
      <c r="AR7" s="14" t="s">
        <v>22</v>
      </c>
      <c r="AS7" s="18" t="s">
        <v>23</v>
      </c>
      <c r="AT7" s="14" t="s">
        <v>22</v>
      </c>
      <c r="AU7" s="18" t="s">
        <v>23</v>
      </c>
      <c r="AV7" s="19" t="s">
        <v>22</v>
      </c>
      <c r="AW7" s="20" t="s">
        <v>23</v>
      </c>
      <c r="AX7" s="14" t="s">
        <v>22</v>
      </c>
      <c r="AY7" s="20" t="s">
        <v>23</v>
      </c>
      <c r="AZ7" s="14" t="s">
        <v>22</v>
      </c>
      <c r="BA7" s="20" t="s">
        <v>23</v>
      </c>
      <c r="BB7" s="14" t="s">
        <v>22</v>
      </c>
      <c r="BC7" s="20" t="s">
        <v>23</v>
      </c>
      <c r="BD7" s="14" t="s">
        <v>22</v>
      </c>
      <c r="BE7" s="20" t="s">
        <v>23</v>
      </c>
      <c r="BF7" s="14" t="s">
        <v>22</v>
      </c>
      <c r="BG7" s="20" t="s">
        <v>23</v>
      </c>
      <c r="BH7" s="14" t="s">
        <v>22</v>
      </c>
      <c r="BI7" s="20" t="s">
        <v>23</v>
      </c>
      <c r="BJ7" s="14" t="s">
        <v>22</v>
      </c>
      <c r="BK7" s="20" t="s">
        <v>23</v>
      </c>
      <c r="BL7" s="14" t="s">
        <v>22</v>
      </c>
      <c r="BM7" s="20" t="s">
        <v>23</v>
      </c>
      <c r="BN7" s="14" t="s">
        <v>22</v>
      </c>
      <c r="BO7" s="20" t="s">
        <v>23</v>
      </c>
      <c r="BP7" s="14" t="s">
        <v>22</v>
      </c>
      <c r="BQ7" s="20" t="s">
        <v>23</v>
      </c>
      <c r="BR7" s="8" t="s">
        <v>22</v>
      </c>
      <c r="BS7" s="9" t="s">
        <v>23</v>
      </c>
      <c r="BT7" s="17" t="s">
        <v>22</v>
      </c>
      <c r="BU7" s="18" t="s">
        <v>23</v>
      </c>
      <c r="BV7" s="14" t="s">
        <v>22</v>
      </c>
      <c r="BW7" s="18" t="s">
        <v>23</v>
      </c>
      <c r="BX7" s="14" t="s">
        <v>22</v>
      </c>
      <c r="BY7" s="18" t="s">
        <v>23</v>
      </c>
      <c r="BZ7" s="14" t="s">
        <v>22</v>
      </c>
      <c r="CA7" s="18" t="s">
        <v>23</v>
      </c>
      <c r="CB7" s="14" t="s">
        <v>22</v>
      </c>
      <c r="CC7" s="18" t="s">
        <v>23</v>
      </c>
      <c r="CD7" s="14" t="s">
        <v>22</v>
      </c>
      <c r="CE7" s="18" t="s">
        <v>23</v>
      </c>
      <c r="CF7" s="14" t="s">
        <v>22</v>
      </c>
      <c r="CG7" s="18" t="s">
        <v>23</v>
      </c>
      <c r="CH7" s="14" t="s">
        <v>22</v>
      </c>
      <c r="CI7" s="18" t="s">
        <v>23</v>
      </c>
      <c r="CJ7" s="14" t="s">
        <v>22</v>
      </c>
      <c r="CK7" s="18" t="s">
        <v>23</v>
      </c>
      <c r="CL7" s="14" t="s">
        <v>22</v>
      </c>
      <c r="CM7" s="18" t="s">
        <v>23</v>
      </c>
      <c r="CN7" s="8" t="s">
        <v>22</v>
      </c>
      <c r="CO7" s="9" t="s">
        <v>23</v>
      </c>
      <c r="CP7" s="17" t="s">
        <v>22</v>
      </c>
      <c r="CQ7" s="18" t="s">
        <v>23</v>
      </c>
      <c r="CR7" s="14" t="s">
        <v>22</v>
      </c>
      <c r="CS7" s="18" t="s">
        <v>23</v>
      </c>
      <c r="CT7" s="14" t="s">
        <v>22</v>
      </c>
      <c r="CU7" s="18" t="s">
        <v>23</v>
      </c>
      <c r="CV7" s="14" t="s">
        <v>22</v>
      </c>
      <c r="CW7" s="18" t="s">
        <v>23</v>
      </c>
      <c r="CX7" s="14" t="s">
        <v>22</v>
      </c>
      <c r="CY7" s="18" t="s">
        <v>23</v>
      </c>
      <c r="CZ7" s="14" t="s">
        <v>22</v>
      </c>
      <c r="DA7" s="18" t="s">
        <v>23</v>
      </c>
      <c r="DB7" s="14" t="s">
        <v>22</v>
      </c>
      <c r="DC7" s="18" t="s">
        <v>23</v>
      </c>
      <c r="DD7" s="14" t="s">
        <v>22</v>
      </c>
      <c r="DE7" s="18" t="s">
        <v>23</v>
      </c>
      <c r="DF7" s="14" t="s">
        <v>22</v>
      </c>
      <c r="DG7" s="18" t="s">
        <v>23</v>
      </c>
      <c r="DH7" s="14" t="s">
        <v>22</v>
      </c>
      <c r="DI7" s="18" t="s">
        <v>23</v>
      </c>
      <c r="DJ7" s="19" t="s">
        <v>22</v>
      </c>
      <c r="DK7" s="20" t="s">
        <v>23</v>
      </c>
      <c r="DL7" s="14" t="s">
        <v>22</v>
      </c>
      <c r="DM7" s="20" t="s">
        <v>23</v>
      </c>
      <c r="DN7" s="14" t="s">
        <v>22</v>
      </c>
      <c r="DO7" s="20" t="s">
        <v>23</v>
      </c>
      <c r="DP7" s="14" t="s">
        <v>22</v>
      </c>
      <c r="DQ7" s="20" t="s">
        <v>23</v>
      </c>
      <c r="DR7" s="14" t="s">
        <v>22</v>
      </c>
      <c r="DS7" s="20" t="s">
        <v>23</v>
      </c>
      <c r="DT7" s="14" t="s">
        <v>22</v>
      </c>
      <c r="DU7" s="20" t="s">
        <v>23</v>
      </c>
      <c r="DV7" s="14" t="s">
        <v>22</v>
      </c>
      <c r="DW7" s="20" t="s">
        <v>23</v>
      </c>
      <c r="DX7" s="14" t="s">
        <v>22</v>
      </c>
      <c r="DY7" s="20" t="s">
        <v>23</v>
      </c>
      <c r="DZ7" s="14" t="s">
        <v>22</v>
      </c>
      <c r="EA7" s="20" t="s">
        <v>23</v>
      </c>
      <c r="EB7" s="14" t="s">
        <v>22</v>
      </c>
      <c r="EC7" s="20" t="s">
        <v>23</v>
      </c>
    </row>
    <row r="8" spans="1:133">
      <c r="A8">
        <v>0</v>
      </c>
      <c r="B8" s="6">
        <f>QPSK!I16</f>
        <v>1</v>
      </c>
      <c r="C8" s="2"/>
      <c r="D8" s="10">
        <f>COS((2*PI()*$D$6/128)*$A8)</f>
        <v>1</v>
      </c>
      <c r="E8" s="11">
        <f>-SIN((2*PI()*$D$6/128)*$A8)</f>
        <v>0</v>
      </c>
      <c r="F8" s="10">
        <f>COS((2*PI()*$F$6/128)*A8)</f>
        <v>1</v>
      </c>
      <c r="G8" s="11">
        <f>-SIN((2*PI()*$F$6/128)*$A8)</f>
        <v>0</v>
      </c>
      <c r="H8" s="10">
        <f>COS((2*PI()*$H$6/128)*$A8)</f>
        <v>1</v>
      </c>
      <c r="I8" s="11">
        <f>-SIN((2*PI()*$H$6/128)*$A8)</f>
        <v>0</v>
      </c>
      <c r="J8" s="10">
        <f>COS((2*PI()*$J$6/128)*$A8)</f>
        <v>1</v>
      </c>
      <c r="K8" s="11">
        <f>-SIN((2*PI()*$J$6/128)*$A8)</f>
        <v>0</v>
      </c>
      <c r="L8" s="10">
        <f>COS((2*PI()*$L$6/128)*$A8)</f>
        <v>1</v>
      </c>
      <c r="M8" s="11">
        <f>-SIN((2*PI()*$L$6/128)*$A8)</f>
        <v>0</v>
      </c>
      <c r="N8" s="10">
        <f>COS((2*PI()*$N$6/128)*$A8)</f>
        <v>1</v>
      </c>
      <c r="O8" s="11">
        <f>-SIN((2*PI()*$N$6/128)*$A8)</f>
        <v>0</v>
      </c>
      <c r="P8" s="10">
        <f>COS((2*PI()*$P$6/128)*$A8)</f>
        <v>1</v>
      </c>
      <c r="Q8" s="11">
        <f>-SIN((2*PI()*$P$6/128)*$A8)</f>
        <v>0</v>
      </c>
      <c r="R8" s="10">
        <f>COS((2*PI()*$R$6/128)*$A8)</f>
        <v>1</v>
      </c>
      <c r="S8" s="11">
        <f>-SIN((2*PI()*$R$6/128)*$A8)</f>
        <v>0</v>
      </c>
      <c r="T8" s="10">
        <f>COS((2*PI()*$T$6/128)*$A8)</f>
        <v>1</v>
      </c>
      <c r="U8" s="11">
        <f>-SIN((2*PI()*$T$6/128)*$A8)</f>
        <v>0</v>
      </c>
      <c r="V8" s="10">
        <f>COS((2*PI()*$V$6/128)*$A8)</f>
        <v>1</v>
      </c>
      <c r="W8" s="11">
        <f>-SIN((2*PI()*$V$6/128)*$A8)</f>
        <v>0</v>
      </c>
      <c r="X8" s="10">
        <f>COS((2*PI()*$X$6/128)*$A8)</f>
        <v>1</v>
      </c>
      <c r="Y8" s="11">
        <f>-SIN((2*PI()*$X$6/128)*$A8)</f>
        <v>0</v>
      </c>
      <c r="Z8" s="10">
        <f>COS((2*PI()*$Z$6/128)*$A8)</f>
        <v>1</v>
      </c>
      <c r="AA8" s="11">
        <f>-SIN((2*PI()*$Z$6/128)*$A8)</f>
        <v>0</v>
      </c>
      <c r="AB8" s="10">
        <f>COS((2*PI()*$AB$6/128)*A8)</f>
        <v>1</v>
      </c>
      <c r="AC8" s="11">
        <f>-SIN((2*PI()*$AB$6/128)*$A8)</f>
        <v>0</v>
      </c>
      <c r="AD8" s="10">
        <f>COS((2*PI()*$AD$6/128)*$A8)</f>
        <v>1</v>
      </c>
      <c r="AE8" s="11">
        <f>-SIN((2*PI()*$AD$6/128)*$A8)</f>
        <v>0</v>
      </c>
      <c r="AF8" s="10">
        <f>COS((2*PI()*$AF$6/128)*$A8)</f>
        <v>1</v>
      </c>
      <c r="AG8" s="11">
        <f>-SIN((2*PI()*$AF$6/128)*$A8)</f>
        <v>0</v>
      </c>
      <c r="AH8" s="10">
        <f>COS((2*PI()*$AH$6/128)*$A8)</f>
        <v>1</v>
      </c>
      <c r="AI8" s="11">
        <f>-SIN((2*PI()*$AH$6/128)*$A8)</f>
        <v>0</v>
      </c>
      <c r="AJ8" s="10">
        <f>COS((2*PI()*$AJ$6/128)*$A8)</f>
        <v>1</v>
      </c>
      <c r="AK8" s="11">
        <f>-SIN((2*PI()*$AJ$6/128)*$A8)</f>
        <v>0</v>
      </c>
      <c r="AL8" s="10">
        <f>COS((2*PI()*$AL$6/128)*$A8)</f>
        <v>1</v>
      </c>
      <c r="AM8" s="11">
        <f>-SIN((2*PI()*$AL$6/128)*$A8)</f>
        <v>0</v>
      </c>
      <c r="AN8" s="10">
        <f>COS((2*PI()*$AN$6/128)*$A8)</f>
        <v>1</v>
      </c>
      <c r="AO8" s="11">
        <f>-SIN((2*PI()*$AN$6/128)*$A8)</f>
        <v>0</v>
      </c>
      <c r="AP8" s="10">
        <f>COS((2*PI()*$AP$6/128)*$A8)</f>
        <v>1</v>
      </c>
      <c r="AQ8" s="11">
        <f>-SIN((2*PI()*$AP$6/128)*$A8)</f>
        <v>0</v>
      </c>
      <c r="AR8" s="10">
        <f>COS((2*PI()*$AR$6/128)*$A8)</f>
        <v>1</v>
      </c>
      <c r="AS8" s="11">
        <f>-SIN((2*PI()*$AR$6/128)*$A8)</f>
        <v>0</v>
      </c>
      <c r="AT8" s="10">
        <f>COS((2*PI()*$AT$6/128)*$A8)</f>
        <v>1</v>
      </c>
      <c r="AU8" s="11">
        <f>-SIN((2*PI()*$AT$6/128)*$A8)</f>
        <v>0</v>
      </c>
      <c r="AV8" s="10">
        <f>COS((2*PI()*$AV$6/128)*$A8)</f>
        <v>1</v>
      </c>
      <c r="AW8" s="11">
        <f>-SIN((2*PI()*$AV$6/128)*$A8)</f>
        <v>0</v>
      </c>
      <c r="AX8" s="10">
        <f>COS((2*PI()*$AX$6/128)*A8)</f>
        <v>1</v>
      </c>
      <c r="AY8" s="11">
        <f>-SIN((2*PI()*$AX$6/128)*$A8)</f>
        <v>0</v>
      </c>
      <c r="AZ8" s="10">
        <f>COS((2*PI()*$AZ$6/128)*$A8)</f>
        <v>1</v>
      </c>
      <c r="BA8" s="11">
        <f>-SIN((2*PI()*$AZ$6/128)*$A8)</f>
        <v>0</v>
      </c>
      <c r="BB8" s="10">
        <f>COS((2*PI()*$BB$6/128)*$A8)</f>
        <v>1</v>
      </c>
      <c r="BC8" s="11">
        <f>-SIN((2*PI()*$BB$6/128)*$A8)</f>
        <v>0</v>
      </c>
      <c r="BD8" s="10">
        <f>COS((2*PI()*$BD$6/128)*$A8)</f>
        <v>1</v>
      </c>
      <c r="BE8" s="11">
        <f>-SIN((2*PI()*$BD$6/128)*$A8)</f>
        <v>0</v>
      </c>
      <c r="BF8" s="10">
        <f>COS((2*PI()*$BF$6/128)*$A8)</f>
        <v>1</v>
      </c>
      <c r="BG8" s="11">
        <f>-SIN((2*PI()*$BF$6/128)*$A8)</f>
        <v>0</v>
      </c>
      <c r="BH8" s="10">
        <f>COS((2*PI()*$BH$6/128)*$A8)</f>
        <v>1</v>
      </c>
      <c r="BI8" s="11">
        <f>-SIN((2*PI()*$BH$6/128)*$A8)</f>
        <v>0</v>
      </c>
      <c r="BJ8" s="10">
        <f>COS((2*PI()*$BJ$6/128)*$A8)</f>
        <v>1</v>
      </c>
      <c r="BK8" s="11">
        <f>-SIN((2*PI()*$BJ$6/128)*$A8)</f>
        <v>0</v>
      </c>
      <c r="BL8" s="10">
        <f>COS((2*PI()*$BL$6/128)*$A8)</f>
        <v>1</v>
      </c>
      <c r="BM8" s="11">
        <f>-SIN((2*PI()*$BL$6/128)*$A8)</f>
        <v>0</v>
      </c>
      <c r="BN8" s="10">
        <f>COS((2*PI()*$BN$6/128)*$A8)</f>
        <v>1</v>
      </c>
      <c r="BO8" s="11">
        <f>-SIN((2*PI()*$BN$6/128)*$A8)</f>
        <v>0</v>
      </c>
      <c r="BP8" s="10">
        <f>COS((2*PI()*$BP$6/128)*$A8)</f>
        <v>1</v>
      </c>
      <c r="BQ8" s="11">
        <f>-SIN((2*PI()*$BP$6/128)*$A8)</f>
        <v>0</v>
      </c>
      <c r="BR8" s="10">
        <f>COS((2*PI()*$BR$6/128)*$A8)</f>
        <v>1</v>
      </c>
      <c r="BS8" s="11">
        <f>-SIN((2*PI()*$BR$6/128)*$A8)</f>
        <v>0</v>
      </c>
      <c r="BT8" s="10">
        <f>COS((2*PI()*$BT$6/128)*A8)</f>
        <v>1</v>
      </c>
      <c r="BU8" s="11">
        <f>-SIN((2*PI()*$BT$6/128)*$A8)</f>
        <v>0</v>
      </c>
      <c r="BV8" s="10">
        <f>COS((2*PI()*$BV$6/128)*$A8)</f>
        <v>1</v>
      </c>
      <c r="BW8" s="11">
        <f>-SIN((2*PI()*$BV$6/128)*$A8)</f>
        <v>0</v>
      </c>
      <c r="BX8" s="10">
        <f>COS((2*PI()*$BX$6/128)*$A8)</f>
        <v>1</v>
      </c>
      <c r="BY8" s="11">
        <f>-SIN((2*PI()*$BX$6/128)*$A8)</f>
        <v>0</v>
      </c>
      <c r="BZ8" s="10">
        <f>COS((2*PI()*$BZ$6/128)*$A8)</f>
        <v>1</v>
      </c>
      <c r="CA8" s="11">
        <f>-SIN((2*PI()*$BZ$6/128)*$A8)</f>
        <v>0</v>
      </c>
      <c r="CB8" s="10">
        <f>COS((2*PI()*$CB$6/128)*$A8)</f>
        <v>1</v>
      </c>
      <c r="CC8" s="11">
        <f>-SIN((2*PI()*$CB$6/128)*$A8)</f>
        <v>0</v>
      </c>
      <c r="CD8" s="10">
        <f>COS((2*PI()*$CD$6/128)*$A8)</f>
        <v>1</v>
      </c>
      <c r="CE8" s="11">
        <f>-SIN((2*PI()*$CD$6/128)*$A8)</f>
        <v>0</v>
      </c>
      <c r="CF8" s="10">
        <f>COS((2*PI()*$CF$6/128)*$A8)</f>
        <v>1</v>
      </c>
      <c r="CG8" s="11">
        <f>-SIN((2*PI()*$CF$6/128)*$A8)</f>
        <v>0</v>
      </c>
      <c r="CH8" s="10">
        <f>COS((2*PI()*$CH$6/128)*$A8)</f>
        <v>1</v>
      </c>
      <c r="CI8" s="11">
        <f>-SIN((2*PI()*$CH$6/128)*$A8)</f>
        <v>0</v>
      </c>
      <c r="CJ8" s="10">
        <f>COS((2*PI()*$CJ$6/128)*$A8)</f>
        <v>1</v>
      </c>
      <c r="CK8" s="11">
        <f>-SIN((2*PI()*$CJ$6/128)*$A8)</f>
        <v>0</v>
      </c>
      <c r="CL8" s="10">
        <f>COS((2*PI()*$CL$6/128)*$A8)</f>
        <v>1</v>
      </c>
      <c r="CM8" s="11">
        <f>-SIN((2*PI()*$CL$6/128)*$A8)</f>
        <v>0</v>
      </c>
      <c r="CN8" s="10">
        <f>COS((2*PI()*$CN$6/128)*$A8)</f>
        <v>1</v>
      </c>
      <c r="CO8" s="11">
        <f>-SIN((2*PI()*$CN$6/128)*$A8)</f>
        <v>0</v>
      </c>
      <c r="CP8" s="10">
        <f>COS((2*PI()*$CP$6/128)*A8)</f>
        <v>1</v>
      </c>
      <c r="CQ8" s="11">
        <f>-SIN((2*PI()*$CP$6/128)*$A8)</f>
        <v>0</v>
      </c>
      <c r="CR8" s="10">
        <f>COS((2*PI()*$CR$6/128)*$A8)</f>
        <v>1</v>
      </c>
      <c r="CS8" s="11">
        <f>-SIN((2*PI()*$CR$6/128)*$A8)</f>
        <v>0</v>
      </c>
      <c r="CT8" s="10">
        <f>COS((2*PI()*$CT$6/128)*$A8)</f>
        <v>1</v>
      </c>
      <c r="CU8" s="11">
        <f>-SIN((2*PI()*$CT$6/128)*$A8)</f>
        <v>0</v>
      </c>
      <c r="CV8" s="10">
        <f>COS((2*PI()*$CV$6/128)*$A8)</f>
        <v>1</v>
      </c>
      <c r="CW8" s="11">
        <f>-SIN((2*PI()*$CV$6/128)*$A8)</f>
        <v>0</v>
      </c>
      <c r="CX8" s="10">
        <f>COS((2*PI()*$CX$6/128)*$A8)</f>
        <v>1</v>
      </c>
      <c r="CY8" s="11">
        <f>-SIN((2*PI()*$CX$6/128)*$A8)</f>
        <v>0</v>
      </c>
      <c r="CZ8" s="10">
        <f>COS((2*PI()*$CZ$6/128)*$A8)</f>
        <v>1</v>
      </c>
      <c r="DA8" s="11">
        <f>-SIN((2*PI()*$CZ$6/128)*$A8)</f>
        <v>0</v>
      </c>
      <c r="DB8" s="10">
        <f>COS((2*PI()*$DB$6/128)*$A8)</f>
        <v>1</v>
      </c>
      <c r="DC8" s="11">
        <f>-SIN((2*PI()*$DB$6/128)*$A8)</f>
        <v>0</v>
      </c>
      <c r="DD8" s="10">
        <f>COS((2*PI()*$DD$6/128)*$A8)</f>
        <v>1</v>
      </c>
      <c r="DE8" s="11">
        <f>-SIN((2*PI()*$DD$6/128)*$A8)</f>
        <v>0</v>
      </c>
      <c r="DF8" s="10">
        <f>COS((2*PI()*$DF$6/128)*$A8)</f>
        <v>1</v>
      </c>
      <c r="DG8" s="11">
        <f>-SIN((2*PI()*$DF$6/128)*$A8)</f>
        <v>0</v>
      </c>
      <c r="DH8" s="10">
        <f>COS((2*PI()*$DH$6/128)*$A8)</f>
        <v>1</v>
      </c>
      <c r="DI8" s="11">
        <f>-SIN((2*PI()*$DH$6/128)*$A8)</f>
        <v>0</v>
      </c>
      <c r="DJ8" s="10">
        <f>COS((2*PI()*$DJ$6/128)*$A8)</f>
        <v>1</v>
      </c>
      <c r="DK8" s="11">
        <f>-SIN((2*PI()*$DJ$6/128)*$A8)</f>
        <v>0</v>
      </c>
      <c r="DL8" s="10">
        <f>COS((2*PI()*$DL$6/128)*A8)</f>
        <v>1</v>
      </c>
      <c r="DM8" s="11">
        <f>-SIN((2*PI()*$DL$6/128)*$A8)</f>
        <v>0</v>
      </c>
      <c r="DN8" s="10">
        <f>COS((2*PI()*$DN$6/128)*$A8)</f>
        <v>1</v>
      </c>
      <c r="DO8" s="11">
        <f>-SIN((2*PI()*$DN$6/128)*$A8)</f>
        <v>0</v>
      </c>
      <c r="DP8" s="10">
        <f>COS((2*PI()*$DP$6/128)*$A8)</f>
        <v>1</v>
      </c>
      <c r="DQ8" s="11">
        <f>-SIN((2*PI()*$DP$6/128)*$A8)</f>
        <v>0</v>
      </c>
      <c r="DR8" s="10">
        <f>COS((2*PI()*$DR$6/128)*$A8)</f>
        <v>1</v>
      </c>
      <c r="DS8" s="11">
        <f>-SIN((2*PI()*$DR$6/128)*$A8)</f>
        <v>0</v>
      </c>
      <c r="DT8" s="10">
        <f>COS((2*PI()*$DT$6/128)*$A8)</f>
        <v>1</v>
      </c>
      <c r="DU8" s="11">
        <f>-SIN((2*PI()*$DT$6/128)*$A8)</f>
        <v>0</v>
      </c>
      <c r="DV8" s="10">
        <f>COS((2*PI()*$DV$6/128)*$A8)</f>
        <v>1</v>
      </c>
      <c r="DW8" s="11">
        <f>-SIN((2*PI()*$DV$6/128)*$A8)</f>
        <v>0</v>
      </c>
      <c r="DX8" s="10">
        <f>COS((2*PI()*$DX$6/128)*$A8)</f>
        <v>1</v>
      </c>
      <c r="DY8" s="11">
        <f>-SIN((2*PI()*$DX$6/128)*$A8)</f>
        <v>0</v>
      </c>
      <c r="DZ8" s="10">
        <f>COS((2*PI()*$DZ$6/128)*$A8)</f>
        <v>1</v>
      </c>
      <c r="EA8" s="11">
        <f>-SIN((2*PI()*$DZ$6/128)*$A8)</f>
        <v>0</v>
      </c>
      <c r="EB8" s="10">
        <f>COS((2*PI()*$EB$6/128)*$A8)</f>
        <v>1</v>
      </c>
      <c r="EC8" s="11">
        <f>-SIN((2*PI()*$EB$6/128)*$A8)</f>
        <v>0</v>
      </c>
    </row>
    <row r="9" spans="1:133">
      <c r="A9">
        <v>1</v>
      </c>
      <c r="B9" s="6">
        <f>QPSK!I17</f>
        <v>0</v>
      </c>
      <c r="C9" s="2"/>
      <c r="D9" s="10">
        <f t="shared" ref="D9:D72" si="4">COS((2*PI()*$D$6/128)*A9)</f>
        <v>1</v>
      </c>
      <c r="E9" s="11">
        <f t="shared" ref="E9:E72" si="5">-SIN((2*PI()*$D$6/128)*A9)</f>
        <v>0</v>
      </c>
      <c r="F9" s="10">
        <f t="shared" ref="F9:F72" si="6">COS((2*PI()*$F$6/128)*A9)</f>
        <v>0.99879545620517241</v>
      </c>
      <c r="G9" s="11">
        <f t="shared" ref="G9:G72" si="7">-SIN((2*PI()*$F$6/128)*$A9)</f>
        <v>-4.9067674327418015E-2</v>
      </c>
      <c r="H9" s="10">
        <f t="shared" ref="H9:H72" si="8">COS((2*PI()*$H$6/128)*$A9)</f>
        <v>0.99518472667219693</v>
      </c>
      <c r="I9" s="11">
        <f t="shared" ref="I9:I72" si="9">-SIN((2*PI()*$H$6/128)*$A9)</f>
        <v>-9.8017140329560604E-2</v>
      </c>
      <c r="J9" s="10">
        <f t="shared" ref="J9:J72" si="10">COS((2*PI()*$J$6/128)*$A9)</f>
        <v>0.98917650996478101</v>
      </c>
      <c r="K9" s="11">
        <f t="shared" ref="K9:K72" si="11">-SIN((2*PI()*$J$6/128)*$A9)</f>
        <v>-0.14673047445536175</v>
      </c>
      <c r="L9" s="10">
        <f t="shared" ref="L9:L72" si="12">COS((2*PI()*$L$6/128)*$A9)</f>
        <v>0.98078528040323043</v>
      </c>
      <c r="M9" s="11">
        <f t="shared" ref="M9:M72" si="13">-SIN((2*PI()*$L$6/128)*$A9)</f>
        <v>-0.19509032201612825</v>
      </c>
      <c r="N9" s="10">
        <f t="shared" ref="N9:N72" si="14">COS((2*PI()*$N$6/128)*$A9)</f>
        <v>0.97003125319454397</v>
      </c>
      <c r="O9" s="11">
        <f t="shared" ref="O9:O72" si="15">-SIN((2*PI()*$N$6/128)*$A9)</f>
        <v>-0.24298017990326387</v>
      </c>
      <c r="P9" s="10">
        <f t="shared" ref="P9:P72" si="16">COS((2*PI()*$P$6/128)*$A9)</f>
        <v>0.95694033573220882</v>
      </c>
      <c r="Q9" s="11">
        <f t="shared" ref="Q9:Q72" si="17">-SIN((2*PI()*$P$6/128)*$A9)</f>
        <v>-0.29028467725446233</v>
      </c>
      <c r="R9" s="10">
        <f t="shared" ref="R9:R72" si="18">COS((2*PI()*$R$6/128)*$A9)</f>
        <v>0.94154406518302081</v>
      </c>
      <c r="S9" s="11">
        <f t="shared" ref="S9:S72" si="19">-SIN((2*PI()*$R$6/128)*$A9)</f>
        <v>-0.33688985339222005</v>
      </c>
      <c r="T9" s="10">
        <f t="shared" ref="T9:T72" si="20">COS((2*PI()*$T$6/128)*$A9)</f>
        <v>0.92387953251128674</v>
      </c>
      <c r="U9" s="11">
        <f t="shared" ref="U9:U72" si="21">-SIN((2*PI()*$T$6/128)*$A9)</f>
        <v>-0.38268343236508978</v>
      </c>
      <c r="V9" s="10">
        <f t="shared" ref="V9:V72" si="22">COS((2*PI()*$V$6/128)*$A9)</f>
        <v>0.90398929312344334</v>
      </c>
      <c r="W9" s="11">
        <f t="shared" ref="W9:W72" si="23">-SIN((2*PI()*$V$6/128)*$A9)</f>
        <v>-0.42755509343028208</v>
      </c>
      <c r="X9" s="10">
        <f t="shared" ref="X9:X72" si="24">COS((2*PI()*$X$6/128)*$A9)</f>
        <v>0.88192126434835505</v>
      </c>
      <c r="Y9" s="11">
        <f t="shared" ref="Y9:Y72" si="25">-SIN((2*PI()*$X$6/128)*$A9)</f>
        <v>-0.47139673682599764</v>
      </c>
      <c r="Z9" s="10">
        <f t="shared" ref="Z9:Z72" si="26">COS((2*PI()*$Z$6/128)*$A9)</f>
        <v>0.85772861000027212</v>
      </c>
      <c r="AA9" s="11">
        <f t="shared" ref="AA9:AA72" si="27">-SIN((2*PI()*$Z$6/128)*$A9)</f>
        <v>-0.51410274419322166</v>
      </c>
      <c r="AB9" s="10">
        <f t="shared" ref="AB9:AB72" si="28">COS((2*PI()*$AB$6/128)*A9)</f>
        <v>0.83146961230254524</v>
      </c>
      <c r="AC9" s="11">
        <f t="shared" ref="AC9:AC72" si="29">-SIN((2*PI()*$AB$6/128)*$A9)</f>
        <v>-0.55557023301960218</v>
      </c>
      <c r="AD9" s="10">
        <f t="shared" ref="AD9:AD72" si="30">COS((2*PI()*$AD$6/128)*$A9)</f>
        <v>0.80320753148064494</v>
      </c>
      <c r="AE9" s="11">
        <f t="shared" ref="AE9:AE72" si="31">-SIN((2*PI()*$AD$6/128)*$A9)</f>
        <v>-0.59569930449243336</v>
      </c>
      <c r="AF9" s="10">
        <f t="shared" ref="AF9:AF72" si="32">COS((2*PI()*$AF$6/128)*$A9)</f>
        <v>0.77301045336273699</v>
      </c>
      <c r="AG9" s="11">
        <f t="shared" ref="AG9:AG72" si="33">-SIN((2*PI()*$AF$6/128)*$A9)</f>
        <v>-0.63439328416364549</v>
      </c>
      <c r="AH9" s="10">
        <f t="shared" ref="AH9:AH72" si="34">COS((2*PI()*$AH$6/128)*$A9)</f>
        <v>0.74095112535495911</v>
      </c>
      <c r="AI9" s="11">
        <f t="shared" ref="AI9:AI72" si="35">-SIN((2*PI()*$AH$6/128)*$A9)</f>
        <v>-0.67155895484701833</v>
      </c>
      <c r="AJ9" s="10">
        <f t="shared" ref="AJ9:AJ72" si="36">COS((2*PI()*$AJ$6/128)*$A9)</f>
        <v>0.70710678118654757</v>
      </c>
      <c r="AK9" s="11">
        <f t="shared" ref="AK9:AK72" si="37">-SIN((2*PI()*$AJ$6/128)*$A9)</f>
        <v>-0.70710678118654746</v>
      </c>
      <c r="AL9" s="10">
        <f t="shared" ref="AL9:AL72" si="38">COS((2*PI()*$AL$6/128)*$A9)</f>
        <v>0.67155895484701833</v>
      </c>
      <c r="AM9" s="11">
        <f t="shared" ref="AM9:AM72" si="39">-SIN((2*PI()*$AL$6/128)*$A9)</f>
        <v>-0.74095112535495911</v>
      </c>
      <c r="AN9" s="10">
        <f t="shared" ref="AN9:AN72" si="40">COS((2*PI()*$AN$6/128)*$A9)</f>
        <v>0.63439328416364549</v>
      </c>
      <c r="AO9" s="11">
        <f t="shared" ref="AO9:AO72" si="41">-SIN((2*PI()*$AN$6/128)*$A9)</f>
        <v>-0.77301045336273699</v>
      </c>
      <c r="AP9" s="10">
        <f t="shared" ref="AP9:AP72" si="42">COS((2*PI()*$AP$6/128)*$A9)</f>
        <v>0.59569930449243347</v>
      </c>
      <c r="AQ9" s="11">
        <f t="shared" ref="AQ9:AQ72" si="43">-SIN((2*PI()*$AP$6/128)*$A9)</f>
        <v>-0.80320753148064483</v>
      </c>
      <c r="AR9" s="10">
        <f t="shared" ref="AR9:AR72" si="44">COS((2*PI()*$AR$6/128)*$A9)</f>
        <v>0.55557023301960229</v>
      </c>
      <c r="AS9" s="11">
        <f t="shared" ref="AS9:AS72" si="45">-SIN((2*PI()*$AR$6/128)*$A9)</f>
        <v>-0.83146961230254524</v>
      </c>
      <c r="AT9" s="10">
        <f t="shared" ref="AT9:AT72" si="46">COS((2*PI()*$AT$6/128)*$A9)</f>
        <v>0.51410274419322166</v>
      </c>
      <c r="AU9" s="11">
        <f t="shared" ref="AU9:AU72" si="47">-SIN((2*PI()*$AT$6/128)*$A9)</f>
        <v>-0.85772861000027212</v>
      </c>
      <c r="AV9" s="10">
        <f t="shared" ref="AV9:AV72" si="48">COS((2*PI()*$AV$6/128)*$A9)</f>
        <v>0.47139673682599781</v>
      </c>
      <c r="AW9" s="11">
        <f t="shared" ref="AW9:AW72" si="49">-SIN((2*PI()*$AV$6/128)*$A9)</f>
        <v>-0.88192126434835494</v>
      </c>
      <c r="AX9" s="10">
        <f t="shared" ref="AX9:AX72" si="50">COS((2*PI()*$AX$6/128)*A9)</f>
        <v>0.4275550934302822</v>
      </c>
      <c r="AY9" s="11">
        <f t="shared" ref="AY9:AY72" si="51">-SIN((2*PI()*$AX$6/128)*$A9)</f>
        <v>-0.90398929312344334</v>
      </c>
      <c r="AZ9" s="10">
        <f t="shared" ref="AZ9:AZ72" si="52">COS((2*PI()*$AZ$6/128)*$A9)</f>
        <v>0.38268343236508984</v>
      </c>
      <c r="BA9" s="11">
        <f t="shared" ref="BA9:BA72" si="53">-SIN((2*PI()*$AZ$6/128)*$A9)</f>
        <v>-0.92387953251128674</v>
      </c>
      <c r="BB9" s="10">
        <f t="shared" ref="BB9:BB72" si="54">COS((2*PI()*$BB$6/128)*$A9)</f>
        <v>0.33688985339222005</v>
      </c>
      <c r="BC9" s="11">
        <f t="shared" ref="BC9:BC72" si="55">-SIN((2*PI()*$BB$6/128)*$A9)</f>
        <v>-0.94154406518302081</v>
      </c>
      <c r="BD9" s="10">
        <f t="shared" ref="BD9:BD72" si="56">COS((2*PI()*$BD$6/128)*$A9)</f>
        <v>0.29028467725446233</v>
      </c>
      <c r="BE9" s="11">
        <f t="shared" ref="BE9:BE72" si="57">-SIN((2*PI()*$BD$6/128)*$A9)</f>
        <v>-0.95694033573220894</v>
      </c>
      <c r="BF9" s="10">
        <f t="shared" ref="BF9:BF72" si="58">COS((2*PI()*$BF$6/128)*$A9)</f>
        <v>0.24298017990326398</v>
      </c>
      <c r="BG9" s="11">
        <f t="shared" ref="BG9:BG72" si="59">-SIN((2*PI()*$BF$6/128)*$A9)</f>
        <v>-0.97003125319454397</v>
      </c>
      <c r="BH9" s="10">
        <f t="shared" ref="BH9:BH72" si="60">COS((2*PI()*$BH$6/128)*$A9)</f>
        <v>0.19509032201612833</v>
      </c>
      <c r="BI9" s="11">
        <f t="shared" ref="BI9:BI72" si="61">-SIN((2*PI()*$BH$6/128)*$A9)</f>
        <v>-0.98078528040323043</v>
      </c>
      <c r="BJ9" s="10">
        <f t="shared" ref="BJ9:BJ72" si="62">COS((2*PI()*$BJ$6/128)*$A9)</f>
        <v>0.14673047445536175</v>
      </c>
      <c r="BK9" s="11">
        <f t="shared" ref="BK9:BK72" si="63">-SIN((2*PI()*$BJ$6/128)*$A9)</f>
        <v>-0.98917650996478101</v>
      </c>
      <c r="BL9" s="10">
        <f t="shared" ref="BL9:BL72" si="64">COS((2*PI()*$BL$6/128)*$A9)</f>
        <v>9.801714032956077E-2</v>
      </c>
      <c r="BM9" s="11">
        <f t="shared" ref="BM9:BM72" si="65">-SIN((2*PI()*$BL$6/128)*$A9)</f>
        <v>-0.99518472667219682</v>
      </c>
      <c r="BN9" s="10">
        <f t="shared" ref="BN9:BN72" si="66">COS((2*PI()*$BN$6/128)*$A9)</f>
        <v>4.9067674327418126E-2</v>
      </c>
      <c r="BO9" s="11">
        <f t="shared" ref="BO9:BO72" si="67">-SIN((2*PI()*$BN$6/128)*$A9)</f>
        <v>-0.99879545620517241</v>
      </c>
      <c r="BP9" s="10">
        <f t="shared" ref="BP9:BP72" si="68">COS((2*PI()*$BP$6/128)*$A9)</f>
        <v>6.1257422745431001E-17</v>
      </c>
      <c r="BQ9" s="11">
        <f t="shared" ref="BQ9:BQ72" si="69">-SIN((2*PI()*$BP$6/128)*$A9)</f>
        <v>-1</v>
      </c>
      <c r="BR9" s="10">
        <f t="shared" ref="BR9:BR72" si="70">COS((2*PI()*$BR$6/128)*$A9)</f>
        <v>-4.9067674327418008E-2</v>
      </c>
      <c r="BS9" s="11">
        <f t="shared" ref="BS9:BS72" si="71">-SIN((2*PI()*$BR$6/128)*$A9)</f>
        <v>-0.99879545620517241</v>
      </c>
      <c r="BT9" s="10">
        <f t="shared" ref="BT9:BT72" si="72">COS((2*PI()*$BT$6/128)*A9)</f>
        <v>-9.8017140329560645E-2</v>
      </c>
      <c r="BU9" s="11">
        <f t="shared" ref="BU9:BU72" si="73">-SIN((2*PI()*$BT$6/128)*$A9)</f>
        <v>-0.99518472667219693</v>
      </c>
      <c r="BV9" s="10">
        <f t="shared" ref="BV9:BV72" si="74">COS((2*PI()*$BV$6/128)*$A9)</f>
        <v>-0.14673047445536164</v>
      </c>
      <c r="BW9" s="11">
        <f t="shared" ref="BW9:BW72" si="75">-SIN((2*PI()*$BV$6/128)*$A9)</f>
        <v>-0.98917650996478101</v>
      </c>
      <c r="BX9" s="10">
        <f t="shared" ref="BX9:BX72" si="76">COS((2*PI()*$BX$6/128)*$A9)</f>
        <v>-0.19509032201612819</v>
      </c>
      <c r="BY9" s="11">
        <f t="shared" ref="BY9:BY72" si="77">-SIN((2*PI()*$BX$6/128)*$A9)</f>
        <v>-0.98078528040323043</v>
      </c>
      <c r="BZ9" s="10">
        <f t="shared" ref="BZ9:BZ72" si="78">COS((2*PI()*$BZ$6/128)*$A9)</f>
        <v>-0.24298017990326387</v>
      </c>
      <c r="CA9" s="11">
        <f t="shared" ref="CA9:CA72" si="79">-SIN((2*PI()*$BZ$6/128)*$A9)</f>
        <v>-0.97003125319454397</v>
      </c>
      <c r="CB9" s="10">
        <f t="shared" ref="CB9:CB72" si="80">COS((2*PI()*$CB$6/128)*$A9)</f>
        <v>-0.29028467725446216</v>
      </c>
      <c r="CC9" s="11">
        <f t="shared" ref="CC9:CC72" si="81">-SIN((2*PI()*$CB$6/128)*$A9)</f>
        <v>-0.95694033573220894</v>
      </c>
      <c r="CD9" s="10">
        <f t="shared" ref="CD9:CD72" si="82">COS((2*PI()*$CD$6/128)*$A9)</f>
        <v>-0.33688985339221994</v>
      </c>
      <c r="CE9" s="11">
        <f t="shared" ref="CE9:CE72" si="83">-SIN((2*PI()*$CD$6/128)*$A9)</f>
        <v>-0.94154406518302081</v>
      </c>
      <c r="CF9" s="10">
        <f t="shared" ref="CF9:CF72" si="84">COS((2*PI()*$CF$6/128)*$A9)</f>
        <v>-0.38268343236508973</v>
      </c>
      <c r="CG9" s="11">
        <f t="shared" ref="CG9:CG72" si="85">-SIN((2*PI()*$CF$6/128)*$A9)</f>
        <v>-0.92387953251128674</v>
      </c>
      <c r="CH9" s="10">
        <f t="shared" ref="CH9:CH72" si="86">COS((2*PI()*$CH$6/128)*$A9)</f>
        <v>-0.42755509343028186</v>
      </c>
      <c r="CI9" s="11">
        <f t="shared" ref="CI9:CI72" si="87">-SIN((2*PI()*$CH$6/128)*$A9)</f>
        <v>-0.90398929312344345</v>
      </c>
      <c r="CJ9" s="10">
        <f t="shared" ref="CJ9:CJ72" si="88">COS((2*PI()*$CJ$6/128)*$A9)</f>
        <v>-0.4713967368259977</v>
      </c>
      <c r="CK9" s="11">
        <f t="shared" ref="CK9:CK72" si="89">-SIN((2*PI()*$CJ$6/128)*$A9)</f>
        <v>-0.88192126434835505</v>
      </c>
      <c r="CL9" s="10">
        <f t="shared" ref="CL9:CL72" si="90">COS((2*PI()*$CL$6/128)*$A9)</f>
        <v>-0.51410274419322166</v>
      </c>
      <c r="CM9" s="11">
        <f t="shared" ref="CM9:CM72" si="91">-SIN((2*PI()*$CL$6/128)*$A9)</f>
        <v>-0.85772861000027212</v>
      </c>
      <c r="CN9" s="10">
        <f t="shared" ref="CN9:CN72" si="92">COS((2*PI()*$CN$6/128)*$A9)</f>
        <v>-0.55557023301960196</v>
      </c>
      <c r="CO9" s="11">
        <f t="shared" ref="CO9:CO72" si="93">-SIN((2*PI()*$CN$6/128)*$A9)</f>
        <v>-0.83146961230254546</v>
      </c>
      <c r="CP9" s="10">
        <f t="shared" ref="CP9:CP72" si="94">COS((2*PI()*$CP$6/128)*A9)</f>
        <v>-0.59569930449243336</v>
      </c>
      <c r="CQ9" s="11">
        <f t="shared" ref="CQ9:CQ72" si="95">-SIN((2*PI()*$CP$6/128)*$A9)</f>
        <v>-0.80320753148064494</v>
      </c>
      <c r="CR9" s="10">
        <f t="shared" ref="CR9:CR72" si="96">COS((2*PI()*$CR$6/128)*$A9)</f>
        <v>-0.63439328416364538</v>
      </c>
      <c r="CS9" s="11">
        <f t="shared" ref="CS9:CS72" si="97">-SIN((2*PI()*$CR$6/128)*$A9)</f>
        <v>-0.7730104533627371</v>
      </c>
      <c r="CT9" s="10">
        <f t="shared" ref="CT9:CT72" si="98">COS((2*PI()*$CT$6/128)*$A9)</f>
        <v>-0.67155895484701844</v>
      </c>
      <c r="CU9" s="11">
        <f t="shared" ref="CU9:CU72" si="99">-SIN((2*PI()*$CT$6/128)*$A9)</f>
        <v>-0.74095112535495899</v>
      </c>
      <c r="CV9" s="10">
        <f t="shared" ref="CV9:CV72" si="100">COS((2*PI()*$CV$6/128)*$A9)</f>
        <v>-0.70710678118654746</v>
      </c>
      <c r="CW9" s="11">
        <f t="shared" ref="CW9:CW72" si="101">-SIN((2*PI()*$CV$6/128)*$A9)</f>
        <v>-0.70710678118654757</v>
      </c>
      <c r="CX9" s="10">
        <f t="shared" ref="CX9:CX72" si="102">COS((2*PI()*$CX$6/128)*$A9)</f>
        <v>-0.74095112535495888</v>
      </c>
      <c r="CY9" s="11">
        <f t="shared" ref="CY9:CY72" si="103">-SIN((2*PI()*$CX$6/128)*$A9)</f>
        <v>-0.67155895484701855</v>
      </c>
      <c r="CZ9" s="10">
        <f t="shared" ref="CZ9:CZ72" si="104">COS((2*PI()*$CZ$6/128)*$A9)</f>
        <v>-0.77301045336273699</v>
      </c>
      <c r="DA9" s="11">
        <f t="shared" ref="DA9:DA72" si="105">-SIN((2*PI()*$CZ$6/128)*$A9)</f>
        <v>-0.63439328416364549</v>
      </c>
      <c r="DB9" s="10">
        <f t="shared" ref="DB9:DB72" si="106">COS((2*PI()*$DB$6/128)*$A9)</f>
        <v>-0.80320753148064483</v>
      </c>
      <c r="DC9" s="11">
        <f t="shared" ref="DC9:DC72" si="107">-SIN((2*PI()*$DB$6/128)*$A9)</f>
        <v>-0.59569930449243347</v>
      </c>
      <c r="DD9" s="10">
        <f t="shared" ref="DD9:DD72" si="108">COS((2*PI()*$DD$6/128)*$A9)</f>
        <v>-0.83146961230254535</v>
      </c>
      <c r="DE9" s="11">
        <f t="shared" ref="DE9:DE72" si="109">-SIN((2*PI()*$DD$6/128)*$A9)</f>
        <v>-0.55557023301960218</v>
      </c>
      <c r="DF9" s="10">
        <f t="shared" ref="DF9:DF72" si="110">COS((2*PI()*$DF$6/128)*$A9)</f>
        <v>-0.85772861000027201</v>
      </c>
      <c r="DG9" s="11">
        <f t="shared" ref="DG9:DG72" si="111">-SIN((2*PI()*$DF$6/128)*$A9)</f>
        <v>-0.51410274419322177</v>
      </c>
      <c r="DH9" s="10">
        <f t="shared" ref="DH9:DH72" si="112">COS((2*PI()*$DH$6/128)*$A9)</f>
        <v>-0.88192126434835494</v>
      </c>
      <c r="DI9" s="11">
        <f t="shared" ref="DI9:DI72" si="113">-SIN((2*PI()*$DH$6/128)*$A9)</f>
        <v>-0.47139673682599786</v>
      </c>
      <c r="DJ9" s="10">
        <f t="shared" ref="DJ9:DJ72" si="114">COS((2*PI()*$DJ$6/128)*$A9)</f>
        <v>-0.90398929312344334</v>
      </c>
      <c r="DK9" s="11">
        <f t="shared" ref="DK9:DK72" si="115">-SIN((2*PI()*$DJ$6/128)*$A9)</f>
        <v>-0.42755509343028203</v>
      </c>
      <c r="DL9" s="10">
        <f t="shared" ref="DL9:DL72" si="116">COS((2*PI()*$DL$6/128)*A9)</f>
        <v>-0.92387953251128674</v>
      </c>
      <c r="DM9" s="11">
        <f t="shared" ref="DM9:DM72" si="117">-SIN((2*PI()*$DL$6/128)*$A9)</f>
        <v>-0.38268343236508989</v>
      </c>
      <c r="DN9" s="10">
        <f t="shared" ref="DN9:DN72" si="118">COS((2*PI()*$DN$6/128)*$A9)</f>
        <v>-0.9415440651830207</v>
      </c>
      <c r="DO9" s="11">
        <f t="shared" ref="DO9:DO72" si="119">-SIN((2*PI()*$DN$6/128)*$A9)</f>
        <v>-0.33688985339222033</v>
      </c>
      <c r="DP9" s="10">
        <f t="shared" ref="DP9:DP72" si="120">COS((2*PI()*$DP$6/128)*$A9)</f>
        <v>-0.95694033573220882</v>
      </c>
      <c r="DQ9" s="11">
        <f t="shared" ref="DQ9:DQ72" si="121">-SIN((2*PI()*$DP$6/128)*$A9)</f>
        <v>-0.29028467725446239</v>
      </c>
      <c r="DR9" s="10">
        <f t="shared" ref="DR9:DR72" si="122">COS((2*PI()*$DR$6/128)*$A9)</f>
        <v>-0.97003125319454397</v>
      </c>
      <c r="DS9" s="11">
        <f t="shared" ref="DS9:DS72" si="123">-SIN((2*PI()*$DR$6/128)*$A9)</f>
        <v>-0.24298017990326407</v>
      </c>
      <c r="DT9" s="10">
        <f t="shared" ref="DT9:DT72" si="124">COS((2*PI()*$DT$6/128)*$A9)</f>
        <v>-0.98078528040323043</v>
      </c>
      <c r="DU9" s="11">
        <f t="shared" ref="DU9:DU72" si="125">-SIN((2*PI()*$DT$6/128)*$A9)</f>
        <v>-0.19509032201612861</v>
      </c>
      <c r="DV9" s="10">
        <f t="shared" ref="DV9:DV72" si="126">COS((2*PI()*$DV$6/128)*$A9)</f>
        <v>-0.98917650996478101</v>
      </c>
      <c r="DW9" s="11">
        <f t="shared" ref="DW9:DW72" si="127">-SIN((2*PI()*$DV$6/128)*$A9)</f>
        <v>-0.1467304744553618</v>
      </c>
      <c r="DX9" s="10">
        <f t="shared" ref="DX9:DX72" si="128">COS((2*PI()*$DX$6/128)*$A9)</f>
        <v>-0.99518472667219682</v>
      </c>
      <c r="DY9" s="11">
        <f t="shared" ref="DY9:DY72" si="129">-SIN((2*PI()*$DX$6/128)*$A9)</f>
        <v>-9.8017140329560826E-2</v>
      </c>
      <c r="DZ9" s="10">
        <f t="shared" ref="DZ9:DZ72" si="130">COS((2*PI()*$DZ$6/128)*$A9)</f>
        <v>-0.99879545620517241</v>
      </c>
      <c r="EA9" s="11">
        <f t="shared" ref="EA9:EA72" si="131">-SIN((2*PI()*$DZ$6/128)*$A9)</f>
        <v>-4.9067674327417966E-2</v>
      </c>
      <c r="EB9" s="10">
        <f t="shared" ref="EB9:EB72" si="132">COS((2*PI()*$EB$6/128)*$A9)</f>
        <v>-1</v>
      </c>
      <c r="EC9" s="11">
        <f t="shared" ref="EC9:EC72" si="133">-SIN((2*PI()*$EB$6/128)*$A9)</f>
        <v>-1.22514845490862E-16</v>
      </c>
    </row>
    <row r="10" spans="1:133">
      <c r="A10">
        <v>2</v>
      </c>
      <c r="B10" s="6">
        <f>QPSK!I18</f>
        <v>-0.99999999999999989</v>
      </c>
      <c r="C10" s="2"/>
      <c r="D10" s="10">
        <f t="shared" si="4"/>
        <v>1</v>
      </c>
      <c r="E10" s="11">
        <f t="shared" si="5"/>
        <v>0</v>
      </c>
      <c r="F10" s="10">
        <f t="shared" si="6"/>
        <v>0.99518472667219693</v>
      </c>
      <c r="G10" s="11">
        <f t="shared" si="7"/>
        <v>-9.8017140329560604E-2</v>
      </c>
      <c r="H10" s="10">
        <f t="shared" si="8"/>
        <v>0.98078528040323043</v>
      </c>
      <c r="I10" s="11">
        <f t="shared" si="9"/>
        <v>-0.19509032201612825</v>
      </c>
      <c r="J10" s="10">
        <f t="shared" si="10"/>
        <v>0.95694033573220882</v>
      </c>
      <c r="K10" s="11">
        <f t="shared" si="11"/>
        <v>-0.29028467725446233</v>
      </c>
      <c r="L10" s="10">
        <f t="shared" si="12"/>
        <v>0.92387953251128674</v>
      </c>
      <c r="M10" s="11">
        <f t="shared" si="13"/>
        <v>-0.38268343236508978</v>
      </c>
      <c r="N10" s="10">
        <f t="shared" si="14"/>
        <v>0.88192126434835505</v>
      </c>
      <c r="O10" s="11">
        <f t="shared" si="15"/>
        <v>-0.47139673682599764</v>
      </c>
      <c r="P10" s="10">
        <f t="shared" si="16"/>
        <v>0.83146961230254524</v>
      </c>
      <c r="Q10" s="11">
        <f t="shared" si="17"/>
        <v>-0.55557023301960218</v>
      </c>
      <c r="R10" s="10">
        <f t="shared" si="18"/>
        <v>0.77301045336273699</v>
      </c>
      <c r="S10" s="11">
        <f t="shared" si="19"/>
        <v>-0.63439328416364549</v>
      </c>
      <c r="T10" s="10">
        <f t="shared" si="20"/>
        <v>0.70710678118654757</v>
      </c>
      <c r="U10" s="11">
        <f t="shared" si="21"/>
        <v>-0.70710678118654746</v>
      </c>
      <c r="V10" s="10">
        <f t="shared" si="22"/>
        <v>0.63439328416364549</v>
      </c>
      <c r="W10" s="11">
        <f t="shared" si="23"/>
        <v>-0.77301045336273699</v>
      </c>
      <c r="X10" s="10">
        <f t="shared" si="24"/>
        <v>0.55557023301960229</v>
      </c>
      <c r="Y10" s="11">
        <f t="shared" si="25"/>
        <v>-0.83146961230254524</v>
      </c>
      <c r="Z10" s="10">
        <f t="shared" si="26"/>
        <v>0.47139673682599781</v>
      </c>
      <c r="AA10" s="11">
        <f t="shared" si="27"/>
        <v>-0.88192126434835494</v>
      </c>
      <c r="AB10" s="10">
        <f t="shared" si="28"/>
        <v>0.38268343236508984</v>
      </c>
      <c r="AC10" s="11">
        <f t="shared" si="29"/>
        <v>-0.92387953251128674</v>
      </c>
      <c r="AD10" s="10">
        <f t="shared" si="30"/>
        <v>0.29028467725446233</v>
      </c>
      <c r="AE10" s="11">
        <f t="shared" si="31"/>
        <v>-0.95694033573220894</v>
      </c>
      <c r="AF10" s="10">
        <f t="shared" si="32"/>
        <v>0.19509032201612833</v>
      </c>
      <c r="AG10" s="11">
        <f t="shared" si="33"/>
        <v>-0.98078528040323043</v>
      </c>
      <c r="AH10" s="10">
        <f t="shared" si="34"/>
        <v>9.801714032956077E-2</v>
      </c>
      <c r="AI10" s="11">
        <f t="shared" si="35"/>
        <v>-0.99518472667219682</v>
      </c>
      <c r="AJ10" s="10">
        <f t="shared" si="36"/>
        <v>6.1257422745431001E-17</v>
      </c>
      <c r="AK10" s="11">
        <f t="shared" si="37"/>
        <v>-1</v>
      </c>
      <c r="AL10" s="10">
        <f t="shared" si="38"/>
        <v>-9.8017140329560645E-2</v>
      </c>
      <c r="AM10" s="11">
        <f t="shared" si="39"/>
        <v>-0.99518472667219693</v>
      </c>
      <c r="AN10" s="10">
        <f t="shared" si="40"/>
        <v>-0.19509032201612819</v>
      </c>
      <c r="AO10" s="11">
        <f t="shared" si="41"/>
        <v>-0.98078528040323043</v>
      </c>
      <c r="AP10" s="10">
        <f t="shared" si="42"/>
        <v>-0.29028467725446216</v>
      </c>
      <c r="AQ10" s="11">
        <f t="shared" si="43"/>
        <v>-0.95694033573220894</v>
      </c>
      <c r="AR10" s="10">
        <f t="shared" si="44"/>
        <v>-0.38268343236508973</v>
      </c>
      <c r="AS10" s="11">
        <f t="shared" si="45"/>
        <v>-0.92387953251128674</v>
      </c>
      <c r="AT10" s="10">
        <f t="shared" si="46"/>
        <v>-0.4713967368259977</v>
      </c>
      <c r="AU10" s="11">
        <f t="shared" si="47"/>
        <v>-0.88192126434835505</v>
      </c>
      <c r="AV10" s="10">
        <f t="shared" si="48"/>
        <v>-0.55557023301960196</v>
      </c>
      <c r="AW10" s="11">
        <f t="shared" si="49"/>
        <v>-0.83146961230254546</v>
      </c>
      <c r="AX10" s="10">
        <f t="shared" si="50"/>
        <v>-0.63439328416364538</v>
      </c>
      <c r="AY10" s="11">
        <f t="shared" si="51"/>
        <v>-0.7730104533627371</v>
      </c>
      <c r="AZ10" s="10">
        <f t="shared" si="52"/>
        <v>-0.70710678118654746</v>
      </c>
      <c r="BA10" s="11">
        <f t="shared" si="53"/>
        <v>-0.70710678118654757</v>
      </c>
      <c r="BB10" s="10">
        <f t="shared" si="54"/>
        <v>-0.77301045336273699</v>
      </c>
      <c r="BC10" s="11">
        <f t="shared" si="55"/>
        <v>-0.63439328416364549</v>
      </c>
      <c r="BD10" s="10">
        <f t="shared" si="56"/>
        <v>-0.83146961230254535</v>
      </c>
      <c r="BE10" s="11">
        <f t="shared" si="57"/>
        <v>-0.55557023301960218</v>
      </c>
      <c r="BF10" s="10">
        <f t="shared" si="58"/>
        <v>-0.88192126434835494</v>
      </c>
      <c r="BG10" s="11">
        <f t="shared" si="59"/>
        <v>-0.47139673682599786</v>
      </c>
      <c r="BH10" s="10">
        <f t="shared" si="60"/>
        <v>-0.92387953251128674</v>
      </c>
      <c r="BI10" s="11">
        <f t="shared" si="61"/>
        <v>-0.38268343236508989</v>
      </c>
      <c r="BJ10" s="10">
        <f t="shared" si="62"/>
        <v>-0.95694033573220882</v>
      </c>
      <c r="BK10" s="11">
        <f t="shared" si="63"/>
        <v>-0.29028467725446239</v>
      </c>
      <c r="BL10" s="10">
        <f t="shared" si="64"/>
        <v>-0.98078528040323043</v>
      </c>
      <c r="BM10" s="11">
        <f t="shared" si="65"/>
        <v>-0.19509032201612861</v>
      </c>
      <c r="BN10" s="10">
        <f t="shared" si="66"/>
        <v>-0.99518472667219682</v>
      </c>
      <c r="BO10" s="11">
        <f t="shared" si="67"/>
        <v>-9.8017140329560826E-2</v>
      </c>
      <c r="BP10" s="10">
        <f t="shared" si="68"/>
        <v>-1</v>
      </c>
      <c r="BQ10" s="11">
        <f t="shared" si="69"/>
        <v>-1.22514845490862E-16</v>
      </c>
      <c r="BR10" s="10">
        <f t="shared" si="70"/>
        <v>-0.99518472667219693</v>
      </c>
      <c r="BS10" s="11">
        <f t="shared" si="71"/>
        <v>9.801714032956059E-2</v>
      </c>
      <c r="BT10" s="10">
        <f t="shared" si="72"/>
        <v>-0.98078528040323043</v>
      </c>
      <c r="BU10" s="11">
        <f t="shared" si="73"/>
        <v>0.19509032201612836</v>
      </c>
      <c r="BV10" s="10">
        <f t="shared" si="74"/>
        <v>-0.95694033573220894</v>
      </c>
      <c r="BW10" s="11">
        <f t="shared" si="75"/>
        <v>0.29028467725446211</v>
      </c>
      <c r="BX10" s="10">
        <f t="shared" si="76"/>
        <v>-0.92387953251128685</v>
      </c>
      <c r="BY10" s="11">
        <f t="shared" si="77"/>
        <v>0.38268343236508967</v>
      </c>
      <c r="BZ10" s="10">
        <f t="shared" si="78"/>
        <v>-0.88192126434835505</v>
      </c>
      <c r="CA10" s="11">
        <f t="shared" si="79"/>
        <v>0.47139673682599764</v>
      </c>
      <c r="CB10" s="10">
        <f t="shared" si="80"/>
        <v>-0.83146961230254546</v>
      </c>
      <c r="CC10" s="11">
        <f t="shared" si="81"/>
        <v>0.55557023301960196</v>
      </c>
      <c r="CD10" s="10">
        <f t="shared" si="82"/>
        <v>-0.7730104533627371</v>
      </c>
      <c r="CE10" s="11">
        <f t="shared" si="83"/>
        <v>0.63439328416364527</v>
      </c>
      <c r="CF10" s="10">
        <f t="shared" si="84"/>
        <v>-0.70710678118654768</v>
      </c>
      <c r="CG10" s="11">
        <f t="shared" si="85"/>
        <v>0.70710678118654746</v>
      </c>
      <c r="CH10" s="10">
        <f t="shared" si="86"/>
        <v>-0.63439328416364593</v>
      </c>
      <c r="CI10" s="11">
        <f t="shared" si="87"/>
        <v>0.77301045336273666</v>
      </c>
      <c r="CJ10" s="10">
        <f t="shared" si="88"/>
        <v>-0.55557023301960218</v>
      </c>
      <c r="CK10" s="11">
        <f t="shared" si="89"/>
        <v>0.83146961230254524</v>
      </c>
      <c r="CL10" s="10">
        <f t="shared" si="90"/>
        <v>-0.47139673682599786</v>
      </c>
      <c r="CM10" s="11">
        <f t="shared" si="91"/>
        <v>0.88192126434835494</v>
      </c>
      <c r="CN10" s="10">
        <f t="shared" si="92"/>
        <v>-0.38268343236509034</v>
      </c>
      <c r="CO10" s="11">
        <f t="shared" si="93"/>
        <v>0.92387953251128652</v>
      </c>
      <c r="CP10" s="10">
        <f t="shared" si="94"/>
        <v>-0.29028467725446244</v>
      </c>
      <c r="CQ10" s="11">
        <f t="shared" si="95"/>
        <v>0.95694033573220882</v>
      </c>
      <c r="CR10" s="10">
        <f t="shared" si="96"/>
        <v>-0.19509032201612866</v>
      </c>
      <c r="CS10" s="11">
        <f t="shared" si="97"/>
        <v>0.98078528040323032</v>
      </c>
      <c r="CT10" s="10">
        <f t="shared" si="98"/>
        <v>-9.8017140329560451E-2</v>
      </c>
      <c r="CU10" s="11">
        <f t="shared" si="99"/>
        <v>0.99518472667219693</v>
      </c>
      <c r="CV10" s="10">
        <f t="shared" si="100"/>
        <v>-1.83772268236293E-16</v>
      </c>
      <c r="CW10" s="11">
        <f t="shared" si="101"/>
        <v>1</v>
      </c>
      <c r="CX10" s="10">
        <f t="shared" si="102"/>
        <v>9.801714032956009E-2</v>
      </c>
      <c r="CY10" s="11">
        <f t="shared" si="103"/>
        <v>0.99518472667219693</v>
      </c>
      <c r="CZ10" s="10">
        <f t="shared" si="104"/>
        <v>0.1950903220161283</v>
      </c>
      <c r="DA10" s="11">
        <f t="shared" si="105"/>
        <v>0.98078528040323043</v>
      </c>
      <c r="DB10" s="10">
        <f t="shared" si="106"/>
        <v>0.29028467725446205</v>
      </c>
      <c r="DC10" s="11">
        <f t="shared" si="107"/>
        <v>0.95694033573220894</v>
      </c>
      <c r="DD10" s="10">
        <f t="shared" si="108"/>
        <v>0.38268343236509</v>
      </c>
      <c r="DE10" s="11">
        <f t="shared" si="109"/>
        <v>0.92387953251128663</v>
      </c>
      <c r="DF10" s="10">
        <f t="shared" si="110"/>
        <v>0.47139673682599759</v>
      </c>
      <c r="DG10" s="11">
        <f t="shared" si="111"/>
        <v>0.88192126434835505</v>
      </c>
      <c r="DH10" s="10">
        <f t="shared" si="112"/>
        <v>0.55557023301960184</v>
      </c>
      <c r="DI10" s="11">
        <f t="shared" si="113"/>
        <v>0.83146961230254546</v>
      </c>
      <c r="DJ10" s="10">
        <f t="shared" si="114"/>
        <v>0.6343932841636456</v>
      </c>
      <c r="DK10" s="11">
        <f t="shared" si="115"/>
        <v>0.77301045336273688</v>
      </c>
      <c r="DL10" s="10">
        <f t="shared" si="116"/>
        <v>0.70710678118654735</v>
      </c>
      <c r="DM10" s="11">
        <f t="shared" si="117"/>
        <v>0.70710678118654768</v>
      </c>
      <c r="DN10" s="10">
        <f t="shared" si="118"/>
        <v>0.77301045336273666</v>
      </c>
      <c r="DO10" s="11">
        <f t="shared" si="119"/>
        <v>0.63439328416364593</v>
      </c>
      <c r="DP10" s="10">
        <f t="shared" si="120"/>
        <v>0.83146961230254524</v>
      </c>
      <c r="DQ10" s="11">
        <f t="shared" si="121"/>
        <v>0.55557023301960218</v>
      </c>
      <c r="DR10" s="10">
        <f t="shared" si="122"/>
        <v>0.88192126434835483</v>
      </c>
      <c r="DS10" s="11">
        <f t="shared" si="123"/>
        <v>0.47139673682599792</v>
      </c>
      <c r="DT10" s="10">
        <f t="shared" si="124"/>
        <v>0.92387953251128652</v>
      </c>
      <c r="DU10" s="11">
        <f t="shared" si="125"/>
        <v>0.38268343236509039</v>
      </c>
      <c r="DV10" s="10">
        <f t="shared" si="126"/>
        <v>0.95694033573220882</v>
      </c>
      <c r="DW10" s="11">
        <f t="shared" si="127"/>
        <v>0.2902846772544625</v>
      </c>
      <c r="DX10" s="10">
        <f t="shared" si="128"/>
        <v>0.98078528040323032</v>
      </c>
      <c r="DY10" s="11">
        <f t="shared" si="129"/>
        <v>0.19509032201612872</v>
      </c>
      <c r="DZ10" s="10">
        <f t="shared" si="130"/>
        <v>0.99518472667219693</v>
      </c>
      <c r="EA10" s="11">
        <f t="shared" si="131"/>
        <v>9.8017140329560506E-2</v>
      </c>
      <c r="EB10" s="10">
        <f t="shared" si="132"/>
        <v>1</v>
      </c>
      <c r="EC10" s="11">
        <f t="shared" si="133"/>
        <v>2.45029690981724E-16</v>
      </c>
    </row>
    <row r="11" spans="1:133">
      <c r="A11">
        <v>3</v>
      </c>
      <c r="B11" s="6">
        <f>QPSK!I19</f>
        <v>-1.4142135623730949</v>
      </c>
      <c r="C11" s="2"/>
      <c r="D11" s="10">
        <f t="shared" si="4"/>
        <v>1</v>
      </c>
      <c r="E11" s="11">
        <f t="shared" si="5"/>
        <v>0</v>
      </c>
      <c r="F11" s="10">
        <f t="shared" si="6"/>
        <v>0.98917650996478101</v>
      </c>
      <c r="G11" s="11">
        <f t="shared" si="7"/>
        <v>-0.14673047445536175</v>
      </c>
      <c r="H11" s="10">
        <f t="shared" si="8"/>
        <v>0.95694033573220882</v>
      </c>
      <c r="I11" s="11">
        <f t="shared" si="9"/>
        <v>-0.29028467725446233</v>
      </c>
      <c r="J11" s="10">
        <f t="shared" si="10"/>
        <v>0.90398929312344334</v>
      </c>
      <c r="K11" s="11">
        <f t="shared" si="11"/>
        <v>-0.42755509343028208</v>
      </c>
      <c r="L11" s="10">
        <f t="shared" si="12"/>
        <v>0.83146961230254524</v>
      </c>
      <c r="M11" s="11">
        <f t="shared" si="13"/>
        <v>-0.55557023301960218</v>
      </c>
      <c r="N11" s="10">
        <f t="shared" si="14"/>
        <v>0.74095112535495911</v>
      </c>
      <c r="O11" s="11">
        <f t="shared" si="15"/>
        <v>-0.67155895484701833</v>
      </c>
      <c r="P11" s="10">
        <f t="shared" si="16"/>
        <v>0.63439328416364549</v>
      </c>
      <c r="Q11" s="11">
        <f t="shared" si="17"/>
        <v>-0.77301045336273699</v>
      </c>
      <c r="R11" s="10">
        <f t="shared" si="18"/>
        <v>0.51410274419322166</v>
      </c>
      <c r="S11" s="11">
        <f t="shared" si="19"/>
        <v>-0.85772861000027212</v>
      </c>
      <c r="T11" s="10">
        <f t="shared" si="20"/>
        <v>0.38268343236508984</v>
      </c>
      <c r="U11" s="11">
        <f t="shared" si="21"/>
        <v>-0.92387953251128674</v>
      </c>
      <c r="V11" s="10">
        <f t="shared" si="22"/>
        <v>0.24298017990326398</v>
      </c>
      <c r="W11" s="11">
        <f t="shared" si="23"/>
        <v>-0.97003125319454397</v>
      </c>
      <c r="X11" s="10">
        <f t="shared" si="24"/>
        <v>9.801714032956077E-2</v>
      </c>
      <c r="Y11" s="11">
        <f t="shared" si="25"/>
        <v>-0.99518472667219682</v>
      </c>
      <c r="Z11" s="10">
        <f t="shared" si="26"/>
        <v>-4.9067674327417786E-2</v>
      </c>
      <c r="AA11" s="11">
        <f t="shared" si="27"/>
        <v>-0.99879545620517241</v>
      </c>
      <c r="AB11" s="10">
        <f t="shared" si="28"/>
        <v>-0.19509032201612819</v>
      </c>
      <c r="AC11" s="11">
        <f t="shared" si="29"/>
        <v>-0.98078528040323043</v>
      </c>
      <c r="AD11" s="10">
        <f t="shared" si="30"/>
        <v>-0.33688985339222016</v>
      </c>
      <c r="AE11" s="11">
        <f t="shared" si="31"/>
        <v>-0.9415440651830207</v>
      </c>
      <c r="AF11" s="10">
        <f t="shared" si="32"/>
        <v>-0.4713967368259977</v>
      </c>
      <c r="AG11" s="11">
        <f t="shared" si="33"/>
        <v>-0.88192126434835505</v>
      </c>
      <c r="AH11" s="10">
        <f t="shared" si="34"/>
        <v>-0.59569930449243291</v>
      </c>
      <c r="AI11" s="11">
        <f t="shared" si="35"/>
        <v>-0.80320753148064516</v>
      </c>
      <c r="AJ11" s="10">
        <f t="shared" si="36"/>
        <v>-0.70710678118654746</v>
      </c>
      <c r="AK11" s="11">
        <f t="shared" si="37"/>
        <v>-0.70710678118654757</v>
      </c>
      <c r="AL11" s="10">
        <f t="shared" si="38"/>
        <v>-0.80320753148064505</v>
      </c>
      <c r="AM11" s="11">
        <f t="shared" si="39"/>
        <v>-0.59569930449243313</v>
      </c>
      <c r="AN11" s="10">
        <f t="shared" si="40"/>
        <v>-0.88192126434835494</v>
      </c>
      <c r="AO11" s="11">
        <f t="shared" si="41"/>
        <v>-0.47139673682599786</v>
      </c>
      <c r="AP11" s="10">
        <f t="shared" si="42"/>
        <v>-0.9415440651830207</v>
      </c>
      <c r="AQ11" s="11">
        <f t="shared" si="43"/>
        <v>-0.33688985339222033</v>
      </c>
      <c r="AR11" s="10">
        <f t="shared" si="44"/>
        <v>-0.98078528040323043</v>
      </c>
      <c r="AS11" s="11">
        <f t="shared" si="45"/>
        <v>-0.19509032201612861</v>
      </c>
      <c r="AT11" s="10">
        <f t="shared" si="46"/>
        <v>-0.99879545620517241</v>
      </c>
      <c r="AU11" s="11">
        <f t="shared" si="47"/>
        <v>-4.9067674327417966E-2</v>
      </c>
      <c r="AV11" s="10">
        <f t="shared" si="48"/>
        <v>-0.99518472667219693</v>
      </c>
      <c r="AW11" s="11">
        <f t="shared" si="49"/>
        <v>9.8017140329560146E-2</v>
      </c>
      <c r="AX11" s="10">
        <f t="shared" si="50"/>
        <v>-0.97003125319454397</v>
      </c>
      <c r="AY11" s="11">
        <f t="shared" si="51"/>
        <v>0.24298017990326382</v>
      </c>
      <c r="AZ11" s="10">
        <f t="shared" si="52"/>
        <v>-0.92387953251128685</v>
      </c>
      <c r="BA11" s="11">
        <f t="shared" si="53"/>
        <v>0.38268343236508967</v>
      </c>
      <c r="BB11" s="10">
        <f t="shared" si="54"/>
        <v>-0.85772861000027212</v>
      </c>
      <c r="BC11" s="11">
        <f t="shared" si="55"/>
        <v>0.51410274419322155</v>
      </c>
      <c r="BD11" s="10">
        <f t="shared" si="56"/>
        <v>-0.77301045336273688</v>
      </c>
      <c r="BE11" s="11">
        <f t="shared" si="57"/>
        <v>0.6343932841636456</v>
      </c>
      <c r="BF11" s="10">
        <f t="shared" si="58"/>
        <v>-0.67155895484701866</v>
      </c>
      <c r="BG11" s="11">
        <f t="shared" si="59"/>
        <v>0.74095112535495888</v>
      </c>
      <c r="BH11" s="10">
        <f t="shared" si="60"/>
        <v>-0.55557023301960218</v>
      </c>
      <c r="BI11" s="11">
        <f t="shared" si="61"/>
        <v>0.83146961230254524</v>
      </c>
      <c r="BJ11" s="10">
        <f t="shared" si="62"/>
        <v>-0.42755509343028247</v>
      </c>
      <c r="BK11" s="11">
        <f t="shared" si="63"/>
        <v>0.90398929312344312</v>
      </c>
      <c r="BL11" s="10">
        <f t="shared" si="64"/>
        <v>-0.29028467725446327</v>
      </c>
      <c r="BM11" s="11">
        <f t="shared" si="65"/>
        <v>0.9569403357322086</v>
      </c>
      <c r="BN11" s="10">
        <f t="shared" si="66"/>
        <v>-0.1467304744553623</v>
      </c>
      <c r="BO11" s="11">
        <f t="shared" si="67"/>
        <v>0.9891765099647809</v>
      </c>
      <c r="BP11" s="10">
        <f t="shared" si="68"/>
        <v>-1.83772268236293E-16</v>
      </c>
      <c r="BQ11" s="11">
        <f t="shared" si="69"/>
        <v>1</v>
      </c>
      <c r="BR11" s="10">
        <f t="shared" si="70"/>
        <v>0.14673047445536194</v>
      </c>
      <c r="BS11" s="11">
        <f t="shared" si="71"/>
        <v>0.9891765099647809</v>
      </c>
      <c r="BT11" s="10">
        <f t="shared" si="72"/>
        <v>0.29028467725446294</v>
      </c>
      <c r="BU11" s="11">
        <f t="shared" si="73"/>
        <v>0.95694033573220871</v>
      </c>
      <c r="BV11" s="10">
        <f t="shared" si="74"/>
        <v>0.42755509343028214</v>
      </c>
      <c r="BW11" s="11">
        <f t="shared" si="75"/>
        <v>0.90398929312344334</v>
      </c>
      <c r="BX11" s="10">
        <f t="shared" si="76"/>
        <v>0.55557023301960184</v>
      </c>
      <c r="BY11" s="11">
        <f t="shared" si="77"/>
        <v>0.83146961230254546</v>
      </c>
      <c r="BZ11" s="10">
        <f t="shared" si="78"/>
        <v>0.67155895484701833</v>
      </c>
      <c r="CA11" s="11">
        <f t="shared" si="79"/>
        <v>0.74095112535495911</v>
      </c>
      <c r="CB11" s="10">
        <f t="shared" si="80"/>
        <v>0.77301045336273666</v>
      </c>
      <c r="CC11" s="11">
        <f t="shared" si="81"/>
        <v>0.63439328416364593</v>
      </c>
      <c r="CD11" s="10">
        <f t="shared" si="82"/>
        <v>0.85772861000027201</v>
      </c>
      <c r="CE11" s="11">
        <f t="shared" si="83"/>
        <v>0.51410274419322188</v>
      </c>
      <c r="CF11" s="10">
        <f t="shared" si="84"/>
        <v>0.92387953251128652</v>
      </c>
      <c r="CG11" s="11">
        <f t="shared" si="85"/>
        <v>0.38268343236509039</v>
      </c>
      <c r="CH11" s="10">
        <f t="shared" si="86"/>
        <v>0.97003125319454375</v>
      </c>
      <c r="CI11" s="11">
        <f t="shared" si="87"/>
        <v>0.24298017990326504</v>
      </c>
      <c r="CJ11" s="10">
        <f t="shared" si="88"/>
        <v>0.99518472667219693</v>
      </c>
      <c r="CK11" s="11">
        <f t="shared" si="89"/>
        <v>9.8017140329560506E-2</v>
      </c>
      <c r="CL11" s="10">
        <f t="shared" si="90"/>
        <v>0.99879545620517241</v>
      </c>
      <c r="CM11" s="11">
        <f t="shared" si="91"/>
        <v>-4.9067674327417599E-2</v>
      </c>
      <c r="CN11" s="10">
        <f t="shared" si="92"/>
        <v>0.98078528040323065</v>
      </c>
      <c r="CO11" s="11">
        <f t="shared" si="93"/>
        <v>-0.19509032201612736</v>
      </c>
      <c r="CP11" s="10">
        <f t="shared" si="94"/>
        <v>0.9415440651830207</v>
      </c>
      <c r="CQ11" s="11">
        <f t="shared" si="95"/>
        <v>-0.33688985339222038</v>
      </c>
      <c r="CR11" s="10">
        <f t="shared" si="96"/>
        <v>0.88192126434835505</v>
      </c>
      <c r="CS11" s="11">
        <f t="shared" si="97"/>
        <v>-0.47139673682599753</v>
      </c>
      <c r="CT11" s="10">
        <f t="shared" si="98"/>
        <v>0.80320753148064472</v>
      </c>
      <c r="CU11" s="11">
        <f t="shared" si="99"/>
        <v>-0.59569930449243358</v>
      </c>
      <c r="CV11" s="10">
        <f t="shared" si="100"/>
        <v>0.70710678118654768</v>
      </c>
      <c r="CW11" s="11">
        <f t="shared" si="101"/>
        <v>-0.70710678118654735</v>
      </c>
      <c r="CX11" s="10">
        <f t="shared" si="102"/>
        <v>0.59569930449243402</v>
      </c>
      <c r="CY11" s="11">
        <f t="shared" si="103"/>
        <v>-0.8032075314806445</v>
      </c>
      <c r="CZ11" s="10">
        <f t="shared" si="104"/>
        <v>0.47139673682599798</v>
      </c>
      <c r="DA11" s="11">
        <f t="shared" si="105"/>
        <v>-0.88192126434835483</v>
      </c>
      <c r="DB11" s="10">
        <f t="shared" si="106"/>
        <v>0.33688985339222088</v>
      </c>
      <c r="DC11" s="11">
        <f t="shared" si="107"/>
        <v>-0.94154406518302047</v>
      </c>
      <c r="DD11" s="10">
        <f t="shared" si="108"/>
        <v>0.19509032201612792</v>
      </c>
      <c r="DE11" s="11">
        <f t="shared" si="109"/>
        <v>-0.98078528040323054</v>
      </c>
      <c r="DF11" s="10">
        <f t="shared" si="110"/>
        <v>4.9067674327418154E-2</v>
      </c>
      <c r="DG11" s="11">
        <f t="shared" si="111"/>
        <v>-0.99879545620517241</v>
      </c>
      <c r="DH11" s="10">
        <f t="shared" si="112"/>
        <v>-9.8017140329559965E-2</v>
      </c>
      <c r="DI11" s="11">
        <f t="shared" si="113"/>
        <v>-0.99518472667219693</v>
      </c>
      <c r="DJ11" s="10">
        <f t="shared" si="114"/>
        <v>-0.24298017990326451</v>
      </c>
      <c r="DK11" s="11">
        <f t="shared" si="115"/>
        <v>-0.97003125319454386</v>
      </c>
      <c r="DL11" s="10">
        <f t="shared" si="116"/>
        <v>-0.38268343236508989</v>
      </c>
      <c r="DM11" s="11">
        <f t="shared" si="117"/>
        <v>-0.92387953251128674</v>
      </c>
      <c r="DN11" s="10">
        <f t="shared" si="118"/>
        <v>-0.51410274419322144</v>
      </c>
      <c r="DO11" s="11">
        <f t="shared" si="119"/>
        <v>-0.85772861000027223</v>
      </c>
      <c r="DP11" s="10">
        <f t="shared" si="120"/>
        <v>-0.63439328416364482</v>
      </c>
      <c r="DQ11" s="11">
        <f t="shared" si="121"/>
        <v>-0.77301045336273755</v>
      </c>
      <c r="DR11" s="10">
        <f t="shared" si="122"/>
        <v>-0.74095112535495933</v>
      </c>
      <c r="DS11" s="11">
        <f t="shared" si="123"/>
        <v>-0.67155895484701811</v>
      </c>
      <c r="DT11" s="10">
        <f t="shared" si="124"/>
        <v>-0.83146961230254424</v>
      </c>
      <c r="DU11" s="11">
        <f t="shared" si="125"/>
        <v>-0.55557023301960384</v>
      </c>
      <c r="DV11" s="10">
        <f t="shared" si="126"/>
        <v>-0.90398929312344312</v>
      </c>
      <c r="DW11" s="11">
        <f t="shared" si="127"/>
        <v>-0.42755509343028264</v>
      </c>
      <c r="DX11" s="10">
        <f t="shared" si="128"/>
        <v>-0.95694033573220849</v>
      </c>
      <c r="DY11" s="11">
        <f t="shared" si="129"/>
        <v>-0.29028467725446344</v>
      </c>
      <c r="DZ11" s="10">
        <f t="shared" si="130"/>
        <v>-0.98917650996478101</v>
      </c>
      <c r="EA11" s="11">
        <f t="shared" si="131"/>
        <v>-0.14673047445536161</v>
      </c>
      <c r="EB11" s="10">
        <f t="shared" si="132"/>
        <v>-1</v>
      </c>
      <c r="EC11" s="11">
        <f t="shared" si="133"/>
        <v>-3.67544536472586E-16</v>
      </c>
    </row>
    <row r="12" spans="1:133">
      <c r="A12">
        <v>4</v>
      </c>
      <c r="B12" s="6">
        <f>QPSK!I20</f>
        <v>-1.0000000000000002</v>
      </c>
      <c r="C12" s="2"/>
      <c r="D12" s="10">
        <f t="shared" si="4"/>
        <v>1</v>
      </c>
      <c r="E12" s="11">
        <f t="shared" si="5"/>
        <v>0</v>
      </c>
      <c r="F12" s="10">
        <f t="shared" si="6"/>
        <v>0.98078528040323043</v>
      </c>
      <c r="G12" s="11">
        <f t="shared" si="7"/>
        <v>-0.19509032201612825</v>
      </c>
      <c r="H12" s="10">
        <f t="shared" si="8"/>
        <v>0.92387953251128674</v>
      </c>
      <c r="I12" s="11">
        <f t="shared" si="9"/>
        <v>-0.38268343236508978</v>
      </c>
      <c r="J12" s="10">
        <f t="shared" si="10"/>
        <v>0.83146961230254524</v>
      </c>
      <c r="K12" s="11">
        <f t="shared" si="11"/>
        <v>-0.55557023301960218</v>
      </c>
      <c r="L12" s="10">
        <f t="shared" si="12"/>
        <v>0.70710678118654757</v>
      </c>
      <c r="M12" s="11">
        <f t="shared" si="13"/>
        <v>-0.70710678118654746</v>
      </c>
      <c r="N12" s="10">
        <f t="shared" si="14"/>
        <v>0.55557023301960229</v>
      </c>
      <c r="O12" s="11">
        <f t="shared" si="15"/>
        <v>-0.83146961230254524</v>
      </c>
      <c r="P12" s="10">
        <f t="shared" si="16"/>
        <v>0.38268343236508984</v>
      </c>
      <c r="Q12" s="11">
        <f t="shared" si="17"/>
        <v>-0.92387953251128674</v>
      </c>
      <c r="R12" s="10">
        <f t="shared" si="18"/>
        <v>0.19509032201612833</v>
      </c>
      <c r="S12" s="11">
        <f t="shared" si="19"/>
        <v>-0.98078528040323043</v>
      </c>
      <c r="T12" s="10">
        <f t="shared" si="20"/>
        <v>6.1257422745431001E-17</v>
      </c>
      <c r="U12" s="11">
        <f t="shared" si="21"/>
        <v>-1</v>
      </c>
      <c r="V12" s="10">
        <f t="shared" si="22"/>
        <v>-0.19509032201612819</v>
      </c>
      <c r="W12" s="11">
        <f t="shared" si="23"/>
        <v>-0.98078528040323043</v>
      </c>
      <c r="X12" s="10">
        <f t="shared" si="24"/>
        <v>-0.38268343236508973</v>
      </c>
      <c r="Y12" s="11">
        <f t="shared" si="25"/>
        <v>-0.92387953251128674</v>
      </c>
      <c r="Z12" s="10">
        <f t="shared" si="26"/>
        <v>-0.55557023301960196</v>
      </c>
      <c r="AA12" s="11">
        <f t="shared" si="27"/>
        <v>-0.83146961230254546</v>
      </c>
      <c r="AB12" s="10">
        <f t="shared" si="28"/>
        <v>-0.70710678118654746</v>
      </c>
      <c r="AC12" s="11">
        <f t="shared" si="29"/>
        <v>-0.70710678118654757</v>
      </c>
      <c r="AD12" s="10">
        <f t="shared" si="30"/>
        <v>-0.83146961230254535</v>
      </c>
      <c r="AE12" s="11">
        <f t="shared" si="31"/>
        <v>-0.55557023301960218</v>
      </c>
      <c r="AF12" s="10">
        <f t="shared" si="32"/>
        <v>-0.92387953251128674</v>
      </c>
      <c r="AG12" s="11">
        <f t="shared" si="33"/>
        <v>-0.38268343236508989</v>
      </c>
      <c r="AH12" s="10">
        <f t="shared" si="34"/>
        <v>-0.98078528040323043</v>
      </c>
      <c r="AI12" s="11">
        <f t="shared" si="35"/>
        <v>-0.19509032201612861</v>
      </c>
      <c r="AJ12" s="10">
        <f t="shared" si="36"/>
        <v>-1</v>
      </c>
      <c r="AK12" s="11">
        <f t="shared" si="37"/>
        <v>-1.22514845490862E-16</v>
      </c>
      <c r="AL12" s="10">
        <f t="shared" si="38"/>
        <v>-0.98078528040323043</v>
      </c>
      <c r="AM12" s="11">
        <f t="shared" si="39"/>
        <v>0.19509032201612836</v>
      </c>
      <c r="AN12" s="10">
        <f t="shared" si="40"/>
        <v>-0.92387953251128685</v>
      </c>
      <c r="AO12" s="11">
        <f t="shared" si="41"/>
        <v>0.38268343236508967</v>
      </c>
      <c r="AP12" s="10">
        <f t="shared" si="42"/>
        <v>-0.83146961230254546</v>
      </c>
      <c r="AQ12" s="11">
        <f t="shared" si="43"/>
        <v>0.55557023301960196</v>
      </c>
      <c r="AR12" s="10">
        <f t="shared" si="44"/>
        <v>-0.70710678118654768</v>
      </c>
      <c r="AS12" s="11">
        <f t="shared" si="45"/>
        <v>0.70710678118654746</v>
      </c>
      <c r="AT12" s="10">
        <f t="shared" si="46"/>
        <v>-0.55557023301960218</v>
      </c>
      <c r="AU12" s="11">
        <f t="shared" si="47"/>
        <v>0.83146961230254524</v>
      </c>
      <c r="AV12" s="10">
        <f t="shared" si="48"/>
        <v>-0.38268343236509034</v>
      </c>
      <c r="AW12" s="11">
        <f t="shared" si="49"/>
        <v>0.92387953251128652</v>
      </c>
      <c r="AX12" s="10">
        <f t="shared" si="50"/>
        <v>-0.19509032201612866</v>
      </c>
      <c r="AY12" s="11">
        <f t="shared" si="51"/>
        <v>0.98078528040323032</v>
      </c>
      <c r="AZ12" s="10">
        <f t="shared" si="52"/>
        <v>-1.83772268236293E-16</v>
      </c>
      <c r="BA12" s="11">
        <f t="shared" si="53"/>
        <v>1</v>
      </c>
      <c r="BB12" s="10">
        <f t="shared" si="54"/>
        <v>0.1950903220161283</v>
      </c>
      <c r="BC12" s="11">
        <f t="shared" si="55"/>
        <v>0.98078528040323043</v>
      </c>
      <c r="BD12" s="10">
        <f t="shared" si="56"/>
        <v>0.38268343236509</v>
      </c>
      <c r="BE12" s="11">
        <f t="shared" si="57"/>
        <v>0.92387953251128663</v>
      </c>
      <c r="BF12" s="10">
        <f t="shared" si="58"/>
        <v>0.55557023301960184</v>
      </c>
      <c r="BG12" s="11">
        <f t="shared" si="59"/>
        <v>0.83146961230254546</v>
      </c>
      <c r="BH12" s="10">
        <f t="shared" si="60"/>
        <v>0.70710678118654735</v>
      </c>
      <c r="BI12" s="11">
        <f t="shared" si="61"/>
        <v>0.70710678118654768</v>
      </c>
      <c r="BJ12" s="10">
        <f t="shared" si="62"/>
        <v>0.83146961230254524</v>
      </c>
      <c r="BK12" s="11">
        <f t="shared" si="63"/>
        <v>0.55557023301960218</v>
      </c>
      <c r="BL12" s="10">
        <f t="shared" si="64"/>
        <v>0.92387953251128652</v>
      </c>
      <c r="BM12" s="11">
        <f t="shared" si="65"/>
        <v>0.38268343236509039</v>
      </c>
      <c r="BN12" s="10">
        <f t="shared" si="66"/>
        <v>0.98078528040323032</v>
      </c>
      <c r="BO12" s="11">
        <f t="shared" si="67"/>
        <v>0.19509032201612872</v>
      </c>
      <c r="BP12" s="10">
        <f t="shared" si="68"/>
        <v>1</v>
      </c>
      <c r="BQ12" s="11">
        <f t="shared" si="69"/>
        <v>2.45029690981724E-16</v>
      </c>
      <c r="BR12" s="10">
        <f t="shared" si="70"/>
        <v>0.98078528040323043</v>
      </c>
      <c r="BS12" s="11">
        <f t="shared" si="71"/>
        <v>-0.19509032201612825</v>
      </c>
      <c r="BT12" s="10">
        <f t="shared" si="72"/>
        <v>0.92387953251128674</v>
      </c>
      <c r="BU12" s="11">
        <f t="shared" si="73"/>
        <v>-0.38268343236508995</v>
      </c>
      <c r="BV12" s="10">
        <f t="shared" si="74"/>
        <v>0.83146961230254546</v>
      </c>
      <c r="BW12" s="11">
        <f t="shared" si="75"/>
        <v>-0.55557023301960184</v>
      </c>
      <c r="BX12" s="10">
        <f t="shared" si="76"/>
        <v>0.70710678118654768</v>
      </c>
      <c r="BY12" s="11">
        <f t="shared" si="77"/>
        <v>-0.70710678118654735</v>
      </c>
      <c r="BZ12" s="10">
        <f t="shared" si="78"/>
        <v>0.55557023301960229</v>
      </c>
      <c r="CA12" s="11">
        <f t="shared" si="79"/>
        <v>-0.83146961230254524</v>
      </c>
      <c r="CB12" s="10">
        <f t="shared" si="80"/>
        <v>0.38268343236509045</v>
      </c>
      <c r="CC12" s="11">
        <f t="shared" si="81"/>
        <v>-0.92387953251128652</v>
      </c>
      <c r="CD12" s="10">
        <f t="shared" si="82"/>
        <v>0.19509032201612878</v>
      </c>
      <c r="CE12" s="11">
        <f t="shared" si="83"/>
        <v>-0.98078528040323032</v>
      </c>
      <c r="CF12" s="10">
        <f t="shared" si="84"/>
        <v>3.06287113727155E-16</v>
      </c>
      <c r="CG12" s="11">
        <f t="shared" si="85"/>
        <v>-1</v>
      </c>
      <c r="CH12" s="10">
        <f t="shared" si="86"/>
        <v>-0.1950903220161273</v>
      </c>
      <c r="CI12" s="11">
        <f t="shared" si="87"/>
        <v>-0.98078528040323065</v>
      </c>
      <c r="CJ12" s="10">
        <f t="shared" si="88"/>
        <v>-0.38268343236508989</v>
      </c>
      <c r="CK12" s="11">
        <f t="shared" si="89"/>
        <v>-0.92387953251128674</v>
      </c>
      <c r="CL12" s="10">
        <f t="shared" si="90"/>
        <v>-0.55557023301960173</v>
      </c>
      <c r="CM12" s="11">
        <f t="shared" si="91"/>
        <v>-0.83146961230254557</v>
      </c>
      <c r="CN12" s="10">
        <f t="shared" si="92"/>
        <v>-0.70710678118654668</v>
      </c>
      <c r="CO12" s="11">
        <f t="shared" si="93"/>
        <v>-0.70710678118654835</v>
      </c>
      <c r="CP12" s="10">
        <f t="shared" si="94"/>
        <v>-0.83146961230254512</v>
      </c>
      <c r="CQ12" s="11">
        <f t="shared" si="95"/>
        <v>-0.55557023301960229</v>
      </c>
      <c r="CR12" s="10">
        <f t="shared" si="96"/>
        <v>-0.92387953251128641</v>
      </c>
      <c r="CS12" s="11">
        <f t="shared" si="97"/>
        <v>-0.3826834323650905</v>
      </c>
      <c r="CT12" s="10">
        <f t="shared" si="98"/>
        <v>-0.98078528040323054</v>
      </c>
      <c r="CU12" s="11">
        <f t="shared" si="99"/>
        <v>-0.19509032201612797</v>
      </c>
      <c r="CV12" s="10">
        <f t="shared" si="100"/>
        <v>-1</v>
      </c>
      <c r="CW12" s="11">
        <f t="shared" si="101"/>
        <v>-3.67544536472586E-16</v>
      </c>
      <c r="CX12" s="10">
        <f t="shared" si="102"/>
        <v>-0.98078528040323065</v>
      </c>
      <c r="CY12" s="11">
        <f t="shared" si="103"/>
        <v>0.19509032201612725</v>
      </c>
      <c r="CZ12" s="10">
        <f t="shared" si="104"/>
        <v>-0.92387953251128674</v>
      </c>
      <c r="DA12" s="11">
        <f t="shared" si="105"/>
        <v>0.38268343236508984</v>
      </c>
      <c r="DB12" s="10">
        <f t="shared" si="106"/>
        <v>-0.83146961230254557</v>
      </c>
      <c r="DC12" s="11">
        <f t="shared" si="107"/>
        <v>0.55557023301960173</v>
      </c>
      <c r="DD12" s="10">
        <f t="shared" si="108"/>
        <v>-0.70710678118654713</v>
      </c>
      <c r="DE12" s="11">
        <f t="shared" si="109"/>
        <v>0.70710678118654791</v>
      </c>
      <c r="DF12" s="10">
        <f t="shared" si="110"/>
        <v>-0.5555702330196024</v>
      </c>
      <c r="DG12" s="11">
        <f t="shared" si="111"/>
        <v>0.83146961230254512</v>
      </c>
      <c r="DH12" s="10">
        <f t="shared" si="112"/>
        <v>-0.38268343236509056</v>
      </c>
      <c r="DI12" s="11">
        <f t="shared" si="113"/>
        <v>0.92387953251128641</v>
      </c>
      <c r="DJ12" s="10">
        <f t="shared" si="114"/>
        <v>-0.19509032201612803</v>
      </c>
      <c r="DK12" s="11">
        <f t="shared" si="115"/>
        <v>0.98078528040323054</v>
      </c>
      <c r="DL12" s="10">
        <f t="shared" si="116"/>
        <v>-4.28801959218017E-16</v>
      </c>
      <c r="DM12" s="11">
        <f t="shared" si="117"/>
        <v>1</v>
      </c>
      <c r="DN12" s="10">
        <f t="shared" si="118"/>
        <v>0.19509032201612719</v>
      </c>
      <c r="DO12" s="11">
        <f t="shared" si="119"/>
        <v>0.98078528040323065</v>
      </c>
      <c r="DP12" s="10">
        <f t="shared" si="120"/>
        <v>0.38268343236508978</v>
      </c>
      <c r="DQ12" s="11">
        <f t="shared" si="121"/>
        <v>0.92387953251128674</v>
      </c>
      <c r="DR12" s="10">
        <f t="shared" si="122"/>
        <v>0.55557023301960162</v>
      </c>
      <c r="DS12" s="11">
        <f t="shared" si="123"/>
        <v>0.83146961230254557</v>
      </c>
      <c r="DT12" s="10">
        <f t="shared" si="124"/>
        <v>0.70710678118654657</v>
      </c>
      <c r="DU12" s="11">
        <f t="shared" si="125"/>
        <v>0.70710678118654846</v>
      </c>
      <c r="DV12" s="10">
        <f t="shared" si="126"/>
        <v>0.83146961230254512</v>
      </c>
      <c r="DW12" s="11">
        <f t="shared" si="127"/>
        <v>0.5555702330196024</v>
      </c>
      <c r="DX12" s="10">
        <f t="shared" si="128"/>
        <v>0.92387953251128641</v>
      </c>
      <c r="DY12" s="11">
        <f t="shared" si="129"/>
        <v>0.38268343236509061</v>
      </c>
      <c r="DZ12" s="10">
        <f t="shared" si="130"/>
        <v>0.98078528040323043</v>
      </c>
      <c r="EA12" s="11">
        <f t="shared" si="131"/>
        <v>0.19509032201612808</v>
      </c>
      <c r="EB12" s="10">
        <f t="shared" si="132"/>
        <v>1</v>
      </c>
      <c r="EC12" s="11">
        <f t="shared" si="133"/>
        <v>4.90059381963448E-16</v>
      </c>
    </row>
    <row r="13" spans="1:133">
      <c r="A13">
        <v>5</v>
      </c>
      <c r="B13" s="6">
        <f>QPSK!I21</f>
        <v>0</v>
      </c>
      <c r="C13" s="2"/>
      <c r="D13" s="10">
        <f t="shared" si="4"/>
        <v>1</v>
      </c>
      <c r="E13" s="11">
        <f t="shared" si="5"/>
        <v>0</v>
      </c>
      <c r="F13" s="10">
        <f t="shared" si="6"/>
        <v>0.97003125319454397</v>
      </c>
      <c r="G13" s="11">
        <f t="shared" si="7"/>
        <v>-0.24298017990326387</v>
      </c>
      <c r="H13" s="10">
        <f t="shared" si="8"/>
        <v>0.88192126434835505</v>
      </c>
      <c r="I13" s="11">
        <f t="shared" si="9"/>
        <v>-0.47139673682599764</v>
      </c>
      <c r="J13" s="10">
        <f t="shared" si="10"/>
        <v>0.74095112535495911</v>
      </c>
      <c r="K13" s="11">
        <f t="shared" si="11"/>
        <v>-0.67155895484701833</v>
      </c>
      <c r="L13" s="10">
        <f t="shared" si="12"/>
        <v>0.55557023301960229</v>
      </c>
      <c r="M13" s="11">
        <f t="shared" si="13"/>
        <v>-0.83146961230254524</v>
      </c>
      <c r="N13" s="10">
        <f t="shared" si="14"/>
        <v>0.33688985339222005</v>
      </c>
      <c r="O13" s="11">
        <f t="shared" si="15"/>
        <v>-0.94154406518302081</v>
      </c>
      <c r="P13" s="10">
        <f t="shared" si="16"/>
        <v>9.801714032956077E-2</v>
      </c>
      <c r="Q13" s="11">
        <f t="shared" si="17"/>
        <v>-0.99518472667219682</v>
      </c>
      <c r="R13" s="10">
        <f t="shared" si="18"/>
        <v>-0.14673047445536164</v>
      </c>
      <c r="S13" s="11">
        <f t="shared" si="19"/>
        <v>-0.98917650996478101</v>
      </c>
      <c r="T13" s="10">
        <f t="shared" si="20"/>
        <v>-0.38268343236508973</v>
      </c>
      <c r="U13" s="11">
        <f t="shared" si="21"/>
        <v>-0.92387953251128674</v>
      </c>
      <c r="V13" s="10">
        <f t="shared" si="22"/>
        <v>-0.59569930449243336</v>
      </c>
      <c r="W13" s="11">
        <f t="shared" si="23"/>
        <v>-0.80320753148064494</v>
      </c>
      <c r="X13" s="10">
        <f t="shared" si="24"/>
        <v>-0.77301045336273699</v>
      </c>
      <c r="Y13" s="11">
        <f t="shared" si="25"/>
        <v>-0.63439328416364549</v>
      </c>
      <c r="Z13" s="10">
        <f t="shared" si="26"/>
        <v>-0.90398929312344312</v>
      </c>
      <c r="AA13" s="11">
        <f t="shared" si="27"/>
        <v>-0.42755509343028242</v>
      </c>
      <c r="AB13" s="10">
        <f t="shared" si="28"/>
        <v>-0.98078528040323043</v>
      </c>
      <c r="AC13" s="11">
        <f t="shared" si="29"/>
        <v>-0.19509032201612861</v>
      </c>
      <c r="AD13" s="10">
        <f t="shared" si="30"/>
        <v>-0.99879545620517241</v>
      </c>
      <c r="AE13" s="11">
        <f t="shared" si="31"/>
        <v>4.9067674327418168E-2</v>
      </c>
      <c r="AF13" s="10">
        <f t="shared" si="32"/>
        <v>-0.95694033573220894</v>
      </c>
      <c r="AG13" s="11">
        <f t="shared" si="33"/>
        <v>0.29028467725446211</v>
      </c>
      <c r="AH13" s="10">
        <f t="shared" si="34"/>
        <v>-0.85772861000027212</v>
      </c>
      <c r="AI13" s="11">
        <f t="shared" si="35"/>
        <v>0.51410274419322155</v>
      </c>
      <c r="AJ13" s="10">
        <f t="shared" si="36"/>
        <v>-0.70710678118654768</v>
      </c>
      <c r="AK13" s="11">
        <f t="shared" si="37"/>
        <v>0.70710678118654746</v>
      </c>
      <c r="AL13" s="10">
        <f t="shared" si="38"/>
        <v>-0.51410274419322177</v>
      </c>
      <c r="AM13" s="11">
        <f t="shared" si="39"/>
        <v>0.85772861000027201</v>
      </c>
      <c r="AN13" s="10">
        <f t="shared" si="40"/>
        <v>-0.29028467725446244</v>
      </c>
      <c r="AO13" s="11">
        <f t="shared" si="41"/>
        <v>0.95694033573220882</v>
      </c>
      <c r="AP13" s="10">
        <f t="shared" si="42"/>
        <v>-4.9067674327418029E-2</v>
      </c>
      <c r="AQ13" s="11">
        <f t="shared" si="43"/>
        <v>0.99879545620517241</v>
      </c>
      <c r="AR13" s="10">
        <f t="shared" si="44"/>
        <v>0.1950903220161283</v>
      </c>
      <c r="AS13" s="11">
        <f t="shared" si="45"/>
        <v>0.98078528040323043</v>
      </c>
      <c r="AT13" s="10">
        <f t="shared" si="46"/>
        <v>0.42755509343028214</v>
      </c>
      <c r="AU13" s="11">
        <f t="shared" si="47"/>
        <v>0.90398929312344334</v>
      </c>
      <c r="AV13" s="10">
        <f t="shared" si="48"/>
        <v>0.63439328416364493</v>
      </c>
      <c r="AW13" s="11">
        <f t="shared" si="49"/>
        <v>0.77301045336273744</v>
      </c>
      <c r="AX13" s="10">
        <f t="shared" si="50"/>
        <v>0.8032075314806445</v>
      </c>
      <c r="AY13" s="11">
        <f t="shared" si="51"/>
        <v>0.59569930449243391</v>
      </c>
      <c r="AZ13" s="10">
        <f t="shared" si="52"/>
        <v>0.92387953251128652</v>
      </c>
      <c r="BA13" s="11">
        <f t="shared" si="53"/>
        <v>0.38268343236509039</v>
      </c>
      <c r="BB13" s="10">
        <f t="shared" si="54"/>
        <v>0.98917650996478101</v>
      </c>
      <c r="BC13" s="11">
        <f t="shared" si="55"/>
        <v>0.1467304744553615</v>
      </c>
      <c r="BD13" s="10">
        <f t="shared" si="56"/>
        <v>0.99518472667219682</v>
      </c>
      <c r="BE13" s="11">
        <f t="shared" si="57"/>
        <v>-9.8017140329560909E-2</v>
      </c>
      <c r="BF13" s="10">
        <f t="shared" si="58"/>
        <v>0.94154406518302092</v>
      </c>
      <c r="BG13" s="11">
        <f t="shared" si="59"/>
        <v>-0.33688985339221955</v>
      </c>
      <c r="BH13" s="10">
        <f t="shared" si="60"/>
        <v>0.83146961230254546</v>
      </c>
      <c r="BI13" s="11">
        <f t="shared" si="61"/>
        <v>-0.55557023301960184</v>
      </c>
      <c r="BJ13" s="10">
        <f t="shared" si="62"/>
        <v>0.67155895484701811</v>
      </c>
      <c r="BK13" s="11">
        <f t="shared" si="63"/>
        <v>-0.74095112535495944</v>
      </c>
      <c r="BL13" s="10">
        <f t="shared" si="64"/>
        <v>0.47139673682599798</v>
      </c>
      <c r="BM13" s="11">
        <f t="shared" si="65"/>
        <v>-0.88192126434835483</v>
      </c>
      <c r="BN13" s="10">
        <f t="shared" si="66"/>
        <v>0.24298017990326423</v>
      </c>
      <c r="BO13" s="11">
        <f t="shared" si="67"/>
        <v>-0.97003125319454386</v>
      </c>
      <c r="BP13" s="10">
        <f t="shared" si="68"/>
        <v>3.06287113727155E-16</v>
      </c>
      <c r="BQ13" s="11">
        <f t="shared" si="69"/>
        <v>-1</v>
      </c>
      <c r="BR13" s="10">
        <f t="shared" si="70"/>
        <v>-0.24298017990326451</v>
      </c>
      <c r="BS13" s="11">
        <f t="shared" si="71"/>
        <v>-0.97003125319454386</v>
      </c>
      <c r="BT13" s="10">
        <f t="shared" si="72"/>
        <v>-0.47139673682599748</v>
      </c>
      <c r="BU13" s="11">
        <f t="shared" si="73"/>
        <v>-0.88192126434835516</v>
      </c>
      <c r="BV13" s="10">
        <f t="shared" si="74"/>
        <v>-0.67155895484701766</v>
      </c>
      <c r="BW13" s="11">
        <f t="shared" si="75"/>
        <v>-0.74095112535495977</v>
      </c>
      <c r="BX13" s="10">
        <f t="shared" si="76"/>
        <v>-0.83146961230254512</v>
      </c>
      <c r="BY13" s="11">
        <f t="shared" si="77"/>
        <v>-0.55557023301960229</v>
      </c>
      <c r="BZ13" s="10">
        <f t="shared" si="78"/>
        <v>-0.94154406518302047</v>
      </c>
      <c r="CA13" s="11">
        <f t="shared" si="79"/>
        <v>-0.33688985339222094</v>
      </c>
      <c r="CB13" s="10">
        <f t="shared" si="80"/>
        <v>-0.99518472667219693</v>
      </c>
      <c r="CC13" s="11">
        <f t="shared" si="81"/>
        <v>-9.8017140329560631E-2</v>
      </c>
      <c r="CD13" s="10">
        <f t="shared" si="82"/>
        <v>-0.98917650996478113</v>
      </c>
      <c r="CE13" s="11">
        <f t="shared" si="83"/>
        <v>0.14673047445536089</v>
      </c>
      <c r="CF13" s="10">
        <f t="shared" si="84"/>
        <v>-0.92387953251128674</v>
      </c>
      <c r="CG13" s="11">
        <f t="shared" si="85"/>
        <v>0.38268343236508984</v>
      </c>
      <c r="CH13" s="10">
        <f t="shared" si="86"/>
        <v>-0.80320753148064539</v>
      </c>
      <c r="CI13" s="11">
        <f t="shared" si="87"/>
        <v>0.59569930449243269</v>
      </c>
      <c r="CJ13" s="10">
        <f t="shared" si="88"/>
        <v>-0.63439328416364538</v>
      </c>
      <c r="CK13" s="11">
        <f t="shared" si="89"/>
        <v>0.7730104533627371</v>
      </c>
      <c r="CL13" s="10">
        <f t="shared" si="90"/>
        <v>-0.4275550934302827</v>
      </c>
      <c r="CM13" s="11">
        <f t="shared" si="91"/>
        <v>0.90398929312344301</v>
      </c>
      <c r="CN13" s="10">
        <f t="shared" si="92"/>
        <v>-0.19509032201612977</v>
      </c>
      <c r="CO13" s="11">
        <f t="shared" si="93"/>
        <v>0.9807852804032301</v>
      </c>
      <c r="CP13" s="10">
        <f t="shared" si="94"/>
        <v>4.9067674327417418E-2</v>
      </c>
      <c r="CQ13" s="11">
        <f t="shared" si="95"/>
        <v>0.99879545620517241</v>
      </c>
      <c r="CR13" s="10">
        <f t="shared" si="96"/>
        <v>0.290284677254461</v>
      </c>
      <c r="CS13" s="11">
        <f t="shared" si="97"/>
        <v>0.95694033573220927</v>
      </c>
      <c r="CT13" s="10">
        <f t="shared" si="98"/>
        <v>0.51410274419322277</v>
      </c>
      <c r="CU13" s="11">
        <f t="shared" si="99"/>
        <v>0.85772861000027145</v>
      </c>
      <c r="CV13" s="10">
        <f t="shared" si="100"/>
        <v>0.70710678118654657</v>
      </c>
      <c r="CW13" s="11">
        <f t="shared" si="101"/>
        <v>0.70710678118654846</v>
      </c>
      <c r="CX13" s="10">
        <f t="shared" si="102"/>
        <v>0.8577286100002719</v>
      </c>
      <c r="CY13" s="11">
        <f t="shared" si="103"/>
        <v>0.51410274419322211</v>
      </c>
      <c r="CZ13" s="10">
        <f t="shared" si="104"/>
        <v>0.95694033573220905</v>
      </c>
      <c r="DA13" s="11">
        <f t="shared" si="105"/>
        <v>0.29028467725446189</v>
      </c>
      <c r="DB13" s="10">
        <f t="shared" si="106"/>
        <v>0.99879545620517241</v>
      </c>
      <c r="DC13" s="11">
        <f t="shared" si="107"/>
        <v>4.9067674327418334E-2</v>
      </c>
      <c r="DD13" s="10">
        <f t="shared" si="108"/>
        <v>0.98078528040323032</v>
      </c>
      <c r="DE13" s="11">
        <f t="shared" si="109"/>
        <v>-0.19509032201612886</v>
      </c>
      <c r="DF13" s="10">
        <f t="shared" si="110"/>
        <v>0.90398929312344345</v>
      </c>
      <c r="DG13" s="11">
        <f t="shared" si="111"/>
        <v>-0.42755509343028186</v>
      </c>
      <c r="DH13" s="10">
        <f t="shared" si="112"/>
        <v>0.77301045336273766</v>
      </c>
      <c r="DI13" s="11">
        <f t="shared" si="113"/>
        <v>-0.63439328416364471</v>
      </c>
      <c r="DJ13" s="10">
        <f t="shared" si="114"/>
        <v>0.59569930449243347</v>
      </c>
      <c r="DK13" s="11">
        <f t="shared" si="115"/>
        <v>-0.80320753148064483</v>
      </c>
      <c r="DL13" s="10">
        <f t="shared" si="116"/>
        <v>0.38268343236509067</v>
      </c>
      <c r="DM13" s="11">
        <f t="shared" si="117"/>
        <v>-0.92387953251128641</v>
      </c>
      <c r="DN13" s="10">
        <f t="shared" si="118"/>
        <v>0.14673047445536355</v>
      </c>
      <c r="DO13" s="11">
        <f t="shared" si="119"/>
        <v>-0.98917650996478068</v>
      </c>
      <c r="DP13" s="10">
        <f t="shared" si="120"/>
        <v>-9.8017140329561492E-2</v>
      </c>
      <c r="DQ13" s="11">
        <f t="shared" si="121"/>
        <v>-0.99518472667219682</v>
      </c>
      <c r="DR13" s="10">
        <f t="shared" si="122"/>
        <v>-0.33688985339221844</v>
      </c>
      <c r="DS13" s="11">
        <f t="shared" si="123"/>
        <v>-0.94154406518302136</v>
      </c>
      <c r="DT13" s="10">
        <f t="shared" si="124"/>
        <v>-0.55557023301960151</v>
      </c>
      <c r="DU13" s="11">
        <f t="shared" si="125"/>
        <v>-0.83146961230254568</v>
      </c>
      <c r="DV13" s="10">
        <f t="shared" si="126"/>
        <v>-0.74095112535495922</v>
      </c>
      <c r="DW13" s="11">
        <f t="shared" si="127"/>
        <v>-0.67155895484701833</v>
      </c>
      <c r="DX13" s="10">
        <f t="shared" si="128"/>
        <v>-0.88192126434835472</v>
      </c>
      <c r="DY13" s="11">
        <f t="shared" si="129"/>
        <v>-0.47139673682599825</v>
      </c>
      <c r="DZ13" s="10">
        <f t="shared" si="130"/>
        <v>-0.97003125319454409</v>
      </c>
      <c r="EA13" s="11">
        <f t="shared" si="131"/>
        <v>-0.24298017990326368</v>
      </c>
      <c r="EB13" s="10">
        <f t="shared" si="132"/>
        <v>-1</v>
      </c>
      <c r="EC13" s="11">
        <f t="shared" si="133"/>
        <v>-6.1257422745431001E-16</v>
      </c>
    </row>
    <row r="14" spans="1:133">
      <c r="A14">
        <v>6</v>
      </c>
      <c r="B14" s="6">
        <f>QPSK!I22</f>
        <v>0.99999999999999978</v>
      </c>
      <c r="C14" s="2"/>
      <c r="D14" s="10">
        <f t="shared" si="4"/>
        <v>1</v>
      </c>
      <c r="E14" s="11">
        <f t="shared" si="5"/>
        <v>0</v>
      </c>
      <c r="F14" s="10">
        <f t="shared" si="6"/>
        <v>0.95694033573220882</v>
      </c>
      <c r="G14" s="11">
        <f t="shared" si="7"/>
        <v>-0.29028467725446233</v>
      </c>
      <c r="H14" s="10">
        <f t="shared" si="8"/>
        <v>0.83146961230254524</v>
      </c>
      <c r="I14" s="11">
        <f t="shared" si="9"/>
        <v>-0.55557023301960218</v>
      </c>
      <c r="J14" s="10">
        <f t="shared" si="10"/>
        <v>0.63439328416364549</v>
      </c>
      <c r="K14" s="11">
        <f t="shared" si="11"/>
        <v>-0.77301045336273699</v>
      </c>
      <c r="L14" s="10">
        <f t="shared" si="12"/>
        <v>0.38268343236508984</v>
      </c>
      <c r="M14" s="11">
        <f t="shared" si="13"/>
        <v>-0.92387953251128674</v>
      </c>
      <c r="N14" s="10">
        <f t="shared" si="14"/>
        <v>9.801714032956077E-2</v>
      </c>
      <c r="O14" s="11">
        <f t="shared" si="15"/>
        <v>-0.99518472667219682</v>
      </c>
      <c r="P14" s="10">
        <f t="shared" si="16"/>
        <v>-0.19509032201612819</v>
      </c>
      <c r="Q14" s="11">
        <f t="shared" si="17"/>
        <v>-0.98078528040323043</v>
      </c>
      <c r="R14" s="10">
        <f t="shared" si="18"/>
        <v>-0.4713967368259977</v>
      </c>
      <c r="S14" s="11">
        <f t="shared" si="19"/>
        <v>-0.88192126434835505</v>
      </c>
      <c r="T14" s="10">
        <f t="shared" si="20"/>
        <v>-0.70710678118654746</v>
      </c>
      <c r="U14" s="11">
        <f t="shared" si="21"/>
        <v>-0.70710678118654757</v>
      </c>
      <c r="V14" s="10">
        <f t="shared" si="22"/>
        <v>-0.88192126434835494</v>
      </c>
      <c r="W14" s="11">
        <f t="shared" si="23"/>
        <v>-0.47139673682599786</v>
      </c>
      <c r="X14" s="10">
        <f t="shared" si="24"/>
        <v>-0.98078528040323043</v>
      </c>
      <c r="Y14" s="11">
        <f t="shared" si="25"/>
        <v>-0.19509032201612861</v>
      </c>
      <c r="Z14" s="10">
        <f t="shared" si="26"/>
        <v>-0.99518472667219693</v>
      </c>
      <c r="AA14" s="11">
        <f t="shared" si="27"/>
        <v>9.8017140329560146E-2</v>
      </c>
      <c r="AB14" s="10">
        <f t="shared" si="28"/>
        <v>-0.92387953251128685</v>
      </c>
      <c r="AC14" s="11">
        <f t="shared" si="29"/>
        <v>0.38268343236508967</v>
      </c>
      <c r="AD14" s="10">
        <f t="shared" si="30"/>
        <v>-0.77301045336273688</v>
      </c>
      <c r="AE14" s="11">
        <f t="shared" si="31"/>
        <v>0.6343932841636456</v>
      </c>
      <c r="AF14" s="10">
        <f t="shared" si="32"/>
        <v>-0.55557023301960218</v>
      </c>
      <c r="AG14" s="11">
        <f t="shared" si="33"/>
        <v>0.83146961230254524</v>
      </c>
      <c r="AH14" s="10">
        <f t="shared" si="34"/>
        <v>-0.29028467725446327</v>
      </c>
      <c r="AI14" s="11">
        <f t="shared" si="35"/>
        <v>0.9569403357322086</v>
      </c>
      <c r="AJ14" s="10">
        <f t="shared" si="36"/>
        <v>-1.83772268236293E-16</v>
      </c>
      <c r="AK14" s="11">
        <f t="shared" si="37"/>
        <v>1</v>
      </c>
      <c r="AL14" s="10">
        <f t="shared" si="38"/>
        <v>0.29028467725446294</v>
      </c>
      <c r="AM14" s="11">
        <f t="shared" si="39"/>
        <v>0.95694033573220871</v>
      </c>
      <c r="AN14" s="10">
        <f t="shared" si="40"/>
        <v>0.55557023301960184</v>
      </c>
      <c r="AO14" s="11">
        <f t="shared" si="41"/>
        <v>0.83146961230254546</v>
      </c>
      <c r="AP14" s="10">
        <f t="shared" si="42"/>
        <v>0.77301045336273666</v>
      </c>
      <c r="AQ14" s="11">
        <f t="shared" si="43"/>
        <v>0.63439328416364593</v>
      </c>
      <c r="AR14" s="10">
        <f t="shared" si="44"/>
        <v>0.92387953251128652</v>
      </c>
      <c r="AS14" s="11">
        <f t="shared" si="45"/>
        <v>0.38268343236509039</v>
      </c>
      <c r="AT14" s="10">
        <f t="shared" si="46"/>
        <v>0.99518472667219693</v>
      </c>
      <c r="AU14" s="11">
        <f t="shared" si="47"/>
        <v>9.8017140329560506E-2</v>
      </c>
      <c r="AV14" s="10">
        <f t="shared" si="48"/>
        <v>0.98078528040323065</v>
      </c>
      <c r="AW14" s="11">
        <f t="shared" si="49"/>
        <v>-0.19509032201612736</v>
      </c>
      <c r="AX14" s="10">
        <f t="shared" si="50"/>
        <v>0.88192126434835505</v>
      </c>
      <c r="AY14" s="11">
        <f t="shared" si="51"/>
        <v>-0.47139673682599753</v>
      </c>
      <c r="AZ14" s="10">
        <f t="shared" si="52"/>
        <v>0.70710678118654768</v>
      </c>
      <c r="BA14" s="11">
        <f t="shared" si="53"/>
        <v>-0.70710678118654735</v>
      </c>
      <c r="BB14" s="10">
        <f t="shared" si="54"/>
        <v>0.47139673682599798</v>
      </c>
      <c r="BC14" s="11">
        <f t="shared" si="55"/>
        <v>-0.88192126434835483</v>
      </c>
      <c r="BD14" s="10">
        <f t="shared" si="56"/>
        <v>0.19509032201612792</v>
      </c>
      <c r="BE14" s="11">
        <f t="shared" si="57"/>
        <v>-0.98078528040323054</v>
      </c>
      <c r="BF14" s="10">
        <f t="shared" si="58"/>
        <v>-9.8017140329559965E-2</v>
      </c>
      <c r="BG14" s="11">
        <f t="shared" si="59"/>
        <v>-0.99518472667219693</v>
      </c>
      <c r="BH14" s="10">
        <f t="shared" si="60"/>
        <v>-0.38268343236508989</v>
      </c>
      <c r="BI14" s="11">
        <f t="shared" si="61"/>
        <v>-0.92387953251128674</v>
      </c>
      <c r="BJ14" s="10">
        <f t="shared" si="62"/>
        <v>-0.63439328416364482</v>
      </c>
      <c r="BK14" s="11">
        <f t="shared" si="63"/>
        <v>-0.77301045336273755</v>
      </c>
      <c r="BL14" s="10">
        <f t="shared" si="64"/>
        <v>-0.83146961230254424</v>
      </c>
      <c r="BM14" s="11">
        <f t="shared" si="65"/>
        <v>-0.55557023301960384</v>
      </c>
      <c r="BN14" s="10">
        <f t="shared" si="66"/>
        <v>-0.95694033573220849</v>
      </c>
      <c r="BO14" s="11">
        <f t="shared" si="67"/>
        <v>-0.29028467725446344</v>
      </c>
      <c r="BP14" s="10">
        <f t="shared" si="68"/>
        <v>-1</v>
      </c>
      <c r="BQ14" s="11">
        <f t="shared" si="69"/>
        <v>-3.67544536472586E-16</v>
      </c>
      <c r="BR14" s="10">
        <f t="shared" si="70"/>
        <v>-0.95694033573220871</v>
      </c>
      <c r="BS14" s="11">
        <f t="shared" si="71"/>
        <v>0.29028467725446278</v>
      </c>
      <c r="BT14" s="10">
        <f t="shared" si="72"/>
        <v>-0.83146961230254457</v>
      </c>
      <c r="BU14" s="11">
        <f t="shared" si="73"/>
        <v>0.55557023301960318</v>
      </c>
      <c r="BV14" s="10">
        <f t="shared" si="74"/>
        <v>-0.63439328416364538</v>
      </c>
      <c r="BW14" s="11">
        <f t="shared" si="75"/>
        <v>0.7730104533627371</v>
      </c>
      <c r="BX14" s="10">
        <f t="shared" si="76"/>
        <v>-0.38268343236509056</v>
      </c>
      <c r="BY14" s="11">
        <f t="shared" si="77"/>
        <v>0.92387953251128641</v>
      </c>
      <c r="BZ14" s="10">
        <f t="shared" si="78"/>
        <v>-9.8017140329560687E-2</v>
      </c>
      <c r="CA14" s="11">
        <f t="shared" si="79"/>
        <v>0.99518472667219693</v>
      </c>
      <c r="CB14" s="10">
        <f t="shared" si="80"/>
        <v>0.19509032201612719</v>
      </c>
      <c r="CC14" s="11">
        <f t="shared" si="81"/>
        <v>0.98078528040323065</v>
      </c>
      <c r="CD14" s="10">
        <f t="shared" si="82"/>
        <v>0.47139673682599736</v>
      </c>
      <c r="CE14" s="11">
        <f t="shared" si="83"/>
        <v>0.88192126434835516</v>
      </c>
      <c r="CF14" s="10">
        <f t="shared" si="84"/>
        <v>0.70710678118654657</v>
      </c>
      <c r="CG14" s="11">
        <f t="shared" si="85"/>
        <v>0.70710678118654846</v>
      </c>
      <c r="CH14" s="10">
        <f t="shared" si="86"/>
        <v>0.88192126434835394</v>
      </c>
      <c r="CI14" s="11">
        <f t="shared" si="87"/>
        <v>0.47139673682599975</v>
      </c>
      <c r="CJ14" s="10">
        <f t="shared" si="88"/>
        <v>0.98078528040323043</v>
      </c>
      <c r="CK14" s="11">
        <f t="shared" si="89"/>
        <v>0.19509032201612808</v>
      </c>
      <c r="CL14" s="10">
        <f t="shared" si="90"/>
        <v>0.99518472667219693</v>
      </c>
      <c r="CM14" s="11">
        <f t="shared" si="91"/>
        <v>-9.8017140329559785E-2</v>
      </c>
      <c r="CN14" s="10">
        <f t="shared" si="92"/>
        <v>0.9238795325112874</v>
      </c>
      <c r="CO14" s="11">
        <f t="shared" si="93"/>
        <v>-0.38268343236508806</v>
      </c>
      <c r="CP14" s="10">
        <f t="shared" si="94"/>
        <v>0.77301045336273655</v>
      </c>
      <c r="CQ14" s="11">
        <f t="shared" si="95"/>
        <v>-0.63439328416364604</v>
      </c>
      <c r="CR14" s="10">
        <f t="shared" si="96"/>
        <v>0.55557023301960251</v>
      </c>
      <c r="CS14" s="11">
        <f t="shared" si="97"/>
        <v>-0.83146961230254501</v>
      </c>
      <c r="CT14" s="10">
        <f t="shared" si="98"/>
        <v>0.29028467725446194</v>
      </c>
      <c r="CU14" s="11">
        <f t="shared" si="99"/>
        <v>-0.95694033573220905</v>
      </c>
      <c r="CV14" s="10">
        <f t="shared" si="100"/>
        <v>5.51316804708879E-16</v>
      </c>
      <c r="CW14" s="11">
        <f t="shared" si="101"/>
        <v>-1</v>
      </c>
      <c r="CX14" s="10">
        <f t="shared" si="102"/>
        <v>-0.29028467725446089</v>
      </c>
      <c r="CY14" s="11">
        <f t="shared" si="103"/>
        <v>-0.95694033573220927</v>
      </c>
      <c r="CZ14" s="10">
        <f t="shared" si="104"/>
        <v>-0.55557023301960151</v>
      </c>
      <c r="DA14" s="11">
        <f t="shared" si="105"/>
        <v>-0.83146961230254568</v>
      </c>
      <c r="DB14" s="10">
        <f t="shared" si="106"/>
        <v>-0.77301045336273577</v>
      </c>
      <c r="DC14" s="11">
        <f t="shared" si="107"/>
        <v>-0.63439328416364693</v>
      </c>
      <c r="DD14" s="10">
        <f t="shared" si="108"/>
        <v>-0.92387953251128707</v>
      </c>
      <c r="DE14" s="11">
        <f t="shared" si="109"/>
        <v>-0.38268343236508912</v>
      </c>
      <c r="DF14" s="10">
        <f t="shared" si="110"/>
        <v>-0.99518472667219682</v>
      </c>
      <c r="DG14" s="11">
        <f t="shared" si="111"/>
        <v>-9.8017140329560881E-2</v>
      </c>
      <c r="DH14" s="10">
        <f t="shared" si="112"/>
        <v>-0.98078528040323065</v>
      </c>
      <c r="DI14" s="11">
        <f t="shared" si="113"/>
        <v>0.195090322016127</v>
      </c>
      <c r="DJ14" s="10">
        <f t="shared" si="114"/>
        <v>-0.88192126434835438</v>
      </c>
      <c r="DK14" s="11">
        <f t="shared" si="115"/>
        <v>0.47139673682599875</v>
      </c>
      <c r="DL14" s="10">
        <f t="shared" si="116"/>
        <v>-0.70710678118654735</v>
      </c>
      <c r="DM14" s="11">
        <f t="shared" si="117"/>
        <v>0.70710678118654768</v>
      </c>
      <c r="DN14" s="10">
        <f t="shared" si="118"/>
        <v>-0.47139673682599831</v>
      </c>
      <c r="DO14" s="11">
        <f t="shared" si="119"/>
        <v>0.88192126434835472</v>
      </c>
      <c r="DP14" s="10">
        <f t="shared" si="120"/>
        <v>-0.19509032201613</v>
      </c>
      <c r="DQ14" s="11">
        <f t="shared" si="121"/>
        <v>0.9807852804032301</v>
      </c>
      <c r="DR14" s="10">
        <f t="shared" si="122"/>
        <v>9.8017140329561367E-2</v>
      </c>
      <c r="DS14" s="11">
        <f t="shared" si="123"/>
        <v>0.99518472667219682</v>
      </c>
      <c r="DT14" s="10">
        <f t="shared" si="124"/>
        <v>0.38268343236508628</v>
      </c>
      <c r="DU14" s="11">
        <f t="shared" si="125"/>
        <v>0.92387953251128818</v>
      </c>
      <c r="DV14" s="10">
        <f t="shared" si="126"/>
        <v>0.63439328416364449</v>
      </c>
      <c r="DW14" s="11">
        <f t="shared" si="127"/>
        <v>0.77301045336273777</v>
      </c>
      <c r="DX14" s="10">
        <f t="shared" si="128"/>
        <v>0.83146961230254401</v>
      </c>
      <c r="DY14" s="11">
        <f t="shared" si="129"/>
        <v>0.55557023301960407</v>
      </c>
      <c r="DZ14" s="10">
        <f t="shared" si="130"/>
        <v>0.95694033573220894</v>
      </c>
      <c r="EA14" s="11">
        <f t="shared" si="131"/>
        <v>0.29028467725446211</v>
      </c>
      <c r="EB14" s="10">
        <f t="shared" si="132"/>
        <v>1</v>
      </c>
      <c r="EC14" s="11">
        <f t="shared" si="133"/>
        <v>7.3508907294517201E-16</v>
      </c>
    </row>
    <row r="15" spans="1:133">
      <c r="A15">
        <v>7</v>
      </c>
      <c r="B15" s="6">
        <f>QPSK!I23</f>
        <v>1.4142135623730949</v>
      </c>
      <c r="C15" s="2"/>
      <c r="D15" s="10">
        <f t="shared" si="4"/>
        <v>1</v>
      </c>
      <c r="E15" s="11">
        <f t="shared" si="5"/>
        <v>0</v>
      </c>
      <c r="F15" s="10">
        <f t="shared" si="6"/>
        <v>0.94154406518302081</v>
      </c>
      <c r="G15" s="11">
        <f t="shared" si="7"/>
        <v>-0.33688985339222005</v>
      </c>
      <c r="H15" s="10">
        <f t="shared" si="8"/>
        <v>0.77301045336273699</v>
      </c>
      <c r="I15" s="11">
        <f t="shared" si="9"/>
        <v>-0.63439328416364549</v>
      </c>
      <c r="J15" s="10">
        <f t="shared" si="10"/>
        <v>0.51410274419322166</v>
      </c>
      <c r="K15" s="11">
        <f t="shared" si="11"/>
        <v>-0.85772861000027212</v>
      </c>
      <c r="L15" s="10">
        <f t="shared" si="12"/>
        <v>0.19509032201612833</v>
      </c>
      <c r="M15" s="11">
        <f t="shared" si="13"/>
        <v>-0.98078528040323043</v>
      </c>
      <c r="N15" s="10">
        <f t="shared" si="14"/>
        <v>-0.14673047445536164</v>
      </c>
      <c r="O15" s="11">
        <f t="shared" si="15"/>
        <v>-0.98917650996478101</v>
      </c>
      <c r="P15" s="10">
        <f t="shared" si="16"/>
        <v>-0.4713967368259977</v>
      </c>
      <c r="Q15" s="11">
        <f t="shared" si="17"/>
        <v>-0.88192126434835505</v>
      </c>
      <c r="R15" s="10">
        <f t="shared" si="18"/>
        <v>-0.74095112535495888</v>
      </c>
      <c r="S15" s="11">
        <f t="shared" si="19"/>
        <v>-0.67155895484701855</v>
      </c>
      <c r="T15" s="10">
        <f t="shared" si="20"/>
        <v>-0.92387953251128674</v>
      </c>
      <c r="U15" s="11">
        <f t="shared" si="21"/>
        <v>-0.38268343236508989</v>
      </c>
      <c r="V15" s="10">
        <f t="shared" si="22"/>
        <v>-0.99879545620517241</v>
      </c>
      <c r="W15" s="11">
        <f t="shared" si="23"/>
        <v>-4.9067674327417966E-2</v>
      </c>
      <c r="X15" s="10">
        <f t="shared" si="24"/>
        <v>-0.95694033573220894</v>
      </c>
      <c r="Y15" s="11">
        <f t="shared" si="25"/>
        <v>0.29028467725446211</v>
      </c>
      <c r="Z15" s="10">
        <f t="shared" si="26"/>
        <v>-0.80320753148064528</v>
      </c>
      <c r="AA15" s="11">
        <f t="shared" si="27"/>
        <v>0.59569930449243291</v>
      </c>
      <c r="AB15" s="10">
        <f t="shared" si="28"/>
        <v>-0.55557023301960218</v>
      </c>
      <c r="AC15" s="11">
        <f t="shared" si="29"/>
        <v>0.83146961230254524</v>
      </c>
      <c r="AD15" s="10">
        <f t="shared" si="30"/>
        <v>-0.24298017990326326</v>
      </c>
      <c r="AE15" s="11">
        <f t="shared" si="31"/>
        <v>0.9700312531945442</v>
      </c>
      <c r="AF15" s="10">
        <f t="shared" si="32"/>
        <v>9.801714032956009E-2</v>
      </c>
      <c r="AG15" s="11">
        <f t="shared" si="33"/>
        <v>0.99518472667219693</v>
      </c>
      <c r="AH15" s="10">
        <f t="shared" si="34"/>
        <v>0.42755509343028136</v>
      </c>
      <c r="AI15" s="11">
        <f t="shared" si="35"/>
        <v>0.90398929312344367</v>
      </c>
      <c r="AJ15" s="10">
        <f t="shared" si="36"/>
        <v>0.70710678118654735</v>
      </c>
      <c r="AK15" s="11">
        <f t="shared" si="37"/>
        <v>0.70710678118654768</v>
      </c>
      <c r="AL15" s="10">
        <f t="shared" si="38"/>
        <v>0.90398929312344345</v>
      </c>
      <c r="AM15" s="11">
        <f t="shared" si="39"/>
        <v>0.42755509343028175</v>
      </c>
      <c r="AN15" s="10">
        <f t="shared" si="40"/>
        <v>0.99518472667219693</v>
      </c>
      <c r="AO15" s="11">
        <f t="shared" si="41"/>
        <v>9.8017140329560506E-2</v>
      </c>
      <c r="AP15" s="10">
        <f t="shared" si="42"/>
        <v>0.97003125319454431</v>
      </c>
      <c r="AQ15" s="11">
        <f t="shared" si="43"/>
        <v>-0.24298017990326284</v>
      </c>
      <c r="AR15" s="10">
        <f t="shared" si="44"/>
        <v>0.83146961230254546</v>
      </c>
      <c r="AS15" s="11">
        <f t="shared" si="45"/>
        <v>-0.55557023301960184</v>
      </c>
      <c r="AT15" s="10">
        <f t="shared" si="46"/>
        <v>0.59569930449243325</v>
      </c>
      <c r="AU15" s="11">
        <f t="shared" si="47"/>
        <v>-0.80320753148064494</v>
      </c>
      <c r="AV15" s="10">
        <f t="shared" si="48"/>
        <v>0.29028467725446339</v>
      </c>
      <c r="AW15" s="11">
        <f t="shared" si="49"/>
        <v>-0.9569403357322086</v>
      </c>
      <c r="AX15" s="10">
        <f t="shared" si="50"/>
        <v>-4.9067674327417543E-2</v>
      </c>
      <c r="AY15" s="11">
        <f t="shared" si="51"/>
        <v>-0.99879545620517241</v>
      </c>
      <c r="AZ15" s="10">
        <f t="shared" si="52"/>
        <v>-0.38268343236508989</v>
      </c>
      <c r="BA15" s="11">
        <f t="shared" si="53"/>
        <v>-0.92387953251128674</v>
      </c>
      <c r="BB15" s="10">
        <f t="shared" si="54"/>
        <v>-0.67155895484701889</v>
      </c>
      <c r="BC15" s="11">
        <f t="shared" si="55"/>
        <v>-0.74095112535495866</v>
      </c>
      <c r="BD15" s="10">
        <f t="shared" si="56"/>
        <v>-0.8819212643483556</v>
      </c>
      <c r="BE15" s="11">
        <f t="shared" si="57"/>
        <v>-0.47139673682599648</v>
      </c>
      <c r="BF15" s="10">
        <f t="shared" si="58"/>
        <v>-0.98917650996478068</v>
      </c>
      <c r="BG15" s="11">
        <f t="shared" si="59"/>
        <v>-0.14673047445536339</v>
      </c>
      <c r="BH15" s="10">
        <f t="shared" si="60"/>
        <v>-0.98078528040323065</v>
      </c>
      <c r="BI15" s="11">
        <f t="shared" si="61"/>
        <v>0.19509032201612725</v>
      </c>
      <c r="BJ15" s="10">
        <f t="shared" si="62"/>
        <v>-0.85772861000027234</v>
      </c>
      <c r="BK15" s="11">
        <f t="shared" si="63"/>
        <v>0.51410274419322133</v>
      </c>
      <c r="BL15" s="10">
        <f t="shared" si="64"/>
        <v>-0.63439328416364671</v>
      </c>
      <c r="BM15" s="11">
        <f t="shared" si="65"/>
        <v>0.77301045336273588</v>
      </c>
      <c r="BN15" s="10">
        <f t="shared" si="66"/>
        <v>-0.33688985339222099</v>
      </c>
      <c r="BO15" s="11">
        <f t="shared" si="67"/>
        <v>0.94154406518302047</v>
      </c>
      <c r="BP15" s="10">
        <f t="shared" si="68"/>
        <v>-4.28801959218017E-16</v>
      </c>
      <c r="BQ15" s="11">
        <f t="shared" si="69"/>
        <v>1</v>
      </c>
      <c r="BR15" s="10">
        <f t="shared" si="70"/>
        <v>0.33688985339222022</v>
      </c>
      <c r="BS15" s="11">
        <f t="shared" si="71"/>
        <v>0.9415440651830207</v>
      </c>
      <c r="BT15" s="10">
        <f t="shared" si="72"/>
        <v>0.63439328416364604</v>
      </c>
      <c r="BU15" s="11">
        <f t="shared" si="73"/>
        <v>0.77301045336273644</v>
      </c>
      <c r="BV15" s="10">
        <f t="shared" si="74"/>
        <v>0.8577286100002719</v>
      </c>
      <c r="BW15" s="11">
        <f t="shared" si="75"/>
        <v>0.51410274419322211</v>
      </c>
      <c r="BX15" s="10">
        <f t="shared" si="76"/>
        <v>0.98078528040323043</v>
      </c>
      <c r="BY15" s="11">
        <f t="shared" si="77"/>
        <v>0.19509032201612808</v>
      </c>
      <c r="BZ15" s="10">
        <f t="shared" si="78"/>
        <v>0.9891765099647809</v>
      </c>
      <c r="CA15" s="11">
        <f t="shared" si="79"/>
        <v>-0.14673047445536253</v>
      </c>
      <c r="CB15" s="10">
        <f t="shared" si="80"/>
        <v>0.88192126434835605</v>
      </c>
      <c r="CC15" s="11">
        <f t="shared" si="81"/>
        <v>-0.47139673682599575</v>
      </c>
      <c r="CD15" s="10">
        <f t="shared" si="82"/>
        <v>0.67155895484701955</v>
      </c>
      <c r="CE15" s="11">
        <f t="shared" si="83"/>
        <v>-0.740951125354958</v>
      </c>
      <c r="CF15" s="10">
        <f t="shared" si="84"/>
        <v>0.38268343236509067</v>
      </c>
      <c r="CG15" s="11">
        <f t="shared" si="85"/>
        <v>-0.92387953251128641</v>
      </c>
      <c r="CH15" s="10">
        <f t="shared" si="86"/>
        <v>4.9067674327420173E-2</v>
      </c>
      <c r="CI15" s="11">
        <f t="shared" si="87"/>
        <v>-0.99879545620517229</v>
      </c>
      <c r="CJ15" s="10">
        <f t="shared" si="88"/>
        <v>-0.29028467725446255</v>
      </c>
      <c r="CK15" s="11">
        <f t="shared" si="89"/>
        <v>-0.95694033573220882</v>
      </c>
      <c r="CL15" s="10">
        <f t="shared" si="90"/>
        <v>-0.59569930449243258</v>
      </c>
      <c r="CM15" s="11">
        <f t="shared" si="91"/>
        <v>-0.8032075314806455</v>
      </c>
      <c r="CN15" s="10">
        <f t="shared" si="92"/>
        <v>-0.83146961230254401</v>
      </c>
      <c r="CO15" s="11">
        <f t="shared" si="93"/>
        <v>-0.55557023301960395</v>
      </c>
      <c r="CP15" s="10">
        <f t="shared" si="94"/>
        <v>-0.97003125319454409</v>
      </c>
      <c r="CQ15" s="11">
        <f t="shared" si="95"/>
        <v>-0.24298017990326368</v>
      </c>
      <c r="CR15" s="10">
        <f t="shared" si="96"/>
        <v>-0.99518472667219693</v>
      </c>
      <c r="CS15" s="11">
        <f t="shared" si="97"/>
        <v>9.801714032955966E-2</v>
      </c>
      <c r="CT15" s="10">
        <f t="shared" si="98"/>
        <v>-0.90398929312344345</v>
      </c>
      <c r="CU15" s="11">
        <f t="shared" si="99"/>
        <v>0.42755509343028175</v>
      </c>
      <c r="CV15" s="10">
        <f t="shared" si="100"/>
        <v>-0.70710678118654735</v>
      </c>
      <c r="CW15" s="11">
        <f t="shared" si="101"/>
        <v>0.70710678118654768</v>
      </c>
      <c r="CX15" s="10">
        <f t="shared" si="102"/>
        <v>-0.42755509343028453</v>
      </c>
      <c r="CY15" s="11">
        <f t="shared" si="103"/>
        <v>0.90398929312344223</v>
      </c>
      <c r="CZ15" s="10">
        <f t="shared" si="104"/>
        <v>-9.8017140329559174E-2</v>
      </c>
      <c r="DA15" s="11">
        <f t="shared" si="105"/>
        <v>0.99518472667219704</v>
      </c>
      <c r="DB15" s="10">
        <f t="shared" si="106"/>
        <v>0.24298017990326243</v>
      </c>
      <c r="DC15" s="11">
        <f t="shared" si="107"/>
        <v>0.97003125319454431</v>
      </c>
      <c r="DD15" s="10">
        <f t="shared" si="108"/>
        <v>0.5555702330196044</v>
      </c>
      <c r="DE15" s="11">
        <f t="shared" si="109"/>
        <v>0.83146961230254379</v>
      </c>
      <c r="DF15" s="10">
        <f t="shared" si="110"/>
        <v>0.80320753148064472</v>
      </c>
      <c r="DG15" s="11">
        <f t="shared" si="111"/>
        <v>0.59569930449243358</v>
      </c>
      <c r="DH15" s="10">
        <f t="shared" si="112"/>
        <v>0.95694033573220794</v>
      </c>
      <c r="DI15" s="11">
        <f t="shared" si="113"/>
        <v>0.2902846772544655</v>
      </c>
      <c r="DJ15" s="10">
        <f t="shared" si="114"/>
        <v>0.99879545620517241</v>
      </c>
      <c r="DK15" s="11">
        <f t="shared" si="115"/>
        <v>-4.9067674327418889E-2</v>
      </c>
      <c r="DL15" s="10">
        <f t="shared" si="116"/>
        <v>0.92387953251128752</v>
      </c>
      <c r="DM15" s="11">
        <f t="shared" si="117"/>
        <v>-0.38268343236508784</v>
      </c>
      <c r="DN15" s="10">
        <f t="shared" si="118"/>
        <v>0.74095112535496011</v>
      </c>
      <c r="DO15" s="11">
        <f t="shared" si="119"/>
        <v>-0.67155895484701733</v>
      </c>
      <c r="DP15" s="10">
        <f t="shared" si="120"/>
        <v>0.47139673682599842</v>
      </c>
      <c r="DQ15" s="11">
        <f t="shared" si="121"/>
        <v>-0.88192126434835461</v>
      </c>
      <c r="DR15" s="10">
        <f t="shared" si="122"/>
        <v>0.14673047445536205</v>
      </c>
      <c r="DS15" s="11">
        <f t="shared" si="123"/>
        <v>-0.9891765099647809</v>
      </c>
      <c r="DT15" s="10">
        <f t="shared" si="124"/>
        <v>-0.19509032201612508</v>
      </c>
      <c r="DU15" s="11">
        <f t="shared" si="125"/>
        <v>-0.9807852804032311</v>
      </c>
      <c r="DV15" s="10">
        <f t="shared" si="126"/>
        <v>-0.51410274419322255</v>
      </c>
      <c r="DW15" s="11">
        <f t="shared" si="127"/>
        <v>-0.85772861000027156</v>
      </c>
      <c r="DX15" s="10">
        <f t="shared" si="128"/>
        <v>-0.77301045336273566</v>
      </c>
      <c r="DY15" s="11">
        <f t="shared" si="129"/>
        <v>-0.63439328416364704</v>
      </c>
      <c r="DZ15" s="10">
        <f t="shared" si="130"/>
        <v>-0.94154406518302147</v>
      </c>
      <c r="EA15" s="11">
        <f t="shared" si="131"/>
        <v>-0.33688985339221805</v>
      </c>
      <c r="EB15" s="10">
        <f t="shared" si="132"/>
        <v>-1</v>
      </c>
      <c r="EC15" s="11">
        <f t="shared" si="133"/>
        <v>-8.5760391843603401E-16</v>
      </c>
    </row>
    <row r="16" spans="1:133">
      <c r="A16">
        <v>8</v>
      </c>
      <c r="B16" s="6">
        <f>QPSK!I24</f>
        <v>1.0000000000000002</v>
      </c>
      <c r="C16" s="2"/>
      <c r="D16" s="10">
        <f t="shared" si="4"/>
        <v>1</v>
      </c>
      <c r="E16" s="11">
        <f t="shared" si="5"/>
        <v>0</v>
      </c>
      <c r="F16" s="10">
        <f t="shared" si="6"/>
        <v>0.92387953251128674</v>
      </c>
      <c r="G16" s="11">
        <f t="shared" si="7"/>
        <v>-0.38268343236508978</v>
      </c>
      <c r="H16" s="10">
        <f t="shared" si="8"/>
        <v>0.70710678118654757</v>
      </c>
      <c r="I16" s="11">
        <f t="shared" si="9"/>
        <v>-0.70710678118654746</v>
      </c>
      <c r="J16" s="10">
        <f t="shared" si="10"/>
        <v>0.38268343236508984</v>
      </c>
      <c r="K16" s="11">
        <f t="shared" si="11"/>
        <v>-0.92387953251128674</v>
      </c>
      <c r="L16" s="10">
        <f t="shared" si="12"/>
        <v>6.1257422745431001E-17</v>
      </c>
      <c r="M16" s="11">
        <f t="shared" si="13"/>
        <v>-1</v>
      </c>
      <c r="N16" s="10">
        <f t="shared" si="14"/>
        <v>-0.38268343236508973</v>
      </c>
      <c r="O16" s="11">
        <f t="shared" si="15"/>
        <v>-0.92387953251128674</v>
      </c>
      <c r="P16" s="10">
        <f t="shared" si="16"/>
        <v>-0.70710678118654746</v>
      </c>
      <c r="Q16" s="11">
        <f t="shared" si="17"/>
        <v>-0.70710678118654757</v>
      </c>
      <c r="R16" s="10">
        <f t="shared" si="18"/>
        <v>-0.92387953251128674</v>
      </c>
      <c r="S16" s="11">
        <f t="shared" si="19"/>
        <v>-0.38268343236508989</v>
      </c>
      <c r="T16" s="10">
        <f t="shared" si="20"/>
        <v>-1</v>
      </c>
      <c r="U16" s="11">
        <f t="shared" si="21"/>
        <v>-1.22514845490862E-16</v>
      </c>
      <c r="V16" s="10">
        <f t="shared" si="22"/>
        <v>-0.92387953251128685</v>
      </c>
      <c r="W16" s="11">
        <f t="shared" si="23"/>
        <v>0.38268343236508967</v>
      </c>
      <c r="X16" s="10">
        <f t="shared" si="24"/>
        <v>-0.70710678118654768</v>
      </c>
      <c r="Y16" s="11">
        <f t="shared" si="25"/>
        <v>0.70710678118654746</v>
      </c>
      <c r="Z16" s="10">
        <f t="shared" si="26"/>
        <v>-0.38268343236509034</v>
      </c>
      <c r="AA16" s="11">
        <f t="shared" si="27"/>
        <v>0.92387953251128652</v>
      </c>
      <c r="AB16" s="10">
        <f t="shared" si="28"/>
        <v>-1.83772268236293E-16</v>
      </c>
      <c r="AC16" s="11">
        <f t="shared" si="29"/>
        <v>1</v>
      </c>
      <c r="AD16" s="10">
        <f t="shared" si="30"/>
        <v>0.38268343236509</v>
      </c>
      <c r="AE16" s="11">
        <f t="shared" si="31"/>
        <v>0.92387953251128663</v>
      </c>
      <c r="AF16" s="10">
        <f t="shared" si="32"/>
        <v>0.70710678118654735</v>
      </c>
      <c r="AG16" s="11">
        <f t="shared" si="33"/>
        <v>0.70710678118654768</v>
      </c>
      <c r="AH16" s="10">
        <f t="shared" si="34"/>
        <v>0.92387953251128652</v>
      </c>
      <c r="AI16" s="11">
        <f t="shared" si="35"/>
        <v>0.38268343236509039</v>
      </c>
      <c r="AJ16" s="10">
        <f t="shared" si="36"/>
        <v>1</v>
      </c>
      <c r="AK16" s="11">
        <f t="shared" si="37"/>
        <v>2.45029690981724E-16</v>
      </c>
      <c r="AL16" s="10">
        <f t="shared" si="38"/>
        <v>0.92387953251128674</v>
      </c>
      <c r="AM16" s="11">
        <f t="shared" si="39"/>
        <v>-0.38268343236508995</v>
      </c>
      <c r="AN16" s="10">
        <f t="shared" si="40"/>
        <v>0.70710678118654768</v>
      </c>
      <c r="AO16" s="11">
        <f t="shared" si="41"/>
        <v>-0.70710678118654735</v>
      </c>
      <c r="AP16" s="10">
        <f t="shared" si="42"/>
        <v>0.38268343236509045</v>
      </c>
      <c r="AQ16" s="11">
        <f t="shared" si="43"/>
        <v>-0.92387953251128652</v>
      </c>
      <c r="AR16" s="10">
        <f t="shared" si="44"/>
        <v>3.06287113727155E-16</v>
      </c>
      <c r="AS16" s="11">
        <f t="shared" si="45"/>
        <v>-1</v>
      </c>
      <c r="AT16" s="10">
        <f t="shared" si="46"/>
        <v>-0.38268343236508989</v>
      </c>
      <c r="AU16" s="11">
        <f t="shared" si="47"/>
        <v>-0.92387953251128674</v>
      </c>
      <c r="AV16" s="10">
        <f t="shared" si="48"/>
        <v>-0.70710678118654668</v>
      </c>
      <c r="AW16" s="11">
        <f t="shared" si="49"/>
        <v>-0.70710678118654835</v>
      </c>
      <c r="AX16" s="10">
        <f t="shared" si="50"/>
        <v>-0.92387953251128641</v>
      </c>
      <c r="AY16" s="11">
        <f t="shared" si="51"/>
        <v>-0.3826834323650905</v>
      </c>
      <c r="AZ16" s="10">
        <f t="shared" si="52"/>
        <v>-1</v>
      </c>
      <c r="BA16" s="11">
        <f t="shared" si="53"/>
        <v>-3.67544536472586E-16</v>
      </c>
      <c r="BB16" s="10">
        <f t="shared" si="54"/>
        <v>-0.92387953251128674</v>
      </c>
      <c r="BC16" s="11">
        <f t="shared" si="55"/>
        <v>0.38268343236508984</v>
      </c>
      <c r="BD16" s="10">
        <f t="shared" si="56"/>
        <v>-0.70710678118654713</v>
      </c>
      <c r="BE16" s="11">
        <f t="shared" si="57"/>
        <v>0.70710678118654791</v>
      </c>
      <c r="BF16" s="10">
        <f t="shared" si="58"/>
        <v>-0.38268343236509056</v>
      </c>
      <c r="BG16" s="11">
        <f t="shared" si="59"/>
        <v>0.92387953251128641</v>
      </c>
      <c r="BH16" s="10">
        <f t="shared" si="60"/>
        <v>-4.28801959218017E-16</v>
      </c>
      <c r="BI16" s="11">
        <f t="shared" si="61"/>
        <v>1</v>
      </c>
      <c r="BJ16" s="10">
        <f t="shared" si="62"/>
        <v>0.38268343236508978</v>
      </c>
      <c r="BK16" s="11">
        <f t="shared" si="63"/>
        <v>0.92387953251128674</v>
      </c>
      <c r="BL16" s="10">
        <f t="shared" si="64"/>
        <v>0.70710678118654657</v>
      </c>
      <c r="BM16" s="11">
        <f t="shared" si="65"/>
        <v>0.70710678118654846</v>
      </c>
      <c r="BN16" s="10">
        <f t="shared" si="66"/>
        <v>0.92387953251128641</v>
      </c>
      <c r="BO16" s="11">
        <f t="shared" si="67"/>
        <v>0.38268343236509061</v>
      </c>
      <c r="BP16" s="10">
        <f t="shared" si="68"/>
        <v>1</v>
      </c>
      <c r="BQ16" s="11">
        <f t="shared" si="69"/>
        <v>4.90059381963448E-16</v>
      </c>
      <c r="BR16" s="10">
        <f t="shared" si="70"/>
        <v>0.92387953251128674</v>
      </c>
      <c r="BS16" s="11">
        <f t="shared" si="71"/>
        <v>-0.38268343236508973</v>
      </c>
      <c r="BT16" s="10">
        <f t="shared" si="72"/>
        <v>0.70710678118654724</v>
      </c>
      <c r="BU16" s="11">
        <f t="shared" si="73"/>
        <v>-0.70710678118654779</v>
      </c>
      <c r="BV16" s="10">
        <f t="shared" si="74"/>
        <v>0.38268343236509067</v>
      </c>
      <c r="BW16" s="11">
        <f t="shared" si="75"/>
        <v>-0.92387953251128641</v>
      </c>
      <c r="BX16" s="10">
        <f t="shared" si="76"/>
        <v>5.51316804708879E-16</v>
      </c>
      <c r="BY16" s="11">
        <f t="shared" si="77"/>
        <v>-1</v>
      </c>
      <c r="BZ16" s="10">
        <f t="shared" si="78"/>
        <v>-0.38268343236508967</v>
      </c>
      <c r="CA16" s="11">
        <f t="shared" si="79"/>
        <v>-0.92387953251128685</v>
      </c>
      <c r="CB16" s="10">
        <f t="shared" si="80"/>
        <v>-0.70710678118654646</v>
      </c>
      <c r="CC16" s="11">
        <f t="shared" si="81"/>
        <v>-0.70710678118654857</v>
      </c>
      <c r="CD16" s="10">
        <f t="shared" si="82"/>
        <v>-0.92387953251128641</v>
      </c>
      <c r="CE16" s="11">
        <f t="shared" si="83"/>
        <v>-0.38268343236509073</v>
      </c>
      <c r="CF16" s="10">
        <f t="shared" si="84"/>
        <v>-1</v>
      </c>
      <c r="CG16" s="11">
        <f t="shared" si="85"/>
        <v>-6.1257422745431001E-16</v>
      </c>
      <c r="CH16" s="10">
        <f t="shared" si="86"/>
        <v>-0.92387953251128752</v>
      </c>
      <c r="CI16" s="11">
        <f t="shared" si="87"/>
        <v>0.38268343236508795</v>
      </c>
      <c r="CJ16" s="10">
        <f t="shared" si="88"/>
        <v>-0.70710678118654735</v>
      </c>
      <c r="CK16" s="11">
        <f t="shared" si="89"/>
        <v>0.70710678118654768</v>
      </c>
      <c r="CL16" s="10">
        <f t="shared" si="90"/>
        <v>-0.38268343236509078</v>
      </c>
      <c r="CM16" s="11">
        <f t="shared" si="91"/>
        <v>0.92387953251128629</v>
      </c>
      <c r="CN16" s="10">
        <f t="shared" si="92"/>
        <v>-2.4501884895999915E-15</v>
      </c>
      <c r="CO16" s="11">
        <f t="shared" si="93"/>
        <v>1</v>
      </c>
      <c r="CP16" s="10">
        <f t="shared" si="94"/>
        <v>0.38268343236508956</v>
      </c>
      <c r="CQ16" s="11">
        <f t="shared" si="95"/>
        <v>0.92387953251128685</v>
      </c>
      <c r="CR16" s="10">
        <f t="shared" si="96"/>
        <v>0.70710678118654635</v>
      </c>
      <c r="CS16" s="11">
        <f t="shared" si="97"/>
        <v>0.70710678118654868</v>
      </c>
      <c r="CT16" s="10">
        <f t="shared" si="98"/>
        <v>0.92387953251128696</v>
      </c>
      <c r="CU16" s="11">
        <f t="shared" si="99"/>
        <v>0.38268343236508923</v>
      </c>
      <c r="CV16" s="10">
        <f t="shared" si="100"/>
        <v>1</v>
      </c>
      <c r="CW16" s="11">
        <f t="shared" si="101"/>
        <v>7.3508907294517201E-16</v>
      </c>
      <c r="CX16" s="10">
        <f t="shared" si="102"/>
        <v>0.92387953251128752</v>
      </c>
      <c r="CY16" s="11">
        <f t="shared" si="103"/>
        <v>-0.38268343236508784</v>
      </c>
      <c r="CZ16" s="10">
        <f t="shared" si="104"/>
        <v>0.70710678118654746</v>
      </c>
      <c r="DA16" s="11">
        <f t="shared" si="105"/>
        <v>-0.70710678118654757</v>
      </c>
      <c r="DB16" s="10">
        <f t="shared" si="106"/>
        <v>0.38268343236509089</v>
      </c>
      <c r="DC16" s="11">
        <f t="shared" si="107"/>
        <v>-0.92387953251128629</v>
      </c>
      <c r="DD16" s="10">
        <f t="shared" si="108"/>
        <v>-9.8001034370964746E-16</v>
      </c>
      <c r="DE16" s="11">
        <f t="shared" si="109"/>
        <v>-1</v>
      </c>
      <c r="DF16" s="10">
        <f t="shared" si="110"/>
        <v>-0.38268343236508945</v>
      </c>
      <c r="DG16" s="11">
        <f t="shared" si="111"/>
        <v>-0.92387953251128685</v>
      </c>
      <c r="DH16" s="10">
        <f t="shared" si="112"/>
        <v>-0.70710678118654635</v>
      </c>
      <c r="DI16" s="11">
        <f t="shared" si="113"/>
        <v>-0.70710678118654868</v>
      </c>
      <c r="DJ16" s="10">
        <f t="shared" si="114"/>
        <v>-0.92387953251128696</v>
      </c>
      <c r="DK16" s="11">
        <f t="shared" si="115"/>
        <v>-0.38268343236508934</v>
      </c>
      <c r="DL16" s="10">
        <f t="shared" si="116"/>
        <v>-1</v>
      </c>
      <c r="DM16" s="11">
        <f t="shared" si="117"/>
        <v>-8.5760391843603401E-16</v>
      </c>
      <c r="DN16" s="10">
        <f t="shared" si="118"/>
        <v>-0.92387953251128763</v>
      </c>
      <c r="DO16" s="11">
        <f t="shared" si="119"/>
        <v>0.38268343236508773</v>
      </c>
      <c r="DP16" s="10">
        <f t="shared" si="120"/>
        <v>-0.70710678118654757</v>
      </c>
      <c r="DQ16" s="11">
        <f t="shared" si="121"/>
        <v>0.70710678118654757</v>
      </c>
      <c r="DR16" s="10">
        <f t="shared" si="122"/>
        <v>-0.382683432365091</v>
      </c>
      <c r="DS16" s="11">
        <f t="shared" si="123"/>
        <v>0.92387953251128629</v>
      </c>
      <c r="DT16" s="10">
        <f t="shared" si="124"/>
        <v>-2.6952181805817155E-15</v>
      </c>
      <c r="DU16" s="11">
        <f t="shared" si="125"/>
        <v>1</v>
      </c>
      <c r="DV16" s="10">
        <f t="shared" si="126"/>
        <v>0.38268343236508934</v>
      </c>
      <c r="DW16" s="11">
        <f t="shared" si="127"/>
        <v>0.92387953251128696</v>
      </c>
      <c r="DX16" s="10">
        <f t="shared" si="128"/>
        <v>0.70710678118654624</v>
      </c>
      <c r="DY16" s="11">
        <f t="shared" si="129"/>
        <v>0.70710678118654879</v>
      </c>
      <c r="DZ16" s="10">
        <f t="shared" si="130"/>
        <v>0.92387953251128685</v>
      </c>
      <c r="EA16" s="11">
        <f t="shared" si="131"/>
        <v>0.38268343236508945</v>
      </c>
      <c r="EB16" s="10">
        <f t="shared" si="132"/>
        <v>1</v>
      </c>
      <c r="EC16" s="11">
        <f t="shared" si="133"/>
        <v>9.8011876392689601E-16</v>
      </c>
    </row>
    <row r="17" spans="1:133">
      <c r="A17">
        <v>9</v>
      </c>
      <c r="B17" s="6">
        <f>QPSK!I25</f>
        <v>0</v>
      </c>
      <c r="C17" s="2"/>
      <c r="D17" s="10">
        <f t="shared" si="4"/>
        <v>1</v>
      </c>
      <c r="E17" s="11">
        <f t="shared" si="5"/>
        <v>0</v>
      </c>
      <c r="F17" s="10">
        <f t="shared" si="6"/>
        <v>0.90398929312344334</v>
      </c>
      <c r="G17" s="11">
        <f t="shared" si="7"/>
        <v>-0.42755509343028208</v>
      </c>
      <c r="H17" s="10">
        <f t="shared" si="8"/>
        <v>0.63439328416364549</v>
      </c>
      <c r="I17" s="11">
        <f t="shared" si="9"/>
        <v>-0.77301045336273699</v>
      </c>
      <c r="J17" s="10">
        <f t="shared" si="10"/>
        <v>0.24298017990326398</v>
      </c>
      <c r="K17" s="11">
        <f t="shared" si="11"/>
        <v>-0.97003125319454397</v>
      </c>
      <c r="L17" s="10">
        <f t="shared" si="12"/>
        <v>-0.19509032201612819</v>
      </c>
      <c r="M17" s="11">
        <f t="shared" si="13"/>
        <v>-0.98078528040323043</v>
      </c>
      <c r="N17" s="10">
        <f t="shared" si="14"/>
        <v>-0.59569930449243336</v>
      </c>
      <c r="O17" s="11">
        <f t="shared" si="15"/>
        <v>-0.80320753148064494</v>
      </c>
      <c r="P17" s="10">
        <f t="shared" si="16"/>
        <v>-0.88192126434835494</v>
      </c>
      <c r="Q17" s="11">
        <f t="shared" si="17"/>
        <v>-0.47139673682599786</v>
      </c>
      <c r="R17" s="10">
        <f t="shared" si="18"/>
        <v>-0.99879545620517241</v>
      </c>
      <c r="S17" s="11">
        <f t="shared" si="19"/>
        <v>-4.9067674327417966E-2</v>
      </c>
      <c r="T17" s="10">
        <f t="shared" si="20"/>
        <v>-0.92387953251128685</v>
      </c>
      <c r="U17" s="11">
        <f t="shared" si="21"/>
        <v>0.38268343236508967</v>
      </c>
      <c r="V17" s="10">
        <f t="shared" si="22"/>
        <v>-0.67155895484701866</v>
      </c>
      <c r="W17" s="11">
        <f t="shared" si="23"/>
        <v>0.74095112535495888</v>
      </c>
      <c r="X17" s="10">
        <f t="shared" si="24"/>
        <v>-0.29028467725446244</v>
      </c>
      <c r="Y17" s="11">
        <f t="shared" si="25"/>
        <v>0.95694033573220882</v>
      </c>
      <c r="Z17" s="10">
        <f t="shared" si="26"/>
        <v>0.14673047445536108</v>
      </c>
      <c r="AA17" s="11">
        <f t="shared" si="27"/>
        <v>0.98917650996478113</v>
      </c>
      <c r="AB17" s="10">
        <f t="shared" si="28"/>
        <v>0.55557023301960184</v>
      </c>
      <c r="AC17" s="11">
        <f t="shared" si="29"/>
        <v>0.83146961230254546</v>
      </c>
      <c r="AD17" s="10">
        <f t="shared" si="30"/>
        <v>0.85772861000027201</v>
      </c>
      <c r="AE17" s="11">
        <f t="shared" si="31"/>
        <v>0.51410274419322188</v>
      </c>
      <c r="AF17" s="10">
        <f t="shared" si="32"/>
        <v>0.99518472667219693</v>
      </c>
      <c r="AG17" s="11">
        <f t="shared" si="33"/>
        <v>9.8017140329560506E-2</v>
      </c>
      <c r="AH17" s="10">
        <f t="shared" si="34"/>
        <v>0.94154406518302092</v>
      </c>
      <c r="AI17" s="11">
        <f t="shared" si="35"/>
        <v>-0.33688985339221955</v>
      </c>
      <c r="AJ17" s="10">
        <f t="shared" si="36"/>
        <v>0.70710678118654768</v>
      </c>
      <c r="AK17" s="11">
        <f t="shared" si="37"/>
        <v>-0.70710678118654735</v>
      </c>
      <c r="AL17" s="10">
        <f t="shared" si="38"/>
        <v>0.33688985339222005</v>
      </c>
      <c r="AM17" s="11">
        <f t="shared" si="39"/>
        <v>-0.94154406518302081</v>
      </c>
      <c r="AN17" s="10">
        <f t="shared" si="40"/>
        <v>-9.8017140329559965E-2</v>
      </c>
      <c r="AO17" s="11">
        <f t="shared" si="41"/>
        <v>-0.99518472667219693</v>
      </c>
      <c r="AP17" s="10">
        <f t="shared" si="42"/>
        <v>-0.51410274419322144</v>
      </c>
      <c r="AQ17" s="11">
        <f t="shared" si="43"/>
        <v>-0.85772861000027223</v>
      </c>
      <c r="AR17" s="10">
        <f t="shared" si="44"/>
        <v>-0.83146961230254512</v>
      </c>
      <c r="AS17" s="11">
        <f t="shared" si="45"/>
        <v>-0.55557023301960229</v>
      </c>
      <c r="AT17" s="10">
        <f t="shared" si="46"/>
        <v>-0.98917650996478101</v>
      </c>
      <c r="AU17" s="11">
        <f t="shared" si="47"/>
        <v>-0.14673047445536161</v>
      </c>
      <c r="AV17" s="10">
        <f t="shared" si="48"/>
        <v>-0.95694033573220927</v>
      </c>
      <c r="AW17" s="11">
        <f t="shared" si="49"/>
        <v>0.29028467725446105</v>
      </c>
      <c r="AX17" s="10">
        <f t="shared" si="50"/>
        <v>-0.74095112535495988</v>
      </c>
      <c r="AY17" s="11">
        <f t="shared" si="51"/>
        <v>0.67155895484701755</v>
      </c>
      <c r="AZ17" s="10">
        <f t="shared" si="52"/>
        <v>-0.38268343236509056</v>
      </c>
      <c r="BA17" s="11">
        <f t="shared" si="53"/>
        <v>0.92387953251128641</v>
      </c>
      <c r="BB17" s="10">
        <f t="shared" si="54"/>
        <v>4.9067674327417418E-2</v>
      </c>
      <c r="BC17" s="11">
        <f t="shared" si="55"/>
        <v>0.99879545620517241</v>
      </c>
      <c r="BD17" s="10">
        <f t="shared" si="56"/>
        <v>0.47139673682599736</v>
      </c>
      <c r="BE17" s="11">
        <f t="shared" si="57"/>
        <v>0.88192126434835516</v>
      </c>
      <c r="BF17" s="10">
        <f t="shared" si="58"/>
        <v>0.80320753148064483</v>
      </c>
      <c r="BG17" s="11">
        <f t="shared" si="59"/>
        <v>0.59569930449243336</v>
      </c>
      <c r="BH17" s="10">
        <f t="shared" si="60"/>
        <v>0.98078528040323043</v>
      </c>
      <c r="BI17" s="11">
        <f t="shared" si="61"/>
        <v>0.19509032201612808</v>
      </c>
      <c r="BJ17" s="10">
        <f t="shared" si="62"/>
        <v>0.97003125319454386</v>
      </c>
      <c r="BK17" s="11">
        <f t="shared" si="63"/>
        <v>-0.24298017990326432</v>
      </c>
      <c r="BL17" s="10">
        <f t="shared" si="64"/>
        <v>0.77301045336273766</v>
      </c>
      <c r="BM17" s="11">
        <f t="shared" si="65"/>
        <v>-0.63439328416364471</v>
      </c>
      <c r="BN17" s="10">
        <f t="shared" si="66"/>
        <v>0.42755509343028281</v>
      </c>
      <c r="BO17" s="11">
        <f t="shared" si="67"/>
        <v>-0.90398929312344301</v>
      </c>
      <c r="BP17" s="10">
        <f t="shared" si="68"/>
        <v>5.51316804708879E-16</v>
      </c>
      <c r="BQ17" s="11">
        <f t="shared" si="69"/>
        <v>-1</v>
      </c>
      <c r="BR17" s="10">
        <f t="shared" si="70"/>
        <v>-0.42755509343028181</v>
      </c>
      <c r="BS17" s="11">
        <f t="shared" si="71"/>
        <v>-0.90398929312344345</v>
      </c>
      <c r="BT17" s="10">
        <f t="shared" si="72"/>
        <v>-0.77301045336273699</v>
      </c>
      <c r="BU17" s="11">
        <f t="shared" si="73"/>
        <v>-0.63439328416364549</v>
      </c>
      <c r="BV17" s="10">
        <f t="shared" si="74"/>
        <v>-0.97003125319454364</v>
      </c>
      <c r="BW17" s="11">
        <f t="shared" si="75"/>
        <v>-0.2429801799032654</v>
      </c>
      <c r="BX17" s="10">
        <f t="shared" si="76"/>
        <v>-0.98078528040323065</v>
      </c>
      <c r="BY17" s="11">
        <f t="shared" si="77"/>
        <v>0.195090322016127</v>
      </c>
      <c r="BZ17" s="10">
        <f t="shared" si="78"/>
        <v>-0.8032075314806455</v>
      </c>
      <c r="CA17" s="11">
        <f t="shared" si="79"/>
        <v>0.59569930449243247</v>
      </c>
      <c r="CB17" s="10">
        <f t="shared" si="80"/>
        <v>-0.47139673682599831</v>
      </c>
      <c r="CC17" s="11">
        <f t="shared" si="81"/>
        <v>0.88192126434835472</v>
      </c>
      <c r="CD17" s="10">
        <f t="shared" si="82"/>
        <v>-4.9067674327418521E-2</v>
      </c>
      <c r="CE17" s="11">
        <f t="shared" si="83"/>
        <v>0.99879545620517241</v>
      </c>
      <c r="CF17" s="10">
        <f t="shared" si="84"/>
        <v>0.38268343236508956</v>
      </c>
      <c r="CG17" s="11">
        <f t="shared" si="85"/>
        <v>0.92387953251128685</v>
      </c>
      <c r="CH17" s="10">
        <f t="shared" si="86"/>
        <v>0.74095112535495666</v>
      </c>
      <c r="CI17" s="11">
        <f t="shared" si="87"/>
        <v>0.67155895484702099</v>
      </c>
      <c r="CJ17" s="10">
        <f t="shared" si="88"/>
        <v>0.95694033573220894</v>
      </c>
      <c r="CK17" s="11">
        <f t="shared" si="89"/>
        <v>0.29028467725446211</v>
      </c>
      <c r="CL17" s="10">
        <f t="shared" si="90"/>
        <v>0.9891765099647809</v>
      </c>
      <c r="CM17" s="11">
        <f t="shared" si="91"/>
        <v>-0.14673047445536228</v>
      </c>
      <c r="CN17" s="10">
        <f t="shared" si="92"/>
        <v>0.83146961230254679</v>
      </c>
      <c r="CO17" s="11">
        <f t="shared" si="93"/>
        <v>-0.55557023301959996</v>
      </c>
      <c r="CP17" s="10">
        <f t="shared" si="94"/>
        <v>0.51410274419322077</v>
      </c>
      <c r="CQ17" s="11">
        <f t="shared" si="95"/>
        <v>-0.85772861000027256</v>
      </c>
      <c r="CR17" s="10">
        <f t="shared" si="96"/>
        <v>9.8017140329562824E-2</v>
      </c>
      <c r="CS17" s="11">
        <f t="shared" si="97"/>
        <v>-0.99518472667219671</v>
      </c>
      <c r="CT17" s="10">
        <f t="shared" si="98"/>
        <v>-0.33688985339222155</v>
      </c>
      <c r="CU17" s="11">
        <f t="shared" si="99"/>
        <v>-0.94154406518302025</v>
      </c>
      <c r="CV17" s="10">
        <f t="shared" si="100"/>
        <v>-0.70710678118654635</v>
      </c>
      <c r="CW17" s="11">
        <f t="shared" si="101"/>
        <v>-0.70710678118654868</v>
      </c>
      <c r="CX17" s="10">
        <f t="shared" si="102"/>
        <v>-0.94154406518302025</v>
      </c>
      <c r="CY17" s="11">
        <f t="shared" si="103"/>
        <v>-0.33688985339222144</v>
      </c>
      <c r="CZ17" s="10">
        <f t="shared" si="104"/>
        <v>-0.99518472667219704</v>
      </c>
      <c r="DA17" s="11">
        <f t="shared" si="105"/>
        <v>9.801714032955941E-2</v>
      </c>
      <c r="DB17" s="10">
        <f t="shared" si="106"/>
        <v>-0.85772861000027256</v>
      </c>
      <c r="DC17" s="11">
        <f t="shared" si="107"/>
        <v>0.51410274419322088</v>
      </c>
      <c r="DD17" s="10">
        <f t="shared" si="108"/>
        <v>-0.55557023301960273</v>
      </c>
      <c r="DE17" s="11">
        <f t="shared" si="109"/>
        <v>0.8314696123025449</v>
      </c>
      <c r="DF17" s="10">
        <f t="shared" si="110"/>
        <v>-0.14673047445536216</v>
      </c>
      <c r="DG17" s="11">
        <f t="shared" si="111"/>
        <v>0.9891765099647809</v>
      </c>
      <c r="DH17" s="10">
        <f t="shared" si="112"/>
        <v>0.29028467725446222</v>
      </c>
      <c r="DI17" s="11">
        <f t="shared" si="113"/>
        <v>0.95694033573220894</v>
      </c>
      <c r="DJ17" s="10">
        <f t="shared" si="114"/>
        <v>0.67155895484701844</v>
      </c>
      <c r="DK17" s="11">
        <f t="shared" si="115"/>
        <v>0.74095112535495899</v>
      </c>
      <c r="DL17" s="10">
        <f t="shared" si="116"/>
        <v>0.92387953251128685</v>
      </c>
      <c r="DM17" s="11">
        <f t="shared" si="117"/>
        <v>0.38268343236508945</v>
      </c>
      <c r="DN17" s="10">
        <f t="shared" si="118"/>
        <v>0.99879545620517252</v>
      </c>
      <c r="DO17" s="11">
        <f t="shared" si="119"/>
        <v>-4.9067674327415094E-2</v>
      </c>
      <c r="DP17" s="10">
        <f t="shared" si="120"/>
        <v>0.88192126434835461</v>
      </c>
      <c r="DQ17" s="11">
        <f t="shared" si="121"/>
        <v>-0.47139673682599842</v>
      </c>
      <c r="DR17" s="10">
        <f t="shared" si="122"/>
        <v>0.59569930449243524</v>
      </c>
      <c r="DS17" s="11">
        <f t="shared" si="123"/>
        <v>-0.8032075314806435</v>
      </c>
      <c r="DT17" s="10">
        <f t="shared" si="124"/>
        <v>0.19509032201613036</v>
      </c>
      <c r="DU17" s="11">
        <f t="shared" si="125"/>
        <v>-0.98078528040322999</v>
      </c>
      <c r="DV17" s="10">
        <f t="shared" si="126"/>
        <v>-0.24298017990326207</v>
      </c>
      <c r="DW17" s="11">
        <f t="shared" si="127"/>
        <v>-0.97003125319454442</v>
      </c>
      <c r="DX17" s="10">
        <f t="shared" si="128"/>
        <v>-0.63439328416364427</v>
      </c>
      <c r="DY17" s="11">
        <f t="shared" si="129"/>
        <v>-0.77301045336273799</v>
      </c>
      <c r="DZ17" s="10">
        <f t="shared" si="130"/>
        <v>-0.90398929312344278</v>
      </c>
      <c r="EA17" s="11">
        <f t="shared" si="131"/>
        <v>-0.42755509343028331</v>
      </c>
      <c r="EB17" s="10">
        <f t="shared" si="132"/>
        <v>-1</v>
      </c>
      <c r="EC17" s="11">
        <f t="shared" si="133"/>
        <v>-1.102633609417758E-15</v>
      </c>
    </row>
    <row r="18" spans="1:133">
      <c r="A18">
        <v>10</v>
      </c>
      <c r="B18" s="6">
        <f>QPSK!I26</f>
        <v>-0.99999999999999967</v>
      </c>
      <c r="C18" s="2"/>
      <c r="D18" s="10">
        <f t="shared" si="4"/>
        <v>1</v>
      </c>
      <c r="E18" s="11">
        <f t="shared" si="5"/>
        <v>0</v>
      </c>
      <c r="F18" s="10">
        <f t="shared" si="6"/>
        <v>0.88192126434835505</v>
      </c>
      <c r="G18" s="11">
        <f t="shared" si="7"/>
        <v>-0.47139673682599764</v>
      </c>
      <c r="H18" s="10">
        <f t="shared" si="8"/>
        <v>0.55557023301960229</v>
      </c>
      <c r="I18" s="11">
        <f t="shared" si="9"/>
        <v>-0.83146961230254524</v>
      </c>
      <c r="J18" s="10">
        <f t="shared" si="10"/>
        <v>9.801714032956077E-2</v>
      </c>
      <c r="K18" s="11">
        <f t="shared" si="11"/>
        <v>-0.99518472667219682</v>
      </c>
      <c r="L18" s="10">
        <f t="shared" si="12"/>
        <v>-0.38268343236508973</v>
      </c>
      <c r="M18" s="11">
        <f t="shared" si="13"/>
        <v>-0.92387953251128674</v>
      </c>
      <c r="N18" s="10">
        <f t="shared" si="14"/>
        <v>-0.77301045336273699</v>
      </c>
      <c r="O18" s="11">
        <f t="shared" si="15"/>
        <v>-0.63439328416364549</v>
      </c>
      <c r="P18" s="10">
        <f t="shared" si="16"/>
        <v>-0.98078528040323043</v>
      </c>
      <c r="Q18" s="11">
        <f t="shared" si="17"/>
        <v>-0.19509032201612861</v>
      </c>
      <c r="R18" s="10">
        <f t="shared" si="18"/>
        <v>-0.95694033573220894</v>
      </c>
      <c r="S18" s="11">
        <f t="shared" si="19"/>
        <v>0.29028467725446211</v>
      </c>
      <c r="T18" s="10">
        <f t="shared" si="20"/>
        <v>-0.70710678118654768</v>
      </c>
      <c r="U18" s="11">
        <f t="shared" si="21"/>
        <v>0.70710678118654746</v>
      </c>
      <c r="V18" s="10">
        <f t="shared" si="22"/>
        <v>-0.29028467725446244</v>
      </c>
      <c r="W18" s="11">
        <f t="shared" si="23"/>
        <v>0.95694033573220882</v>
      </c>
      <c r="X18" s="10">
        <f t="shared" si="24"/>
        <v>0.1950903220161283</v>
      </c>
      <c r="Y18" s="11">
        <f t="shared" si="25"/>
        <v>0.98078528040323043</v>
      </c>
      <c r="Z18" s="10">
        <f t="shared" si="26"/>
        <v>0.63439328416364493</v>
      </c>
      <c r="AA18" s="11">
        <f t="shared" si="27"/>
        <v>0.77301045336273744</v>
      </c>
      <c r="AB18" s="10">
        <f t="shared" si="28"/>
        <v>0.92387953251128652</v>
      </c>
      <c r="AC18" s="11">
        <f t="shared" si="29"/>
        <v>0.38268343236509039</v>
      </c>
      <c r="AD18" s="10">
        <f t="shared" si="30"/>
        <v>0.99518472667219682</v>
      </c>
      <c r="AE18" s="11">
        <f t="shared" si="31"/>
        <v>-9.8017140329560909E-2</v>
      </c>
      <c r="AF18" s="10">
        <f t="shared" si="32"/>
        <v>0.83146961230254546</v>
      </c>
      <c r="AG18" s="11">
        <f t="shared" si="33"/>
        <v>-0.55557023301960184</v>
      </c>
      <c r="AH18" s="10">
        <f t="shared" si="34"/>
        <v>0.47139673682599798</v>
      </c>
      <c r="AI18" s="11">
        <f t="shared" si="35"/>
        <v>-0.88192126434835483</v>
      </c>
      <c r="AJ18" s="10">
        <f t="shared" si="36"/>
        <v>3.06287113727155E-16</v>
      </c>
      <c r="AK18" s="11">
        <f t="shared" si="37"/>
        <v>-1</v>
      </c>
      <c r="AL18" s="10">
        <f t="shared" si="38"/>
        <v>-0.47139673682599748</v>
      </c>
      <c r="AM18" s="11">
        <f t="shared" si="39"/>
        <v>-0.88192126434835516</v>
      </c>
      <c r="AN18" s="10">
        <f t="shared" si="40"/>
        <v>-0.83146961230254512</v>
      </c>
      <c r="AO18" s="11">
        <f t="shared" si="41"/>
        <v>-0.55557023301960229</v>
      </c>
      <c r="AP18" s="10">
        <f t="shared" si="42"/>
        <v>-0.99518472667219693</v>
      </c>
      <c r="AQ18" s="11">
        <f t="shared" si="43"/>
        <v>-9.8017140329560631E-2</v>
      </c>
      <c r="AR18" s="10">
        <f t="shared" si="44"/>
        <v>-0.92387953251128674</v>
      </c>
      <c r="AS18" s="11">
        <f t="shared" si="45"/>
        <v>0.38268343236508984</v>
      </c>
      <c r="AT18" s="10">
        <f t="shared" si="46"/>
        <v>-0.63439328416364538</v>
      </c>
      <c r="AU18" s="11">
        <f t="shared" si="47"/>
        <v>0.7730104533627371</v>
      </c>
      <c r="AV18" s="10">
        <f t="shared" si="48"/>
        <v>-0.19509032201612977</v>
      </c>
      <c r="AW18" s="11">
        <f t="shared" si="49"/>
        <v>0.9807852804032301</v>
      </c>
      <c r="AX18" s="10">
        <f t="shared" si="50"/>
        <v>0.290284677254461</v>
      </c>
      <c r="AY18" s="11">
        <f t="shared" si="51"/>
        <v>0.95694033573220927</v>
      </c>
      <c r="AZ18" s="10">
        <f t="shared" si="52"/>
        <v>0.70710678118654657</v>
      </c>
      <c r="BA18" s="11">
        <f t="shared" si="53"/>
        <v>0.70710678118654846</v>
      </c>
      <c r="BB18" s="10">
        <f t="shared" si="54"/>
        <v>0.95694033573220905</v>
      </c>
      <c r="BC18" s="11">
        <f t="shared" si="55"/>
        <v>0.29028467725446189</v>
      </c>
      <c r="BD18" s="10">
        <f t="shared" si="56"/>
        <v>0.98078528040323032</v>
      </c>
      <c r="BE18" s="11">
        <f t="shared" si="57"/>
        <v>-0.19509032201612886</v>
      </c>
      <c r="BF18" s="10">
        <f t="shared" si="58"/>
        <v>0.77301045336273766</v>
      </c>
      <c r="BG18" s="11">
        <f t="shared" si="59"/>
        <v>-0.63439328416364471</v>
      </c>
      <c r="BH18" s="10">
        <f t="shared" si="60"/>
        <v>0.38268343236509067</v>
      </c>
      <c r="BI18" s="11">
        <f t="shared" si="61"/>
        <v>-0.92387953251128641</v>
      </c>
      <c r="BJ18" s="10">
        <f t="shared" si="62"/>
        <v>-9.8017140329561492E-2</v>
      </c>
      <c r="BK18" s="11">
        <f t="shared" si="63"/>
        <v>-0.99518472667219682</v>
      </c>
      <c r="BL18" s="10">
        <f t="shared" si="64"/>
        <v>-0.55557023301960151</v>
      </c>
      <c r="BM18" s="11">
        <f t="shared" si="65"/>
        <v>-0.83146961230254568</v>
      </c>
      <c r="BN18" s="10">
        <f t="shared" si="66"/>
        <v>-0.88192126434835472</v>
      </c>
      <c r="BO18" s="11">
        <f t="shared" si="67"/>
        <v>-0.47139673682599825</v>
      </c>
      <c r="BP18" s="10">
        <f t="shared" si="68"/>
        <v>-1</v>
      </c>
      <c r="BQ18" s="11">
        <f t="shared" si="69"/>
        <v>-6.1257422745431001E-16</v>
      </c>
      <c r="BR18" s="10">
        <f t="shared" si="70"/>
        <v>-0.88192126434835438</v>
      </c>
      <c r="BS18" s="11">
        <f t="shared" si="71"/>
        <v>0.47139673682599875</v>
      </c>
      <c r="BT18" s="10">
        <f t="shared" si="72"/>
        <v>-0.55557023301960262</v>
      </c>
      <c r="BU18" s="11">
        <f t="shared" si="73"/>
        <v>0.83146961230254501</v>
      </c>
      <c r="BV18" s="10">
        <f t="shared" si="74"/>
        <v>-9.8017140329562699E-2</v>
      </c>
      <c r="BW18" s="11">
        <f t="shared" si="75"/>
        <v>0.99518472667219671</v>
      </c>
      <c r="BX18" s="10">
        <f t="shared" si="76"/>
        <v>0.38268343236508956</v>
      </c>
      <c r="BY18" s="11">
        <f t="shared" si="77"/>
        <v>0.92387953251128685</v>
      </c>
      <c r="BZ18" s="10">
        <f t="shared" si="78"/>
        <v>0.77301045336273577</v>
      </c>
      <c r="CA18" s="11">
        <f t="shared" si="79"/>
        <v>0.63439328416364704</v>
      </c>
      <c r="CB18" s="10">
        <f t="shared" si="80"/>
        <v>0.98078528040323043</v>
      </c>
      <c r="CC18" s="11">
        <f t="shared" si="81"/>
        <v>0.19509032201612833</v>
      </c>
      <c r="CD18" s="10">
        <f t="shared" si="82"/>
        <v>0.95694033573220938</v>
      </c>
      <c r="CE18" s="11">
        <f t="shared" si="83"/>
        <v>-0.29028467725446072</v>
      </c>
      <c r="CF18" s="10">
        <f t="shared" si="84"/>
        <v>0.70710678118654746</v>
      </c>
      <c r="CG18" s="11">
        <f t="shared" si="85"/>
        <v>-0.70710678118654757</v>
      </c>
      <c r="CH18" s="10">
        <f t="shared" si="86"/>
        <v>0.29028467725446389</v>
      </c>
      <c r="CI18" s="11">
        <f t="shared" si="87"/>
        <v>-0.95694033573220838</v>
      </c>
      <c r="CJ18" s="10">
        <f t="shared" si="88"/>
        <v>-0.19509032201612858</v>
      </c>
      <c r="CK18" s="11">
        <f t="shared" si="89"/>
        <v>-0.98078528040323043</v>
      </c>
      <c r="CL18" s="10">
        <f t="shared" si="90"/>
        <v>-0.63439328416364438</v>
      </c>
      <c r="CM18" s="11">
        <f t="shared" si="91"/>
        <v>-0.77301045336273788</v>
      </c>
      <c r="CN18" s="10">
        <f t="shared" si="92"/>
        <v>-0.92387953251128563</v>
      </c>
      <c r="CO18" s="11">
        <f t="shared" si="93"/>
        <v>-0.38268343236509261</v>
      </c>
      <c r="CP18" s="10">
        <f t="shared" si="94"/>
        <v>-0.99518472667219704</v>
      </c>
      <c r="CQ18" s="11">
        <f t="shared" si="95"/>
        <v>9.801714032955941E-2</v>
      </c>
      <c r="CR18" s="10">
        <f t="shared" si="96"/>
        <v>-0.83146961230254679</v>
      </c>
      <c r="CS18" s="11">
        <f t="shared" si="97"/>
        <v>0.55557023301959985</v>
      </c>
      <c r="CT18" s="10">
        <f t="shared" si="98"/>
        <v>-0.47139673682599542</v>
      </c>
      <c r="CU18" s="11">
        <f t="shared" si="99"/>
        <v>0.88192126434835627</v>
      </c>
      <c r="CV18" s="10">
        <f t="shared" si="100"/>
        <v>-2.6952181805817155E-15</v>
      </c>
      <c r="CW18" s="11">
        <f t="shared" si="101"/>
        <v>1</v>
      </c>
      <c r="CX18" s="10">
        <f t="shared" si="102"/>
        <v>0.47139673682599692</v>
      </c>
      <c r="CY18" s="11">
        <f t="shared" si="103"/>
        <v>0.88192126434835538</v>
      </c>
      <c r="CZ18" s="10">
        <f t="shared" si="104"/>
        <v>0.83146961230254579</v>
      </c>
      <c r="DA18" s="11">
        <f t="shared" si="105"/>
        <v>0.5555702330196014</v>
      </c>
      <c r="DB18" s="10">
        <f t="shared" si="106"/>
        <v>0.99518472667219682</v>
      </c>
      <c r="DC18" s="11">
        <f t="shared" si="107"/>
        <v>9.8017140329561242E-2</v>
      </c>
      <c r="DD18" s="10">
        <f t="shared" si="108"/>
        <v>0.92387953251128629</v>
      </c>
      <c r="DE18" s="11">
        <f t="shared" si="109"/>
        <v>-0.38268343236509089</v>
      </c>
      <c r="DF18" s="10">
        <f t="shared" si="110"/>
        <v>0.63439328416364582</v>
      </c>
      <c r="DG18" s="11">
        <f t="shared" si="111"/>
        <v>-0.77301045336273666</v>
      </c>
      <c r="DH18" s="10">
        <f t="shared" si="112"/>
        <v>0.19509032201613036</v>
      </c>
      <c r="DI18" s="11">
        <f t="shared" si="113"/>
        <v>-0.98078528040322999</v>
      </c>
      <c r="DJ18" s="10">
        <f t="shared" si="114"/>
        <v>-0.29028467725446211</v>
      </c>
      <c r="DK18" s="11">
        <f t="shared" si="115"/>
        <v>-0.95694033573220894</v>
      </c>
      <c r="DL18" s="10">
        <f t="shared" si="116"/>
        <v>-0.70710678118654613</v>
      </c>
      <c r="DM18" s="11">
        <f t="shared" si="117"/>
        <v>-0.70710678118654891</v>
      </c>
      <c r="DN18" s="10">
        <f t="shared" si="118"/>
        <v>-0.95694033573220783</v>
      </c>
      <c r="DO18" s="11">
        <f t="shared" si="119"/>
        <v>-0.29028467725446583</v>
      </c>
      <c r="DP18" s="10">
        <f t="shared" si="120"/>
        <v>-0.9807852804032301</v>
      </c>
      <c r="DQ18" s="11">
        <f t="shared" si="121"/>
        <v>0.19509032201613</v>
      </c>
      <c r="DR18" s="10">
        <f t="shared" si="122"/>
        <v>-0.7730104533627391</v>
      </c>
      <c r="DS18" s="11">
        <f t="shared" si="123"/>
        <v>0.63439328416364282</v>
      </c>
      <c r="DT18" s="10">
        <f t="shared" si="124"/>
        <v>-0.38268343236509123</v>
      </c>
      <c r="DU18" s="11">
        <f t="shared" si="125"/>
        <v>0.92387953251128618</v>
      </c>
      <c r="DV18" s="10">
        <f t="shared" si="126"/>
        <v>9.8017140329560881E-2</v>
      </c>
      <c r="DW18" s="11">
        <f t="shared" si="127"/>
        <v>0.99518472667219682</v>
      </c>
      <c r="DX18" s="10">
        <f t="shared" si="128"/>
        <v>0.55557023301960107</v>
      </c>
      <c r="DY18" s="11">
        <f t="shared" si="129"/>
        <v>0.83146961230254601</v>
      </c>
      <c r="DZ18" s="10">
        <f t="shared" si="130"/>
        <v>0.88192126434835527</v>
      </c>
      <c r="EA18" s="11">
        <f t="shared" si="131"/>
        <v>0.47139673682599725</v>
      </c>
      <c r="EB18" s="10">
        <f t="shared" si="132"/>
        <v>1</v>
      </c>
      <c r="EC18" s="11">
        <f t="shared" si="133"/>
        <v>1.22514845490862E-15</v>
      </c>
    </row>
    <row r="19" spans="1:133">
      <c r="A19">
        <v>11</v>
      </c>
      <c r="B19" s="6">
        <f>QPSK!I27</f>
        <v>-1.4142135623730949</v>
      </c>
      <c r="C19" s="2"/>
      <c r="D19" s="10">
        <f t="shared" si="4"/>
        <v>1</v>
      </c>
      <c r="E19" s="11">
        <f t="shared" si="5"/>
        <v>0</v>
      </c>
      <c r="F19" s="10">
        <f t="shared" si="6"/>
        <v>0.85772861000027212</v>
      </c>
      <c r="G19" s="11">
        <f t="shared" si="7"/>
        <v>-0.51410274419322166</v>
      </c>
      <c r="H19" s="10">
        <f t="shared" si="8"/>
        <v>0.47139673682599781</v>
      </c>
      <c r="I19" s="11">
        <f t="shared" si="9"/>
        <v>-0.88192126434835494</v>
      </c>
      <c r="J19" s="10">
        <f t="shared" si="10"/>
        <v>-4.9067674327418008E-2</v>
      </c>
      <c r="K19" s="11">
        <f t="shared" si="11"/>
        <v>-0.99879545620517241</v>
      </c>
      <c r="L19" s="10">
        <f t="shared" si="12"/>
        <v>-0.55557023301960196</v>
      </c>
      <c r="M19" s="11">
        <f t="shared" si="13"/>
        <v>-0.83146961230254546</v>
      </c>
      <c r="N19" s="10">
        <f t="shared" si="14"/>
        <v>-0.90398929312344334</v>
      </c>
      <c r="O19" s="11">
        <f t="shared" si="15"/>
        <v>-0.42755509343028203</v>
      </c>
      <c r="P19" s="10">
        <f t="shared" si="16"/>
        <v>-0.99518472667219693</v>
      </c>
      <c r="Q19" s="11">
        <f t="shared" si="17"/>
        <v>9.801714032956059E-2</v>
      </c>
      <c r="R19" s="10">
        <f t="shared" si="18"/>
        <v>-0.80320753148064494</v>
      </c>
      <c r="S19" s="11">
        <f t="shared" si="19"/>
        <v>0.59569930449243325</v>
      </c>
      <c r="T19" s="10">
        <f t="shared" si="20"/>
        <v>-0.38268343236509034</v>
      </c>
      <c r="U19" s="11">
        <f t="shared" si="21"/>
        <v>0.92387953251128652</v>
      </c>
      <c r="V19" s="10">
        <f t="shared" si="22"/>
        <v>0.14673047445536194</v>
      </c>
      <c r="W19" s="11">
        <f t="shared" si="23"/>
        <v>0.9891765099647809</v>
      </c>
      <c r="X19" s="10">
        <f t="shared" si="24"/>
        <v>0.6343932841636456</v>
      </c>
      <c r="Y19" s="11">
        <f t="shared" si="25"/>
        <v>0.77301045336273688</v>
      </c>
      <c r="Z19" s="10">
        <f t="shared" si="26"/>
        <v>0.94154406518302047</v>
      </c>
      <c r="AA19" s="11">
        <f t="shared" si="27"/>
        <v>0.33688985339222083</v>
      </c>
      <c r="AB19" s="10">
        <f t="shared" si="28"/>
        <v>0.98078528040323043</v>
      </c>
      <c r="AC19" s="11">
        <f t="shared" si="29"/>
        <v>-0.19509032201612825</v>
      </c>
      <c r="AD19" s="10">
        <f t="shared" si="30"/>
        <v>0.74095112535495855</v>
      </c>
      <c r="AE19" s="11">
        <f t="shared" si="31"/>
        <v>-0.671558954847019</v>
      </c>
      <c r="AF19" s="10">
        <f t="shared" si="32"/>
        <v>0.29028467725446255</v>
      </c>
      <c r="AG19" s="11">
        <f t="shared" si="33"/>
        <v>-0.95694033573220882</v>
      </c>
      <c r="AH19" s="10">
        <f t="shared" si="34"/>
        <v>-0.24298017990326279</v>
      </c>
      <c r="AI19" s="11">
        <f t="shared" si="35"/>
        <v>-0.97003125319454431</v>
      </c>
      <c r="AJ19" s="10">
        <f t="shared" si="36"/>
        <v>-0.70710678118654668</v>
      </c>
      <c r="AK19" s="11">
        <f t="shared" si="37"/>
        <v>-0.70710678118654835</v>
      </c>
      <c r="AL19" s="10">
        <f t="shared" si="38"/>
        <v>-0.97003125319454409</v>
      </c>
      <c r="AM19" s="11">
        <f t="shared" si="39"/>
        <v>-0.24298017990326343</v>
      </c>
      <c r="AN19" s="10">
        <f t="shared" si="40"/>
        <v>-0.95694033573220871</v>
      </c>
      <c r="AO19" s="11">
        <f t="shared" si="41"/>
        <v>0.29028467725446278</v>
      </c>
      <c r="AP19" s="10">
        <f t="shared" si="42"/>
        <v>-0.67155895484701944</v>
      </c>
      <c r="AQ19" s="11">
        <f t="shared" si="43"/>
        <v>0.74095112535495811</v>
      </c>
      <c r="AR19" s="10">
        <f t="shared" si="44"/>
        <v>-0.19509032201612803</v>
      </c>
      <c r="AS19" s="11">
        <f t="shared" si="45"/>
        <v>0.98078528040323054</v>
      </c>
      <c r="AT19" s="10">
        <f t="shared" si="46"/>
        <v>0.33688985339222022</v>
      </c>
      <c r="AU19" s="11">
        <f t="shared" si="47"/>
        <v>0.9415440651830207</v>
      </c>
      <c r="AV19" s="10">
        <f t="shared" si="48"/>
        <v>0.77301045336273588</v>
      </c>
      <c r="AW19" s="11">
        <f t="shared" si="49"/>
        <v>0.63439328416364682</v>
      </c>
      <c r="AX19" s="10">
        <f t="shared" si="50"/>
        <v>0.98917650996478068</v>
      </c>
      <c r="AY19" s="11">
        <f t="shared" si="51"/>
        <v>0.1467304744553635</v>
      </c>
      <c r="AZ19" s="10">
        <f t="shared" si="52"/>
        <v>0.92387953251128674</v>
      </c>
      <c r="BA19" s="11">
        <f t="shared" si="53"/>
        <v>-0.38268343236508973</v>
      </c>
      <c r="BB19" s="10">
        <f t="shared" si="54"/>
        <v>0.59569930449243347</v>
      </c>
      <c r="BC19" s="11">
        <f t="shared" si="55"/>
        <v>-0.80320753148064483</v>
      </c>
      <c r="BD19" s="10">
        <f t="shared" si="56"/>
        <v>9.8017140329559049E-2</v>
      </c>
      <c r="BE19" s="11">
        <f t="shared" si="57"/>
        <v>-0.99518472667219704</v>
      </c>
      <c r="BF19" s="10">
        <f t="shared" si="58"/>
        <v>-0.42755509343028025</v>
      </c>
      <c r="BG19" s="11">
        <f t="shared" si="59"/>
        <v>-0.90398929312344423</v>
      </c>
      <c r="BH19" s="10">
        <f t="shared" si="60"/>
        <v>-0.83146961230254501</v>
      </c>
      <c r="BI19" s="11">
        <f t="shared" si="61"/>
        <v>-0.55557023301960251</v>
      </c>
      <c r="BJ19" s="10">
        <f t="shared" si="62"/>
        <v>-0.99879545620517241</v>
      </c>
      <c r="BK19" s="11">
        <f t="shared" si="63"/>
        <v>-4.9067674327418459E-2</v>
      </c>
      <c r="BL19" s="10">
        <f t="shared" si="64"/>
        <v>-0.88192126434835616</v>
      </c>
      <c r="BM19" s="11">
        <f t="shared" si="65"/>
        <v>0.47139673682599564</v>
      </c>
      <c r="BN19" s="10">
        <f t="shared" si="66"/>
        <v>-0.51410274419322377</v>
      </c>
      <c r="BO19" s="11">
        <f t="shared" si="67"/>
        <v>0.8577286100002709</v>
      </c>
      <c r="BP19" s="10">
        <f t="shared" si="68"/>
        <v>-2.4501884895999915E-15</v>
      </c>
      <c r="BQ19" s="11">
        <f t="shared" si="69"/>
        <v>1</v>
      </c>
      <c r="BR19" s="10">
        <f t="shared" si="70"/>
        <v>0.51410274419322266</v>
      </c>
      <c r="BS19" s="11">
        <f t="shared" si="71"/>
        <v>0.85772861000027156</v>
      </c>
      <c r="BT19" s="10">
        <f t="shared" si="72"/>
        <v>0.88192126434835549</v>
      </c>
      <c r="BU19" s="11">
        <f t="shared" si="73"/>
        <v>0.47139673682599681</v>
      </c>
      <c r="BV19" s="10">
        <f t="shared" si="74"/>
        <v>0.99879545620517252</v>
      </c>
      <c r="BW19" s="11">
        <f t="shared" si="75"/>
        <v>-4.9067674327415337E-2</v>
      </c>
      <c r="BX19" s="10">
        <f t="shared" si="76"/>
        <v>0.83146961230254479</v>
      </c>
      <c r="BY19" s="11">
        <f t="shared" si="77"/>
        <v>-0.55557023301960284</v>
      </c>
      <c r="BZ19" s="10">
        <f t="shared" si="78"/>
        <v>0.42755509343028142</v>
      </c>
      <c r="CA19" s="11">
        <f t="shared" si="79"/>
        <v>-0.90398929312344367</v>
      </c>
      <c r="CB19" s="10">
        <f t="shared" si="80"/>
        <v>-9.8017140329557703E-2</v>
      </c>
      <c r="CC19" s="11">
        <f t="shared" si="81"/>
        <v>-0.99518472667219715</v>
      </c>
      <c r="CD19" s="10">
        <f t="shared" si="82"/>
        <v>-0.59569930449243091</v>
      </c>
      <c r="CE19" s="11">
        <f t="shared" si="83"/>
        <v>-0.80320753148064672</v>
      </c>
      <c r="CF19" s="10">
        <f t="shared" si="84"/>
        <v>-0.92387953251128696</v>
      </c>
      <c r="CG19" s="11">
        <f t="shared" si="85"/>
        <v>-0.38268343236508934</v>
      </c>
      <c r="CH19" s="10">
        <f t="shared" si="86"/>
        <v>-0.98917650996478146</v>
      </c>
      <c r="CI19" s="11">
        <f t="shared" si="87"/>
        <v>0.14673047445535864</v>
      </c>
      <c r="CJ19" s="10">
        <f t="shared" si="88"/>
        <v>-0.77301045336273677</v>
      </c>
      <c r="CK19" s="11">
        <f t="shared" si="89"/>
        <v>0.63439328416364571</v>
      </c>
      <c r="CL19" s="10">
        <f t="shared" si="90"/>
        <v>-0.33688985339222316</v>
      </c>
      <c r="CM19" s="11">
        <f t="shared" si="91"/>
        <v>0.9415440651830197</v>
      </c>
      <c r="CN19" s="10">
        <f t="shared" si="92"/>
        <v>0.19509032201612497</v>
      </c>
      <c r="CO19" s="11">
        <f t="shared" si="93"/>
        <v>0.9807852804032311</v>
      </c>
      <c r="CP19" s="10">
        <f t="shared" si="94"/>
        <v>0.67155895484701844</v>
      </c>
      <c r="CQ19" s="11">
        <f t="shared" si="95"/>
        <v>0.74095112535495899</v>
      </c>
      <c r="CR19" s="10">
        <f t="shared" si="96"/>
        <v>0.95694033573220783</v>
      </c>
      <c r="CS19" s="11">
        <f t="shared" si="97"/>
        <v>0.29028467725446572</v>
      </c>
      <c r="CT19" s="10">
        <f t="shared" si="98"/>
        <v>0.97003125319454397</v>
      </c>
      <c r="CU19" s="11">
        <f t="shared" si="99"/>
        <v>-0.24298017990326384</v>
      </c>
      <c r="CV19" s="10">
        <f t="shared" si="100"/>
        <v>0.70710678118654757</v>
      </c>
      <c r="CW19" s="11">
        <f t="shared" si="101"/>
        <v>-0.70710678118654746</v>
      </c>
      <c r="CX19" s="10">
        <f t="shared" si="102"/>
        <v>0.24298017990326753</v>
      </c>
      <c r="CY19" s="11">
        <f t="shared" si="103"/>
        <v>-0.97003125319454309</v>
      </c>
      <c r="CZ19" s="10">
        <f t="shared" si="104"/>
        <v>-0.29028467725446211</v>
      </c>
      <c r="DA19" s="11">
        <f t="shared" si="105"/>
        <v>-0.95694033573220894</v>
      </c>
      <c r="DB19" s="10">
        <f t="shared" si="106"/>
        <v>-0.74095112535495888</v>
      </c>
      <c r="DC19" s="11">
        <f t="shared" si="107"/>
        <v>-0.67155895484701866</v>
      </c>
      <c r="DD19" s="10">
        <f t="shared" si="108"/>
        <v>-0.9807852804032311</v>
      </c>
      <c r="DE19" s="11">
        <f t="shared" si="109"/>
        <v>-0.19509032201612519</v>
      </c>
      <c r="DF19" s="10">
        <f t="shared" si="110"/>
        <v>-0.94154406518302092</v>
      </c>
      <c r="DG19" s="11">
        <f t="shared" si="111"/>
        <v>0.33688985339221955</v>
      </c>
      <c r="DH19" s="10">
        <f t="shared" si="112"/>
        <v>-0.63439328416364871</v>
      </c>
      <c r="DI19" s="11">
        <f t="shared" si="113"/>
        <v>0.77301045336273433</v>
      </c>
      <c r="DJ19" s="10">
        <f t="shared" si="114"/>
        <v>-0.14673047445536241</v>
      </c>
      <c r="DK19" s="11">
        <f t="shared" si="115"/>
        <v>0.9891765099647809</v>
      </c>
      <c r="DL19" s="10">
        <f t="shared" si="116"/>
        <v>0.38268343236508912</v>
      </c>
      <c r="DM19" s="11">
        <f t="shared" si="117"/>
        <v>0.92387953251128707</v>
      </c>
      <c r="DN19" s="10">
        <f t="shared" si="118"/>
        <v>0.80320753148064228</v>
      </c>
      <c r="DO19" s="11">
        <f t="shared" si="119"/>
        <v>0.5956993044924368</v>
      </c>
      <c r="DP19" s="10">
        <f t="shared" si="120"/>
        <v>0.99518472667219682</v>
      </c>
      <c r="DQ19" s="11">
        <f t="shared" si="121"/>
        <v>9.8017140329561492E-2</v>
      </c>
      <c r="DR19" s="10">
        <f t="shared" si="122"/>
        <v>0.90398929312344378</v>
      </c>
      <c r="DS19" s="11">
        <f t="shared" si="123"/>
        <v>-0.4275550934302812</v>
      </c>
      <c r="DT19" s="10">
        <f t="shared" si="124"/>
        <v>0.55557023301960606</v>
      </c>
      <c r="DU19" s="11">
        <f t="shared" si="125"/>
        <v>-0.83146961230254268</v>
      </c>
      <c r="DV19" s="10">
        <f t="shared" si="126"/>
        <v>4.9067674327415579E-2</v>
      </c>
      <c r="DW19" s="11">
        <f t="shared" si="127"/>
        <v>-0.99879545620517252</v>
      </c>
      <c r="DX19" s="10">
        <f t="shared" si="128"/>
        <v>-0.47139673682599348</v>
      </c>
      <c r="DY19" s="11">
        <f t="shared" si="129"/>
        <v>-0.88192126434835727</v>
      </c>
      <c r="DZ19" s="10">
        <f t="shared" si="130"/>
        <v>-0.85772861000027323</v>
      </c>
      <c r="EA19" s="11">
        <f t="shared" si="131"/>
        <v>-0.51410274419321977</v>
      </c>
      <c r="EB19" s="10">
        <f t="shared" si="132"/>
        <v>-1</v>
      </c>
      <c r="EC19" s="11">
        <f t="shared" si="133"/>
        <v>-4.9003769791999829E-15</v>
      </c>
    </row>
    <row r="20" spans="1:133">
      <c r="A20">
        <v>12</v>
      </c>
      <c r="B20" s="6">
        <f>QPSK!I28</f>
        <v>-1.0000000000000004</v>
      </c>
      <c r="C20" s="2"/>
      <c r="D20" s="10">
        <f t="shared" si="4"/>
        <v>1</v>
      </c>
      <c r="E20" s="11">
        <f t="shared" si="5"/>
        <v>0</v>
      </c>
      <c r="F20" s="10">
        <f t="shared" si="6"/>
        <v>0.83146961230254524</v>
      </c>
      <c r="G20" s="11">
        <f t="shared" si="7"/>
        <v>-0.55557023301960218</v>
      </c>
      <c r="H20" s="10">
        <f t="shared" si="8"/>
        <v>0.38268343236508984</v>
      </c>
      <c r="I20" s="11">
        <f t="shared" si="9"/>
        <v>-0.92387953251128674</v>
      </c>
      <c r="J20" s="10">
        <f t="shared" si="10"/>
        <v>-0.19509032201612819</v>
      </c>
      <c r="K20" s="11">
        <f t="shared" si="11"/>
        <v>-0.98078528040323043</v>
      </c>
      <c r="L20" s="10">
        <f t="shared" si="12"/>
        <v>-0.70710678118654746</v>
      </c>
      <c r="M20" s="11">
        <f t="shared" si="13"/>
        <v>-0.70710678118654757</v>
      </c>
      <c r="N20" s="10">
        <f t="shared" si="14"/>
        <v>-0.98078528040323043</v>
      </c>
      <c r="O20" s="11">
        <f t="shared" si="15"/>
        <v>-0.19509032201612861</v>
      </c>
      <c r="P20" s="10">
        <f t="shared" si="16"/>
        <v>-0.92387953251128685</v>
      </c>
      <c r="Q20" s="11">
        <f t="shared" si="17"/>
        <v>0.38268343236508967</v>
      </c>
      <c r="R20" s="10">
        <f t="shared" si="18"/>
        <v>-0.55557023301960218</v>
      </c>
      <c r="S20" s="11">
        <f t="shared" si="19"/>
        <v>0.83146961230254524</v>
      </c>
      <c r="T20" s="10">
        <f t="shared" si="20"/>
        <v>-1.83772268236293E-16</v>
      </c>
      <c r="U20" s="11">
        <f t="shared" si="21"/>
        <v>1</v>
      </c>
      <c r="V20" s="10">
        <f t="shared" si="22"/>
        <v>0.55557023301960184</v>
      </c>
      <c r="W20" s="11">
        <f t="shared" si="23"/>
        <v>0.83146961230254546</v>
      </c>
      <c r="X20" s="10">
        <f t="shared" si="24"/>
        <v>0.92387953251128652</v>
      </c>
      <c r="Y20" s="11">
        <f t="shared" si="25"/>
        <v>0.38268343236509039</v>
      </c>
      <c r="Z20" s="10">
        <f t="shared" si="26"/>
        <v>0.98078528040323065</v>
      </c>
      <c r="AA20" s="11">
        <f t="shared" si="27"/>
        <v>-0.19509032201612736</v>
      </c>
      <c r="AB20" s="10">
        <f t="shared" si="28"/>
        <v>0.70710678118654768</v>
      </c>
      <c r="AC20" s="11">
        <f t="shared" si="29"/>
        <v>-0.70710678118654735</v>
      </c>
      <c r="AD20" s="10">
        <f t="shared" si="30"/>
        <v>0.19509032201612792</v>
      </c>
      <c r="AE20" s="11">
        <f t="shared" si="31"/>
        <v>-0.98078528040323054</v>
      </c>
      <c r="AF20" s="10">
        <f t="shared" si="32"/>
        <v>-0.38268343236508989</v>
      </c>
      <c r="AG20" s="11">
        <f t="shared" si="33"/>
        <v>-0.92387953251128674</v>
      </c>
      <c r="AH20" s="10">
        <f t="shared" si="34"/>
        <v>-0.83146961230254424</v>
      </c>
      <c r="AI20" s="11">
        <f t="shared" si="35"/>
        <v>-0.55557023301960384</v>
      </c>
      <c r="AJ20" s="10">
        <f t="shared" si="36"/>
        <v>-1</v>
      </c>
      <c r="AK20" s="11">
        <f t="shared" si="37"/>
        <v>-3.67544536472586E-16</v>
      </c>
      <c r="AL20" s="10">
        <f t="shared" si="38"/>
        <v>-0.83146961230254457</v>
      </c>
      <c r="AM20" s="11">
        <f t="shared" si="39"/>
        <v>0.55557023301960318</v>
      </c>
      <c r="AN20" s="10">
        <f t="shared" si="40"/>
        <v>-0.38268343236509056</v>
      </c>
      <c r="AO20" s="11">
        <f t="shared" si="41"/>
        <v>0.92387953251128641</v>
      </c>
      <c r="AP20" s="10">
        <f t="shared" si="42"/>
        <v>0.19509032201612719</v>
      </c>
      <c r="AQ20" s="11">
        <f t="shared" si="43"/>
        <v>0.98078528040323065</v>
      </c>
      <c r="AR20" s="10">
        <f t="shared" si="44"/>
        <v>0.70710678118654657</v>
      </c>
      <c r="AS20" s="11">
        <f t="shared" si="45"/>
        <v>0.70710678118654846</v>
      </c>
      <c r="AT20" s="10">
        <f t="shared" si="46"/>
        <v>0.98078528040323043</v>
      </c>
      <c r="AU20" s="11">
        <f t="shared" si="47"/>
        <v>0.19509032201612808</v>
      </c>
      <c r="AV20" s="10">
        <f t="shared" si="48"/>
        <v>0.9238795325112874</v>
      </c>
      <c r="AW20" s="11">
        <f t="shared" si="49"/>
        <v>-0.38268343236508806</v>
      </c>
      <c r="AX20" s="10">
        <f t="shared" si="50"/>
        <v>0.55557023301960251</v>
      </c>
      <c r="AY20" s="11">
        <f t="shared" si="51"/>
        <v>-0.83146961230254501</v>
      </c>
      <c r="AZ20" s="10">
        <f t="shared" si="52"/>
        <v>5.51316804708879E-16</v>
      </c>
      <c r="BA20" s="11">
        <f t="shared" si="53"/>
        <v>-1</v>
      </c>
      <c r="BB20" s="10">
        <f t="shared" si="54"/>
        <v>-0.55557023301960151</v>
      </c>
      <c r="BC20" s="11">
        <f t="shared" si="55"/>
        <v>-0.83146961230254568</v>
      </c>
      <c r="BD20" s="10">
        <f t="shared" si="56"/>
        <v>-0.92387953251128707</v>
      </c>
      <c r="BE20" s="11">
        <f t="shared" si="57"/>
        <v>-0.38268343236508912</v>
      </c>
      <c r="BF20" s="10">
        <f t="shared" si="58"/>
        <v>-0.98078528040323065</v>
      </c>
      <c r="BG20" s="11">
        <f t="shared" si="59"/>
        <v>0.195090322016127</v>
      </c>
      <c r="BH20" s="10">
        <f t="shared" si="60"/>
        <v>-0.70710678118654735</v>
      </c>
      <c r="BI20" s="11">
        <f t="shared" si="61"/>
        <v>0.70710678118654768</v>
      </c>
      <c r="BJ20" s="10">
        <f t="shared" si="62"/>
        <v>-0.19509032201613</v>
      </c>
      <c r="BK20" s="11">
        <f t="shared" si="63"/>
        <v>0.9807852804032301</v>
      </c>
      <c r="BL20" s="10">
        <f t="shared" si="64"/>
        <v>0.38268343236508628</v>
      </c>
      <c r="BM20" s="11">
        <f t="shared" si="65"/>
        <v>0.92387953251128818</v>
      </c>
      <c r="BN20" s="10">
        <f t="shared" si="66"/>
        <v>0.83146961230254401</v>
      </c>
      <c r="BO20" s="11">
        <f t="shared" si="67"/>
        <v>0.55557023301960407</v>
      </c>
      <c r="BP20" s="10">
        <f t="shared" si="68"/>
        <v>1</v>
      </c>
      <c r="BQ20" s="11">
        <f t="shared" si="69"/>
        <v>7.3508907294517201E-16</v>
      </c>
      <c r="BR20" s="10">
        <f t="shared" si="70"/>
        <v>0.83146961230254479</v>
      </c>
      <c r="BS20" s="11">
        <f t="shared" si="71"/>
        <v>-0.55557023301960284</v>
      </c>
      <c r="BT20" s="10">
        <f t="shared" si="72"/>
        <v>0.38268343236508762</v>
      </c>
      <c r="BU20" s="11">
        <f t="shared" si="73"/>
        <v>-0.92387953251128763</v>
      </c>
      <c r="BV20" s="10">
        <f t="shared" si="74"/>
        <v>-0.19509032201612858</v>
      </c>
      <c r="BW20" s="11">
        <f t="shared" si="75"/>
        <v>-0.98078528040323043</v>
      </c>
      <c r="BX20" s="10">
        <f t="shared" si="76"/>
        <v>-0.70710678118654635</v>
      </c>
      <c r="BY20" s="11">
        <f t="shared" si="77"/>
        <v>-0.70710678118654868</v>
      </c>
      <c r="BZ20" s="10">
        <f t="shared" si="78"/>
        <v>-0.98078528040323043</v>
      </c>
      <c r="CA20" s="11">
        <f t="shared" si="79"/>
        <v>-0.19509032201612844</v>
      </c>
      <c r="CB20" s="10">
        <f t="shared" si="80"/>
        <v>-0.92387953251128763</v>
      </c>
      <c r="CC20" s="11">
        <f t="shared" si="81"/>
        <v>0.38268343236508773</v>
      </c>
      <c r="CD20" s="10">
        <f t="shared" si="82"/>
        <v>-0.55557023301960273</v>
      </c>
      <c r="CE20" s="11">
        <f t="shared" si="83"/>
        <v>0.8314696123025449</v>
      </c>
      <c r="CF20" s="10">
        <f t="shared" si="84"/>
        <v>-2.6952181805817155E-15</v>
      </c>
      <c r="CG20" s="11">
        <f t="shared" si="85"/>
        <v>1</v>
      </c>
      <c r="CH20" s="10">
        <f t="shared" si="86"/>
        <v>0.55557023301959829</v>
      </c>
      <c r="CI20" s="11">
        <f t="shared" si="87"/>
        <v>0.8314696123025479</v>
      </c>
      <c r="CJ20" s="10">
        <f t="shared" si="88"/>
        <v>0.92387953251128685</v>
      </c>
      <c r="CK20" s="11">
        <f t="shared" si="89"/>
        <v>0.38268343236508945</v>
      </c>
      <c r="CL20" s="10">
        <f t="shared" si="90"/>
        <v>0.98078528040323076</v>
      </c>
      <c r="CM20" s="11">
        <f t="shared" si="91"/>
        <v>-0.19509032201612664</v>
      </c>
      <c r="CN20" s="10">
        <f t="shared" si="92"/>
        <v>0.70710678118655013</v>
      </c>
      <c r="CO20" s="11">
        <f t="shared" si="93"/>
        <v>-0.70710678118654491</v>
      </c>
      <c r="CP20" s="10">
        <f t="shared" si="94"/>
        <v>0.19509032201612689</v>
      </c>
      <c r="CQ20" s="11">
        <f t="shared" si="95"/>
        <v>-0.98078528040323076</v>
      </c>
      <c r="CR20" s="10">
        <f t="shared" si="96"/>
        <v>-0.38268343236508923</v>
      </c>
      <c r="CS20" s="11">
        <f t="shared" si="97"/>
        <v>-0.92387953251128696</v>
      </c>
      <c r="CT20" s="10">
        <f t="shared" si="98"/>
        <v>-0.83146961230254579</v>
      </c>
      <c r="CU20" s="11">
        <f t="shared" si="99"/>
        <v>-0.55557023301960151</v>
      </c>
      <c r="CV20" s="10">
        <f t="shared" si="100"/>
        <v>-1</v>
      </c>
      <c r="CW20" s="11">
        <f t="shared" si="101"/>
        <v>-1.102633609417758E-15</v>
      </c>
      <c r="CX20" s="10">
        <f t="shared" si="102"/>
        <v>-0.83146961230254701</v>
      </c>
      <c r="CY20" s="11">
        <f t="shared" si="103"/>
        <v>0.55557023301959962</v>
      </c>
      <c r="CZ20" s="10">
        <f t="shared" si="104"/>
        <v>-0.38268343236509123</v>
      </c>
      <c r="DA20" s="11">
        <f t="shared" si="105"/>
        <v>0.92387953251128618</v>
      </c>
      <c r="DB20" s="10">
        <f t="shared" si="106"/>
        <v>0.19509032201612472</v>
      </c>
      <c r="DC20" s="11">
        <f t="shared" si="107"/>
        <v>0.98078528040323121</v>
      </c>
      <c r="DD20" s="10">
        <f t="shared" si="108"/>
        <v>0.70710678118654857</v>
      </c>
      <c r="DE20" s="11">
        <f t="shared" si="109"/>
        <v>0.70710678118654646</v>
      </c>
      <c r="DF20" s="10">
        <f t="shared" si="110"/>
        <v>0.98078528040323032</v>
      </c>
      <c r="DG20" s="11">
        <f t="shared" si="111"/>
        <v>0.1950903220161288</v>
      </c>
      <c r="DH20" s="10">
        <f t="shared" si="112"/>
        <v>0.92387953251128774</v>
      </c>
      <c r="DI20" s="11">
        <f t="shared" si="113"/>
        <v>-0.38268343236508739</v>
      </c>
      <c r="DJ20" s="10">
        <f t="shared" si="114"/>
        <v>0.55557023301960018</v>
      </c>
      <c r="DK20" s="11">
        <f t="shared" si="115"/>
        <v>-0.83146961230254668</v>
      </c>
      <c r="DL20" s="10">
        <f t="shared" si="116"/>
        <v>-4.8995096174619945E-16</v>
      </c>
      <c r="DM20" s="11">
        <f t="shared" si="117"/>
        <v>-1</v>
      </c>
      <c r="DN20" s="10">
        <f t="shared" si="118"/>
        <v>-0.55557023301960096</v>
      </c>
      <c r="DO20" s="11">
        <f t="shared" si="119"/>
        <v>-0.83146961230254612</v>
      </c>
      <c r="DP20" s="10">
        <f t="shared" si="120"/>
        <v>-0.92387953251128541</v>
      </c>
      <c r="DQ20" s="11">
        <f t="shared" si="121"/>
        <v>-0.38268343236509306</v>
      </c>
      <c r="DR20" s="10">
        <f t="shared" si="122"/>
        <v>-0.9807852804032301</v>
      </c>
      <c r="DS20" s="11">
        <f t="shared" si="123"/>
        <v>0.19509032201612977</v>
      </c>
      <c r="DT20" s="10">
        <f t="shared" si="124"/>
        <v>-0.7071067811865529</v>
      </c>
      <c r="DU20" s="11">
        <f t="shared" si="125"/>
        <v>0.70710678118654213</v>
      </c>
      <c r="DV20" s="10">
        <f t="shared" si="126"/>
        <v>-0.19509032201613072</v>
      </c>
      <c r="DW20" s="11">
        <f t="shared" si="127"/>
        <v>0.98078528040322999</v>
      </c>
      <c r="DX20" s="10">
        <f t="shared" si="128"/>
        <v>0.38268343236508556</v>
      </c>
      <c r="DY20" s="11">
        <f t="shared" si="129"/>
        <v>0.92387953251128851</v>
      </c>
      <c r="DZ20" s="10">
        <f t="shared" si="130"/>
        <v>0.83146961230254557</v>
      </c>
      <c r="EA20" s="11">
        <f t="shared" si="131"/>
        <v>0.55557023301960173</v>
      </c>
      <c r="EB20" s="10">
        <f t="shared" si="132"/>
        <v>1</v>
      </c>
      <c r="EC20" s="11">
        <f t="shared" si="133"/>
        <v>1.470178145890344E-15</v>
      </c>
    </row>
    <row r="21" spans="1:133">
      <c r="A21">
        <v>13</v>
      </c>
      <c r="B21" s="6">
        <f>QPSK!I29</f>
        <v>0</v>
      </c>
      <c r="C21" s="2"/>
      <c r="D21" s="10">
        <f t="shared" si="4"/>
        <v>1</v>
      </c>
      <c r="E21" s="11">
        <f t="shared" si="5"/>
        <v>0</v>
      </c>
      <c r="F21" s="10">
        <f t="shared" si="6"/>
        <v>0.80320753148064494</v>
      </c>
      <c r="G21" s="11">
        <f t="shared" si="7"/>
        <v>-0.59569930449243336</v>
      </c>
      <c r="H21" s="10">
        <f t="shared" si="8"/>
        <v>0.29028467725446233</v>
      </c>
      <c r="I21" s="11">
        <f t="shared" si="9"/>
        <v>-0.95694033573220894</v>
      </c>
      <c r="J21" s="10">
        <f t="shared" si="10"/>
        <v>-0.33688985339221994</v>
      </c>
      <c r="K21" s="11">
        <f t="shared" si="11"/>
        <v>-0.94154406518302081</v>
      </c>
      <c r="L21" s="10">
        <f t="shared" si="12"/>
        <v>-0.83146961230254535</v>
      </c>
      <c r="M21" s="11">
        <f t="shared" si="13"/>
        <v>-0.55557023301960218</v>
      </c>
      <c r="N21" s="10">
        <f t="shared" si="14"/>
        <v>-0.99879545620517241</v>
      </c>
      <c r="O21" s="11">
        <f t="shared" si="15"/>
        <v>4.9067674327417724E-2</v>
      </c>
      <c r="P21" s="10">
        <f t="shared" si="16"/>
        <v>-0.7730104533627371</v>
      </c>
      <c r="Q21" s="11">
        <f t="shared" si="17"/>
        <v>0.63439328416364527</v>
      </c>
      <c r="R21" s="10">
        <f t="shared" si="18"/>
        <v>-0.24298017990326412</v>
      </c>
      <c r="S21" s="11">
        <f t="shared" si="19"/>
        <v>0.97003125319454397</v>
      </c>
      <c r="T21" s="10">
        <f t="shared" si="20"/>
        <v>0.38268343236509</v>
      </c>
      <c r="U21" s="11">
        <f t="shared" si="21"/>
        <v>0.92387953251128663</v>
      </c>
      <c r="V21" s="10">
        <f t="shared" si="22"/>
        <v>0.85772861000027201</v>
      </c>
      <c r="W21" s="11">
        <f t="shared" si="23"/>
        <v>0.51410274419322188</v>
      </c>
      <c r="X21" s="10">
        <f t="shared" si="24"/>
        <v>0.99518472667219693</v>
      </c>
      <c r="Y21" s="11">
        <f t="shared" si="25"/>
        <v>-9.8017140329560021E-2</v>
      </c>
      <c r="Z21" s="10">
        <f t="shared" si="26"/>
        <v>0.74095112535495977</v>
      </c>
      <c r="AA21" s="11">
        <f t="shared" si="27"/>
        <v>-0.67155895484701766</v>
      </c>
      <c r="AB21" s="10">
        <f t="shared" si="28"/>
        <v>0.19509032201612878</v>
      </c>
      <c r="AC21" s="11">
        <f t="shared" si="29"/>
        <v>-0.98078528040323032</v>
      </c>
      <c r="AD21" s="10">
        <f t="shared" si="30"/>
        <v>-0.42755509343028203</v>
      </c>
      <c r="AE21" s="11">
        <f t="shared" si="31"/>
        <v>-0.90398929312344334</v>
      </c>
      <c r="AF21" s="10">
        <f t="shared" si="32"/>
        <v>-0.88192126434835483</v>
      </c>
      <c r="AG21" s="11">
        <f t="shared" si="33"/>
        <v>-0.47139673682599803</v>
      </c>
      <c r="AH21" s="10">
        <f t="shared" si="34"/>
        <v>-0.98917650996478113</v>
      </c>
      <c r="AI21" s="11">
        <f t="shared" si="35"/>
        <v>0.14673047445536089</v>
      </c>
      <c r="AJ21" s="10">
        <f t="shared" si="36"/>
        <v>-0.70710678118654713</v>
      </c>
      <c r="AK21" s="11">
        <f t="shared" si="37"/>
        <v>0.70710678118654791</v>
      </c>
      <c r="AL21" s="10">
        <f t="shared" si="38"/>
        <v>-0.14673047445536166</v>
      </c>
      <c r="AM21" s="11">
        <f t="shared" si="39"/>
        <v>0.98917650996478101</v>
      </c>
      <c r="AN21" s="10">
        <f t="shared" si="40"/>
        <v>0.47139673682599736</v>
      </c>
      <c r="AO21" s="11">
        <f t="shared" si="41"/>
        <v>0.88192126434835516</v>
      </c>
      <c r="AP21" s="10">
        <f t="shared" si="42"/>
        <v>0.90398929312344301</v>
      </c>
      <c r="AQ21" s="11">
        <f t="shared" si="43"/>
        <v>0.42755509343028275</v>
      </c>
      <c r="AR21" s="10">
        <f t="shared" si="44"/>
        <v>0.98078528040323065</v>
      </c>
      <c r="AS21" s="11">
        <f t="shared" si="45"/>
        <v>-0.19509032201612714</v>
      </c>
      <c r="AT21" s="10">
        <f t="shared" si="46"/>
        <v>0.67155895484701822</v>
      </c>
      <c r="AU21" s="11">
        <f t="shared" si="47"/>
        <v>-0.74095112535495922</v>
      </c>
      <c r="AV21" s="10">
        <f t="shared" si="48"/>
        <v>9.8017140329562588E-2</v>
      </c>
      <c r="AW21" s="11">
        <f t="shared" si="49"/>
        <v>-0.99518472667219671</v>
      </c>
      <c r="AX21" s="10">
        <f t="shared" si="50"/>
        <v>-0.51410274419322122</v>
      </c>
      <c r="AY21" s="11">
        <f t="shared" si="51"/>
        <v>-0.85772861000027234</v>
      </c>
      <c r="AZ21" s="10">
        <f t="shared" si="52"/>
        <v>-0.92387953251128641</v>
      </c>
      <c r="BA21" s="11">
        <f t="shared" si="53"/>
        <v>-0.38268343236509073</v>
      </c>
      <c r="BB21" s="10">
        <f t="shared" si="54"/>
        <v>-0.97003125319454386</v>
      </c>
      <c r="BC21" s="11">
        <f t="shared" si="55"/>
        <v>0.2429801799032642</v>
      </c>
      <c r="BD21" s="10">
        <f t="shared" si="56"/>
        <v>-0.6343932841636456</v>
      </c>
      <c r="BE21" s="11">
        <f t="shared" si="57"/>
        <v>0.77301045336273688</v>
      </c>
      <c r="BF21" s="10">
        <f t="shared" si="58"/>
        <v>-4.9067674327418521E-2</v>
      </c>
      <c r="BG21" s="11">
        <f t="shared" si="59"/>
        <v>0.99879545620517241</v>
      </c>
      <c r="BH21" s="10">
        <f t="shared" si="60"/>
        <v>0.55557023301960151</v>
      </c>
      <c r="BI21" s="11">
        <f t="shared" si="61"/>
        <v>0.83146961230254579</v>
      </c>
      <c r="BJ21" s="10">
        <f t="shared" si="62"/>
        <v>0.94154406518302036</v>
      </c>
      <c r="BK21" s="11">
        <f t="shared" si="63"/>
        <v>0.33688985339222133</v>
      </c>
      <c r="BL21" s="10">
        <f t="shared" si="64"/>
        <v>0.95694033573220938</v>
      </c>
      <c r="BM21" s="11">
        <f t="shared" si="65"/>
        <v>-0.29028467725446072</v>
      </c>
      <c r="BN21" s="10">
        <f t="shared" si="66"/>
        <v>0.59569930449243513</v>
      </c>
      <c r="BO21" s="11">
        <f t="shared" si="67"/>
        <v>-0.80320753148064361</v>
      </c>
      <c r="BP21" s="10">
        <f t="shared" si="68"/>
        <v>-9.8001034370964746E-16</v>
      </c>
      <c r="BQ21" s="11">
        <f t="shared" si="69"/>
        <v>-1</v>
      </c>
      <c r="BR21" s="10">
        <f t="shared" si="70"/>
        <v>-0.5956993044924338</v>
      </c>
      <c r="BS21" s="11">
        <f t="shared" si="71"/>
        <v>-0.80320753148064461</v>
      </c>
      <c r="BT21" s="10">
        <f t="shared" si="72"/>
        <v>-0.95694033573220894</v>
      </c>
      <c r="BU21" s="11">
        <f t="shared" si="73"/>
        <v>-0.29028467725446222</v>
      </c>
      <c r="BV21" s="10">
        <f t="shared" si="74"/>
        <v>-0.94154406518302092</v>
      </c>
      <c r="BW21" s="11">
        <f t="shared" si="75"/>
        <v>0.33688985339221983</v>
      </c>
      <c r="BX21" s="10">
        <f t="shared" si="76"/>
        <v>-0.55557023301960273</v>
      </c>
      <c r="BY21" s="11">
        <f t="shared" si="77"/>
        <v>0.8314696123025449</v>
      </c>
      <c r="BZ21" s="10">
        <f t="shared" si="78"/>
        <v>4.9067674327416926E-2</v>
      </c>
      <c r="CA21" s="11">
        <f t="shared" si="79"/>
        <v>0.99879545620517241</v>
      </c>
      <c r="CB21" s="10">
        <f t="shared" si="80"/>
        <v>0.63439328416364438</v>
      </c>
      <c r="CC21" s="11">
        <f t="shared" si="81"/>
        <v>0.77301045336273788</v>
      </c>
      <c r="CD21" s="10">
        <f t="shared" si="82"/>
        <v>0.97003125319454353</v>
      </c>
      <c r="CE21" s="11">
        <f t="shared" si="83"/>
        <v>0.24298017990326576</v>
      </c>
      <c r="CF21" s="10">
        <f t="shared" si="84"/>
        <v>0.92387953251128763</v>
      </c>
      <c r="CG21" s="11">
        <f t="shared" si="85"/>
        <v>-0.38268343236508762</v>
      </c>
      <c r="CH21" s="10">
        <f t="shared" si="86"/>
        <v>0.5141027441932241</v>
      </c>
      <c r="CI21" s="11">
        <f t="shared" si="87"/>
        <v>-0.85772861000027067</v>
      </c>
      <c r="CJ21" s="10">
        <f t="shared" si="88"/>
        <v>-9.8017140329560992E-2</v>
      </c>
      <c r="CK21" s="11">
        <f t="shared" si="89"/>
        <v>-0.99518472667219682</v>
      </c>
      <c r="CL21" s="10">
        <f t="shared" si="90"/>
        <v>-0.67155895484701844</v>
      </c>
      <c r="CM21" s="11">
        <f t="shared" si="91"/>
        <v>-0.74095112535495911</v>
      </c>
      <c r="CN21" s="10">
        <f t="shared" si="92"/>
        <v>-0.98078528040322965</v>
      </c>
      <c r="CO21" s="11">
        <f t="shared" si="93"/>
        <v>-0.19509032201613216</v>
      </c>
      <c r="CP21" s="10">
        <f t="shared" si="94"/>
        <v>-0.90398929312344367</v>
      </c>
      <c r="CQ21" s="11">
        <f t="shared" si="95"/>
        <v>0.42755509343028131</v>
      </c>
      <c r="CR21" s="10">
        <f t="shared" si="96"/>
        <v>-0.47139673682599875</v>
      </c>
      <c r="CS21" s="11">
        <f t="shared" si="97"/>
        <v>0.88192126434835438</v>
      </c>
      <c r="CT21" s="10">
        <f t="shared" si="98"/>
        <v>0.14673047445536361</v>
      </c>
      <c r="CU21" s="11">
        <f t="shared" si="99"/>
        <v>0.98917650996478068</v>
      </c>
      <c r="CV21" s="10">
        <f t="shared" si="100"/>
        <v>0.70710678118654602</v>
      </c>
      <c r="CW21" s="11">
        <f t="shared" si="101"/>
        <v>0.70710678118654902</v>
      </c>
      <c r="CX21" s="10">
        <f t="shared" si="102"/>
        <v>0.98917650996478057</v>
      </c>
      <c r="CY21" s="11">
        <f t="shared" si="103"/>
        <v>0.14673047445536422</v>
      </c>
      <c r="CZ21" s="10">
        <f t="shared" si="104"/>
        <v>0.88192126434835472</v>
      </c>
      <c r="DA21" s="11">
        <f t="shared" si="105"/>
        <v>-0.4713967368259982</v>
      </c>
      <c r="DB21" s="10">
        <f t="shared" si="106"/>
        <v>0.42755509343028508</v>
      </c>
      <c r="DC21" s="11">
        <f t="shared" si="107"/>
        <v>-0.90398929312344189</v>
      </c>
      <c r="DD21" s="10">
        <f t="shared" si="108"/>
        <v>-0.19509032201612808</v>
      </c>
      <c r="DE21" s="11">
        <f t="shared" si="109"/>
        <v>-0.98078528040323043</v>
      </c>
      <c r="DF21" s="10">
        <f t="shared" si="110"/>
        <v>-0.7409511253549611</v>
      </c>
      <c r="DG21" s="11">
        <f t="shared" si="111"/>
        <v>-0.67155895484701622</v>
      </c>
      <c r="DH21" s="10">
        <f t="shared" si="112"/>
        <v>-0.99518472667219682</v>
      </c>
      <c r="DI21" s="11">
        <f t="shared" si="113"/>
        <v>-9.8017140329561603E-2</v>
      </c>
      <c r="DJ21" s="10">
        <f t="shared" si="114"/>
        <v>-0.85772861000027101</v>
      </c>
      <c r="DK21" s="11">
        <f t="shared" si="115"/>
        <v>0.51410274419322355</v>
      </c>
      <c r="DL21" s="10">
        <f t="shared" si="116"/>
        <v>-0.38268343236509145</v>
      </c>
      <c r="DM21" s="11">
        <f t="shared" si="117"/>
        <v>0.92387953251128607</v>
      </c>
      <c r="DN21" s="10">
        <f t="shared" si="118"/>
        <v>0.24298017990325826</v>
      </c>
      <c r="DO21" s="11">
        <f t="shared" si="119"/>
        <v>0.97003125319454542</v>
      </c>
      <c r="DP21" s="10">
        <f t="shared" si="120"/>
        <v>0.77301045336273522</v>
      </c>
      <c r="DQ21" s="11">
        <f t="shared" si="121"/>
        <v>0.6343932841636476</v>
      </c>
      <c r="DR21" s="10">
        <f t="shared" si="122"/>
        <v>0.99879545620517241</v>
      </c>
      <c r="DS21" s="11">
        <f t="shared" si="123"/>
        <v>4.9067674327417543E-2</v>
      </c>
      <c r="DT21" s="10">
        <f t="shared" si="124"/>
        <v>0.83146961230254712</v>
      </c>
      <c r="DU21" s="11">
        <f t="shared" si="125"/>
        <v>-0.55557023301959929</v>
      </c>
      <c r="DV21" s="10">
        <f t="shared" si="126"/>
        <v>0.33688985339222038</v>
      </c>
      <c r="DW21" s="11">
        <f t="shared" si="127"/>
        <v>-0.9415440651830207</v>
      </c>
      <c r="DX21" s="10">
        <f t="shared" si="128"/>
        <v>-0.29028467725445822</v>
      </c>
      <c r="DY21" s="11">
        <f t="shared" si="129"/>
        <v>-0.95694033573221016</v>
      </c>
      <c r="DZ21" s="10">
        <f t="shared" si="130"/>
        <v>-0.80320753148064417</v>
      </c>
      <c r="EA21" s="11">
        <f t="shared" si="131"/>
        <v>-0.59569930449243425</v>
      </c>
      <c r="EB21" s="10">
        <f t="shared" si="132"/>
        <v>-1</v>
      </c>
      <c r="EC21" s="11">
        <f t="shared" si="133"/>
        <v>1.9600206874192949E-15</v>
      </c>
    </row>
    <row r="22" spans="1:133">
      <c r="A22">
        <v>14</v>
      </c>
      <c r="B22" s="6">
        <f>QPSK!I30</f>
        <v>0.99999999999999956</v>
      </c>
      <c r="C22" s="2"/>
      <c r="D22" s="10">
        <f t="shared" si="4"/>
        <v>1</v>
      </c>
      <c r="E22" s="11">
        <f t="shared" si="5"/>
        <v>0</v>
      </c>
      <c r="F22" s="10">
        <f t="shared" si="6"/>
        <v>0.77301045336273699</v>
      </c>
      <c r="G22" s="11">
        <f t="shared" si="7"/>
        <v>-0.63439328416364549</v>
      </c>
      <c r="H22" s="10">
        <f t="shared" si="8"/>
        <v>0.19509032201612833</v>
      </c>
      <c r="I22" s="11">
        <f t="shared" si="9"/>
        <v>-0.98078528040323043</v>
      </c>
      <c r="J22" s="10">
        <f t="shared" si="10"/>
        <v>-0.4713967368259977</v>
      </c>
      <c r="K22" s="11">
        <f t="shared" si="11"/>
        <v>-0.88192126434835505</v>
      </c>
      <c r="L22" s="10">
        <f t="shared" si="12"/>
        <v>-0.92387953251128674</v>
      </c>
      <c r="M22" s="11">
        <f t="shared" si="13"/>
        <v>-0.38268343236508989</v>
      </c>
      <c r="N22" s="10">
        <f t="shared" si="14"/>
        <v>-0.95694033573220894</v>
      </c>
      <c r="O22" s="11">
        <f t="shared" si="15"/>
        <v>0.29028467725446211</v>
      </c>
      <c r="P22" s="10">
        <f t="shared" si="16"/>
        <v>-0.55557023301960218</v>
      </c>
      <c r="Q22" s="11">
        <f t="shared" si="17"/>
        <v>0.83146961230254524</v>
      </c>
      <c r="R22" s="10">
        <f t="shared" si="18"/>
        <v>9.801714032956009E-2</v>
      </c>
      <c r="S22" s="11">
        <f t="shared" si="19"/>
        <v>0.99518472667219693</v>
      </c>
      <c r="T22" s="10">
        <f t="shared" si="20"/>
        <v>0.70710678118654735</v>
      </c>
      <c r="U22" s="11">
        <f t="shared" si="21"/>
        <v>0.70710678118654768</v>
      </c>
      <c r="V22" s="10">
        <f t="shared" si="22"/>
        <v>0.99518472667219693</v>
      </c>
      <c r="W22" s="11">
        <f t="shared" si="23"/>
        <v>9.8017140329560506E-2</v>
      </c>
      <c r="X22" s="10">
        <f t="shared" si="24"/>
        <v>0.83146961230254546</v>
      </c>
      <c r="Y22" s="11">
        <f t="shared" si="25"/>
        <v>-0.55557023301960184</v>
      </c>
      <c r="Z22" s="10">
        <f t="shared" si="26"/>
        <v>0.29028467725446339</v>
      </c>
      <c r="AA22" s="11">
        <f t="shared" si="27"/>
        <v>-0.9569403357322086</v>
      </c>
      <c r="AB22" s="10">
        <f t="shared" si="28"/>
        <v>-0.38268343236508989</v>
      </c>
      <c r="AC22" s="11">
        <f t="shared" si="29"/>
        <v>-0.92387953251128674</v>
      </c>
      <c r="AD22" s="10">
        <f t="shared" si="30"/>
        <v>-0.8819212643483556</v>
      </c>
      <c r="AE22" s="11">
        <f t="shared" si="31"/>
        <v>-0.47139673682599648</v>
      </c>
      <c r="AF22" s="10">
        <f t="shared" si="32"/>
        <v>-0.98078528040323065</v>
      </c>
      <c r="AG22" s="11">
        <f t="shared" si="33"/>
        <v>0.19509032201612725</v>
      </c>
      <c r="AH22" s="10">
        <f t="shared" si="34"/>
        <v>-0.63439328416364671</v>
      </c>
      <c r="AI22" s="11">
        <f t="shared" si="35"/>
        <v>0.77301045336273588</v>
      </c>
      <c r="AJ22" s="10">
        <f t="shared" si="36"/>
        <v>-4.28801959218017E-16</v>
      </c>
      <c r="AK22" s="11">
        <f t="shared" si="37"/>
        <v>1</v>
      </c>
      <c r="AL22" s="10">
        <f t="shared" si="38"/>
        <v>0.63439328416364604</v>
      </c>
      <c r="AM22" s="11">
        <f t="shared" si="39"/>
        <v>0.77301045336273644</v>
      </c>
      <c r="AN22" s="10">
        <f t="shared" si="40"/>
        <v>0.98078528040323043</v>
      </c>
      <c r="AO22" s="11">
        <f t="shared" si="41"/>
        <v>0.19509032201612808</v>
      </c>
      <c r="AP22" s="10">
        <f t="shared" si="42"/>
        <v>0.88192126434835605</v>
      </c>
      <c r="AQ22" s="11">
        <f t="shared" si="43"/>
        <v>-0.47139673682599575</v>
      </c>
      <c r="AR22" s="10">
        <f t="shared" si="44"/>
        <v>0.38268343236509067</v>
      </c>
      <c r="AS22" s="11">
        <f t="shared" si="45"/>
        <v>-0.92387953251128641</v>
      </c>
      <c r="AT22" s="10">
        <f t="shared" si="46"/>
        <v>-0.29028467725446255</v>
      </c>
      <c r="AU22" s="11">
        <f t="shared" si="47"/>
        <v>-0.95694033573220882</v>
      </c>
      <c r="AV22" s="10">
        <f t="shared" si="48"/>
        <v>-0.83146961230254401</v>
      </c>
      <c r="AW22" s="11">
        <f t="shared" si="49"/>
        <v>-0.55557023301960395</v>
      </c>
      <c r="AX22" s="10">
        <f t="shared" si="50"/>
        <v>-0.99518472667219693</v>
      </c>
      <c r="AY22" s="11">
        <f t="shared" si="51"/>
        <v>9.801714032955966E-2</v>
      </c>
      <c r="AZ22" s="10">
        <f t="shared" si="52"/>
        <v>-0.70710678118654735</v>
      </c>
      <c r="BA22" s="11">
        <f t="shared" si="53"/>
        <v>0.70710678118654768</v>
      </c>
      <c r="BB22" s="10">
        <f t="shared" si="54"/>
        <v>-9.8017140329559174E-2</v>
      </c>
      <c r="BC22" s="11">
        <f t="shared" si="55"/>
        <v>0.99518472667219704</v>
      </c>
      <c r="BD22" s="10">
        <f t="shared" si="56"/>
        <v>0.5555702330196044</v>
      </c>
      <c r="BE22" s="11">
        <f t="shared" si="57"/>
        <v>0.83146961230254379</v>
      </c>
      <c r="BF22" s="10">
        <f t="shared" si="58"/>
        <v>0.95694033573220794</v>
      </c>
      <c r="BG22" s="11">
        <f t="shared" si="59"/>
        <v>0.2902846772544655</v>
      </c>
      <c r="BH22" s="10">
        <f t="shared" si="60"/>
        <v>0.92387953251128752</v>
      </c>
      <c r="BI22" s="11">
        <f t="shared" si="61"/>
        <v>-0.38268343236508784</v>
      </c>
      <c r="BJ22" s="10">
        <f t="shared" si="62"/>
        <v>0.47139673682599842</v>
      </c>
      <c r="BK22" s="11">
        <f t="shared" si="63"/>
        <v>-0.88192126434835461</v>
      </c>
      <c r="BL22" s="10">
        <f t="shared" si="64"/>
        <v>-0.19509032201612508</v>
      </c>
      <c r="BM22" s="11">
        <f t="shared" si="65"/>
        <v>-0.9807852804032311</v>
      </c>
      <c r="BN22" s="10">
        <f t="shared" si="66"/>
        <v>-0.77301045336273566</v>
      </c>
      <c r="BO22" s="11">
        <f t="shared" si="67"/>
        <v>-0.63439328416364704</v>
      </c>
      <c r="BP22" s="10">
        <f t="shared" si="68"/>
        <v>-1</v>
      </c>
      <c r="BQ22" s="11">
        <f t="shared" si="69"/>
        <v>-8.5760391843603401E-16</v>
      </c>
      <c r="BR22" s="10">
        <f t="shared" si="70"/>
        <v>-0.77301045336273677</v>
      </c>
      <c r="BS22" s="11">
        <f t="shared" si="71"/>
        <v>0.63439328416364571</v>
      </c>
      <c r="BT22" s="10">
        <f t="shared" si="72"/>
        <v>-0.19509032201612678</v>
      </c>
      <c r="BU22" s="11">
        <f t="shared" si="73"/>
        <v>0.98078528040323076</v>
      </c>
      <c r="BV22" s="10">
        <f t="shared" si="74"/>
        <v>0.47139673682599692</v>
      </c>
      <c r="BW22" s="11">
        <f t="shared" si="75"/>
        <v>0.88192126434835538</v>
      </c>
      <c r="BX22" s="10">
        <f t="shared" si="76"/>
        <v>0.92387953251128685</v>
      </c>
      <c r="BY22" s="11">
        <f t="shared" si="77"/>
        <v>0.38268343236508945</v>
      </c>
      <c r="BZ22" s="10">
        <f t="shared" si="78"/>
        <v>0.95694033573220838</v>
      </c>
      <c r="CA22" s="11">
        <f t="shared" si="79"/>
        <v>-0.29028467725446389</v>
      </c>
      <c r="CB22" s="10">
        <f t="shared" si="80"/>
        <v>0.55557023301960584</v>
      </c>
      <c r="CC22" s="11">
        <f t="shared" si="81"/>
        <v>-0.83146961230254279</v>
      </c>
      <c r="CD22" s="10">
        <f t="shared" si="82"/>
        <v>-9.8017140329557467E-2</v>
      </c>
      <c r="CE22" s="11">
        <f t="shared" si="83"/>
        <v>-0.99518472667219715</v>
      </c>
      <c r="CF22" s="10">
        <f t="shared" si="84"/>
        <v>-0.70710678118654613</v>
      </c>
      <c r="CG22" s="11">
        <f t="shared" si="85"/>
        <v>-0.70710678118654891</v>
      </c>
      <c r="CH22" s="10">
        <f t="shared" si="86"/>
        <v>-0.99518472667219648</v>
      </c>
      <c r="CI22" s="11">
        <f t="shared" si="87"/>
        <v>-9.8017140329564906E-2</v>
      </c>
      <c r="CJ22" s="10">
        <f t="shared" si="88"/>
        <v>-0.83146961230254501</v>
      </c>
      <c r="CK22" s="11">
        <f t="shared" si="89"/>
        <v>0.55557023301960262</v>
      </c>
      <c r="CL22" s="10">
        <f t="shared" si="90"/>
        <v>-0.29028467725446422</v>
      </c>
      <c r="CM22" s="11">
        <f t="shared" si="91"/>
        <v>0.95694033573220827</v>
      </c>
      <c r="CN22" s="10">
        <f t="shared" si="92"/>
        <v>0.38268343236508578</v>
      </c>
      <c r="CO22" s="11">
        <f t="shared" si="93"/>
        <v>0.9238795325112884</v>
      </c>
      <c r="CP22" s="10">
        <f t="shared" si="94"/>
        <v>0.88192126434835527</v>
      </c>
      <c r="CQ22" s="11">
        <f t="shared" si="95"/>
        <v>0.47139673682599725</v>
      </c>
      <c r="CR22" s="10">
        <f t="shared" si="96"/>
        <v>0.98078528040323087</v>
      </c>
      <c r="CS22" s="11">
        <f t="shared" si="97"/>
        <v>-0.19509032201612642</v>
      </c>
      <c r="CT22" s="10">
        <f t="shared" si="98"/>
        <v>0.63439328416364604</v>
      </c>
      <c r="CU22" s="11">
        <f t="shared" si="99"/>
        <v>-0.77301045336273655</v>
      </c>
      <c r="CV22" s="10">
        <f t="shared" si="100"/>
        <v>-4.8995096174619945E-16</v>
      </c>
      <c r="CW22" s="11">
        <f t="shared" si="101"/>
        <v>-1</v>
      </c>
      <c r="CX22" s="10">
        <f t="shared" si="102"/>
        <v>-0.63439328416364127</v>
      </c>
      <c r="CY22" s="11">
        <f t="shared" si="103"/>
        <v>-0.77301045336274044</v>
      </c>
      <c r="CZ22" s="10">
        <f t="shared" si="104"/>
        <v>-0.98078528040323099</v>
      </c>
      <c r="DA22" s="11">
        <f t="shared" si="105"/>
        <v>-0.19509032201612544</v>
      </c>
      <c r="DB22" s="10">
        <f t="shared" si="106"/>
        <v>-0.88192126434835649</v>
      </c>
      <c r="DC22" s="11">
        <f t="shared" si="107"/>
        <v>0.47139673682599498</v>
      </c>
      <c r="DD22" s="10">
        <f t="shared" si="108"/>
        <v>-0.3826834323650849</v>
      </c>
      <c r="DE22" s="11">
        <f t="shared" si="109"/>
        <v>0.92387953251128874</v>
      </c>
      <c r="DF22" s="10">
        <f t="shared" si="110"/>
        <v>0.29028467725446178</v>
      </c>
      <c r="DG22" s="11">
        <f t="shared" si="111"/>
        <v>0.95694033573220905</v>
      </c>
      <c r="DH22" s="10">
        <f t="shared" si="112"/>
        <v>0.83146961230254157</v>
      </c>
      <c r="DI22" s="11">
        <f t="shared" si="113"/>
        <v>0.55557023301960773</v>
      </c>
      <c r="DJ22" s="10">
        <f t="shared" si="114"/>
        <v>0.99518472667219671</v>
      </c>
      <c r="DK22" s="11">
        <f t="shared" si="115"/>
        <v>-9.8017140329562338E-2</v>
      </c>
      <c r="DL22" s="10">
        <f t="shared" si="116"/>
        <v>0.70710678118655046</v>
      </c>
      <c r="DM22" s="11">
        <f t="shared" si="117"/>
        <v>-0.70710678118654458</v>
      </c>
      <c r="DN22" s="10">
        <f t="shared" si="118"/>
        <v>9.801714032956356E-2</v>
      </c>
      <c r="DO22" s="11">
        <f t="shared" si="119"/>
        <v>-0.9951847266721966</v>
      </c>
      <c r="DP22" s="10">
        <f t="shared" si="120"/>
        <v>-0.55557023301960073</v>
      </c>
      <c r="DQ22" s="11">
        <f t="shared" si="121"/>
        <v>-0.83146961230254623</v>
      </c>
      <c r="DR22" s="10">
        <f t="shared" si="122"/>
        <v>-0.95694033573220871</v>
      </c>
      <c r="DS22" s="11">
        <f t="shared" si="123"/>
        <v>-0.29028467725446294</v>
      </c>
      <c r="DT22" s="10">
        <f t="shared" si="124"/>
        <v>-0.92387953251128929</v>
      </c>
      <c r="DU22" s="11">
        <f t="shared" si="125"/>
        <v>0.38268343236508379</v>
      </c>
      <c r="DV22" s="10">
        <f t="shared" si="126"/>
        <v>-0.47139673682599603</v>
      </c>
      <c r="DW22" s="11">
        <f t="shared" si="127"/>
        <v>0.88192126434835583</v>
      </c>
      <c r="DX22" s="10">
        <f t="shared" si="128"/>
        <v>0.19509032201612425</v>
      </c>
      <c r="DY22" s="11">
        <f t="shared" si="129"/>
        <v>0.98078528040323121</v>
      </c>
      <c r="DZ22" s="10">
        <f t="shared" si="130"/>
        <v>0.77301045336273966</v>
      </c>
      <c r="EA22" s="11">
        <f t="shared" si="131"/>
        <v>0.63439328416364227</v>
      </c>
      <c r="EB22" s="10">
        <f t="shared" si="132"/>
        <v>1</v>
      </c>
      <c r="EC22" s="11">
        <f t="shared" si="133"/>
        <v>1.715207836872068E-15</v>
      </c>
    </row>
    <row r="23" spans="1:133">
      <c r="A23">
        <v>15</v>
      </c>
      <c r="B23" s="6">
        <f>QPSK!I31</f>
        <v>1.4142135623730949</v>
      </c>
      <c r="C23" s="2"/>
      <c r="D23" s="10">
        <f t="shared" si="4"/>
        <v>1</v>
      </c>
      <c r="E23" s="11">
        <f t="shared" si="5"/>
        <v>0</v>
      </c>
      <c r="F23" s="10">
        <f t="shared" si="6"/>
        <v>0.74095112535495911</v>
      </c>
      <c r="G23" s="11">
        <f t="shared" si="7"/>
        <v>-0.67155895484701833</v>
      </c>
      <c r="H23" s="10">
        <f t="shared" si="8"/>
        <v>9.801714032956077E-2</v>
      </c>
      <c r="I23" s="11">
        <f t="shared" si="9"/>
        <v>-0.99518472667219682</v>
      </c>
      <c r="J23" s="10">
        <f t="shared" si="10"/>
        <v>-0.59569930449243336</v>
      </c>
      <c r="K23" s="11">
        <f t="shared" si="11"/>
        <v>-0.80320753148064494</v>
      </c>
      <c r="L23" s="10">
        <f t="shared" si="12"/>
        <v>-0.98078528040323043</v>
      </c>
      <c r="M23" s="11">
        <f t="shared" si="13"/>
        <v>-0.19509032201612861</v>
      </c>
      <c r="N23" s="10">
        <f t="shared" si="14"/>
        <v>-0.85772861000027212</v>
      </c>
      <c r="O23" s="11">
        <f t="shared" si="15"/>
        <v>0.51410274419322155</v>
      </c>
      <c r="P23" s="10">
        <f t="shared" si="16"/>
        <v>-0.29028467725446244</v>
      </c>
      <c r="Q23" s="11">
        <f t="shared" si="17"/>
        <v>0.95694033573220882</v>
      </c>
      <c r="R23" s="10">
        <f t="shared" si="18"/>
        <v>0.42755509343028214</v>
      </c>
      <c r="S23" s="11">
        <f t="shared" si="19"/>
        <v>0.90398929312344334</v>
      </c>
      <c r="T23" s="10">
        <f t="shared" si="20"/>
        <v>0.92387953251128652</v>
      </c>
      <c r="U23" s="11">
        <f t="shared" si="21"/>
        <v>0.38268343236509039</v>
      </c>
      <c r="V23" s="10">
        <f t="shared" si="22"/>
        <v>0.94154406518302092</v>
      </c>
      <c r="W23" s="11">
        <f t="shared" si="23"/>
        <v>-0.33688985339221955</v>
      </c>
      <c r="X23" s="10">
        <f t="shared" si="24"/>
        <v>0.47139673682599798</v>
      </c>
      <c r="Y23" s="11">
        <f t="shared" si="25"/>
        <v>-0.88192126434835483</v>
      </c>
      <c r="Z23" s="10">
        <f t="shared" si="26"/>
        <v>-0.24298017990326279</v>
      </c>
      <c r="AA23" s="11">
        <f t="shared" si="27"/>
        <v>-0.97003125319454431</v>
      </c>
      <c r="AB23" s="10">
        <f t="shared" si="28"/>
        <v>-0.83146961230254512</v>
      </c>
      <c r="AC23" s="11">
        <f t="shared" si="29"/>
        <v>-0.55557023301960229</v>
      </c>
      <c r="AD23" s="10">
        <f t="shared" si="30"/>
        <v>-0.98917650996478079</v>
      </c>
      <c r="AE23" s="11">
        <f t="shared" si="31"/>
        <v>0.14673047445536264</v>
      </c>
      <c r="AF23" s="10">
        <f t="shared" si="32"/>
        <v>-0.63439328416364538</v>
      </c>
      <c r="AG23" s="11">
        <f t="shared" si="33"/>
        <v>0.7730104533627371</v>
      </c>
      <c r="AH23" s="10">
        <f t="shared" si="34"/>
        <v>4.9067674327417418E-2</v>
      </c>
      <c r="AI23" s="11">
        <f t="shared" si="35"/>
        <v>0.99879545620517241</v>
      </c>
      <c r="AJ23" s="10">
        <f t="shared" si="36"/>
        <v>0.70710678118654657</v>
      </c>
      <c r="AK23" s="11">
        <f t="shared" si="37"/>
        <v>0.70710678118654846</v>
      </c>
      <c r="AL23" s="10">
        <f t="shared" si="38"/>
        <v>0.99879545620517241</v>
      </c>
      <c r="AM23" s="11">
        <f t="shared" si="39"/>
        <v>4.9067674327418334E-2</v>
      </c>
      <c r="AN23" s="10">
        <f t="shared" si="40"/>
        <v>0.77301045336273766</v>
      </c>
      <c r="AO23" s="11">
        <f t="shared" si="41"/>
        <v>-0.63439328416364471</v>
      </c>
      <c r="AP23" s="10">
        <f t="shared" si="42"/>
        <v>0.14673047445536355</v>
      </c>
      <c r="AQ23" s="11">
        <f t="shared" si="43"/>
        <v>-0.98917650996478068</v>
      </c>
      <c r="AR23" s="10">
        <f t="shared" si="44"/>
        <v>-0.55557023301960151</v>
      </c>
      <c r="AS23" s="11">
        <f t="shared" si="45"/>
        <v>-0.83146961230254568</v>
      </c>
      <c r="AT23" s="10">
        <f t="shared" si="46"/>
        <v>-0.97003125319454409</v>
      </c>
      <c r="AU23" s="11">
        <f t="shared" si="47"/>
        <v>-0.24298017990326368</v>
      </c>
      <c r="AV23" s="10">
        <f t="shared" si="48"/>
        <v>-0.88192126434835616</v>
      </c>
      <c r="AW23" s="11">
        <f t="shared" si="49"/>
        <v>0.47139673682599564</v>
      </c>
      <c r="AX23" s="10">
        <f t="shared" si="50"/>
        <v>-0.33688985339222294</v>
      </c>
      <c r="AY23" s="11">
        <f t="shared" si="51"/>
        <v>0.94154406518301981</v>
      </c>
      <c r="AZ23" s="10">
        <f t="shared" si="52"/>
        <v>0.38268343236508956</v>
      </c>
      <c r="BA23" s="11">
        <f t="shared" si="53"/>
        <v>0.92387953251128685</v>
      </c>
      <c r="BB23" s="10">
        <f t="shared" si="54"/>
        <v>0.90398929312344289</v>
      </c>
      <c r="BC23" s="11">
        <f t="shared" si="55"/>
        <v>0.42755509343028297</v>
      </c>
      <c r="BD23" s="10">
        <f t="shared" si="56"/>
        <v>0.95694033573220838</v>
      </c>
      <c r="BE23" s="11">
        <f t="shared" si="57"/>
        <v>-0.29028467725446411</v>
      </c>
      <c r="BF23" s="10">
        <f t="shared" si="58"/>
        <v>0.51410274419322388</v>
      </c>
      <c r="BG23" s="11">
        <f t="shared" si="59"/>
        <v>-0.85772861000027079</v>
      </c>
      <c r="BH23" s="10">
        <f t="shared" si="60"/>
        <v>-0.19509032201612858</v>
      </c>
      <c r="BI23" s="11">
        <f t="shared" si="61"/>
        <v>-0.98078528040323043</v>
      </c>
      <c r="BJ23" s="10">
        <f t="shared" si="62"/>
        <v>-0.80320753148064461</v>
      </c>
      <c r="BK23" s="11">
        <f t="shared" si="63"/>
        <v>-0.59569930449243369</v>
      </c>
      <c r="BL23" s="10">
        <f t="shared" si="64"/>
        <v>-0.99518472667219704</v>
      </c>
      <c r="BM23" s="11">
        <f t="shared" si="65"/>
        <v>9.801714032955941E-2</v>
      </c>
      <c r="BN23" s="10">
        <f t="shared" si="66"/>
        <v>-0.67155895484701988</v>
      </c>
      <c r="BO23" s="11">
        <f t="shared" si="67"/>
        <v>0.74095112535495777</v>
      </c>
      <c r="BP23" s="10">
        <f t="shared" si="68"/>
        <v>-2.6952181805817155E-15</v>
      </c>
      <c r="BQ23" s="11">
        <f t="shared" si="69"/>
        <v>1</v>
      </c>
      <c r="BR23" s="10">
        <f t="shared" si="70"/>
        <v>0.67155895484701844</v>
      </c>
      <c r="BS23" s="11">
        <f t="shared" si="71"/>
        <v>0.74095112535495899</v>
      </c>
      <c r="BT23" s="10">
        <f t="shared" si="72"/>
        <v>0.99518472667219682</v>
      </c>
      <c r="BU23" s="11">
        <f t="shared" si="73"/>
        <v>9.8017140329561242E-2</v>
      </c>
      <c r="BV23" s="10">
        <f t="shared" si="74"/>
        <v>0.80320753148064572</v>
      </c>
      <c r="BW23" s="11">
        <f t="shared" si="75"/>
        <v>-0.59569930449243225</v>
      </c>
      <c r="BX23" s="10">
        <f t="shared" si="76"/>
        <v>0.19509032201613036</v>
      </c>
      <c r="BY23" s="11">
        <f t="shared" si="77"/>
        <v>-0.98078528040322999</v>
      </c>
      <c r="BZ23" s="10">
        <f t="shared" si="78"/>
        <v>-0.51410274419322233</v>
      </c>
      <c r="CA23" s="11">
        <f t="shared" si="79"/>
        <v>-0.85772861000027179</v>
      </c>
      <c r="CB23" s="10">
        <f t="shared" si="80"/>
        <v>-0.95694033573220783</v>
      </c>
      <c r="CC23" s="11">
        <f t="shared" si="81"/>
        <v>-0.29028467725446583</v>
      </c>
      <c r="CD23" s="10">
        <f t="shared" si="82"/>
        <v>-0.90398929312344367</v>
      </c>
      <c r="CE23" s="11">
        <f t="shared" si="83"/>
        <v>0.42755509343028131</v>
      </c>
      <c r="CF23" s="10">
        <f t="shared" si="84"/>
        <v>-0.38268343236509123</v>
      </c>
      <c r="CG23" s="11">
        <f t="shared" si="85"/>
        <v>0.92387953251128618</v>
      </c>
      <c r="CH23" s="10">
        <f t="shared" si="86"/>
        <v>0.33688985339221783</v>
      </c>
      <c r="CI23" s="11">
        <f t="shared" si="87"/>
        <v>0.94154406518302158</v>
      </c>
      <c r="CJ23" s="10">
        <f t="shared" si="88"/>
        <v>0.88192126434835527</v>
      </c>
      <c r="CK23" s="11">
        <f t="shared" si="89"/>
        <v>0.47139673682599725</v>
      </c>
      <c r="CL23" s="10">
        <f t="shared" si="90"/>
        <v>0.97003125319454497</v>
      </c>
      <c r="CM23" s="11">
        <f t="shared" si="91"/>
        <v>-0.24298017990326015</v>
      </c>
      <c r="CN23" s="10">
        <f t="shared" si="92"/>
        <v>0.55557023301960606</v>
      </c>
      <c r="CO23" s="11">
        <f t="shared" si="93"/>
        <v>-0.83146961230254268</v>
      </c>
      <c r="CP23" s="10">
        <f t="shared" si="94"/>
        <v>-0.1467304744553635</v>
      </c>
      <c r="CQ23" s="11">
        <f t="shared" si="95"/>
        <v>-0.98917650996478068</v>
      </c>
      <c r="CR23" s="10">
        <f t="shared" si="96"/>
        <v>-0.77301045336273311</v>
      </c>
      <c r="CS23" s="11">
        <f t="shared" si="97"/>
        <v>-0.63439328416365026</v>
      </c>
      <c r="CT23" s="10">
        <f t="shared" si="98"/>
        <v>-0.99879545620517241</v>
      </c>
      <c r="CU23" s="11">
        <f t="shared" si="99"/>
        <v>4.9067674327418272E-2</v>
      </c>
      <c r="CV23" s="10">
        <f t="shared" si="100"/>
        <v>-0.70710678118654791</v>
      </c>
      <c r="CW23" s="11">
        <f t="shared" si="101"/>
        <v>0.70710678118654713</v>
      </c>
      <c r="CX23" s="10">
        <f t="shared" si="102"/>
        <v>-4.906767432741925E-2</v>
      </c>
      <c r="CY23" s="11">
        <f t="shared" si="103"/>
        <v>0.99879545620517229</v>
      </c>
      <c r="CZ23" s="10">
        <f t="shared" si="104"/>
        <v>0.63439328416364393</v>
      </c>
      <c r="DA23" s="11">
        <f t="shared" si="105"/>
        <v>0.77301045336273821</v>
      </c>
      <c r="DB23" s="10">
        <f t="shared" si="106"/>
        <v>0.98917650996478057</v>
      </c>
      <c r="DC23" s="11">
        <f t="shared" si="107"/>
        <v>0.14673047445536447</v>
      </c>
      <c r="DD23" s="10">
        <f t="shared" si="108"/>
        <v>0.83146961230254324</v>
      </c>
      <c r="DE23" s="11">
        <f t="shared" si="109"/>
        <v>-0.55557023301960518</v>
      </c>
      <c r="DF23" s="10">
        <f t="shared" si="110"/>
        <v>0.24298017990326801</v>
      </c>
      <c r="DG23" s="11">
        <f t="shared" si="111"/>
        <v>-0.97003125319454298</v>
      </c>
      <c r="DH23" s="10">
        <f t="shared" si="112"/>
        <v>-0.47139673682599326</v>
      </c>
      <c r="DI23" s="11">
        <f t="shared" si="113"/>
        <v>-0.88192126434835738</v>
      </c>
      <c r="DJ23" s="10">
        <f t="shared" si="114"/>
        <v>-0.94154406518302125</v>
      </c>
      <c r="DK23" s="11">
        <f t="shared" si="115"/>
        <v>-0.33688985339221877</v>
      </c>
      <c r="DL23" s="10">
        <f t="shared" si="116"/>
        <v>-0.92387953251128652</v>
      </c>
      <c r="DM23" s="11">
        <f t="shared" si="117"/>
        <v>0.38268343236509034</v>
      </c>
      <c r="DN23" s="10">
        <f t="shared" si="118"/>
        <v>-0.42755509343028864</v>
      </c>
      <c r="DO23" s="11">
        <f t="shared" si="119"/>
        <v>0.90398929312344023</v>
      </c>
      <c r="DP23" s="10">
        <f t="shared" si="120"/>
        <v>0.2902846772544615</v>
      </c>
      <c r="DQ23" s="11">
        <f t="shared" si="121"/>
        <v>0.95694033573220916</v>
      </c>
      <c r="DR23" s="10">
        <f t="shared" si="122"/>
        <v>0.85772861000027123</v>
      </c>
      <c r="DS23" s="11">
        <f t="shared" si="123"/>
        <v>0.5141027441932231</v>
      </c>
      <c r="DT23" s="10">
        <f t="shared" si="124"/>
        <v>0.98078528040323087</v>
      </c>
      <c r="DU23" s="11">
        <f t="shared" si="125"/>
        <v>-0.19509032201612592</v>
      </c>
      <c r="DV23" s="10">
        <f t="shared" si="126"/>
        <v>0.59569930449243591</v>
      </c>
      <c r="DW23" s="11">
        <f t="shared" si="127"/>
        <v>-0.80320753148064306</v>
      </c>
      <c r="DX23" s="10">
        <f t="shared" si="128"/>
        <v>-9.8017140329556732E-2</v>
      </c>
      <c r="DY23" s="11">
        <f t="shared" si="129"/>
        <v>-0.99518472667219726</v>
      </c>
      <c r="DZ23" s="10">
        <f t="shared" si="130"/>
        <v>-0.74095112535496077</v>
      </c>
      <c r="EA23" s="11">
        <f t="shared" si="131"/>
        <v>-0.67155895484701655</v>
      </c>
      <c r="EB23" s="10">
        <f t="shared" si="132"/>
        <v>-1</v>
      </c>
      <c r="EC23" s="11">
        <f t="shared" si="133"/>
        <v>-5.3904363611634309E-15</v>
      </c>
    </row>
    <row r="24" spans="1:133">
      <c r="A24">
        <v>16</v>
      </c>
      <c r="B24" s="6">
        <f>QPSK!I32</f>
        <v>-0.99999999999999956</v>
      </c>
      <c r="C24" s="2"/>
      <c r="D24" s="10">
        <f t="shared" si="4"/>
        <v>1</v>
      </c>
      <c r="E24" s="11">
        <f t="shared" si="5"/>
        <v>0</v>
      </c>
      <c r="F24" s="10">
        <f t="shared" si="6"/>
        <v>0.70710678118654757</v>
      </c>
      <c r="G24" s="11">
        <f t="shared" si="7"/>
        <v>-0.70710678118654746</v>
      </c>
      <c r="H24" s="10">
        <f t="shared" si="8"/>
        <v>6.1257422745431001E-17</v>
      </c>
      <c r="I24" s="11">
        <f t="shared" si="9"/>
        <v>-1</v>
      </c>
      <c r="J24" s="10">
        <f t="shared" si="10"/>
        <v>-0.70710678118654746</v>
      </c>
      <c r="K24" s="11">
        <f t="shared" si="11"/>
        <v>-0.70710678118654757</v>
      </c>
      <c r="L24" s="10">
        <f t="shared" si="12"/>
        <v>-1</v>
      </c>
      <c r="M24" s="11">
        <f t="shared" si="13"/>
        <v>-1.22514845490862E-16</v>
      </c>
      <c r="N24" s="10">
        <f t="shared" si="14"/>
        <v>-0.70710678118654768</v>
      </c>
      <c r="O24" s="11">
        <f t="shared" si="15"/>
        <v>0.70710678118654746</v>
      </c>
      <c r="P24" s="10">
        <f t="shared" si="16"/>
        <v>-1.83772268236293E-16</v>
      </c>
      <c r="Q24" s="11">
        <f t="shared" si="17"/>
        <v>1</v>
      </c>
      <c r="R24" s="10">
        <f t="shared" si="18"/>
        <v>0.70710678118654735</v>
      </c>
      <c r="S24" s="11">
        <f t="shared" si="19"/>
        <v>0.70710678118654768</v>
      </c>
      <c r="T24" s="10">
        <f t="shared" si="20"/>
        <v>1</v>
      </c>
      <c r="U24" s="11">
        <f t="shared" si="21"/>
        <v>2.45029690981724E-16</v>
      </c>
      <c r="V24" s="10">
        <f t="shared" si="22"/>
        <v>0.70710678118654768</v>
      </c>
      <c r="W24" s="11">
        <f t="shared" si="23"/>
        <v>-0.70710678118654735</v>
      </c>
      <c r="X24" s="10">
        <f t="shared" si="24"/>
        <v>3.06287113727155E-16</v>
      </c>
      <c r="Y24" s="11">
        <f t="shared" si="25"/>
        <v>-1</v>
      </c>
      <c r="Z24" s="10">
        <f t="shared" si="26"/>
        <v>-0.70710678118654668</v>
      </c>
      <c r="AA24" s="11">
        <f t="shared" si="27"/>
        <v>-0.70710678118654835</v>
      </c>
      <c r="AB24" s="10">
        <f t="shared" si="28"/>
        <v>-1</v>
      </c>
      <c r="AC24" s="11">
        <f t="shared" si="29"/>
        <v>-3.67544536472586E-16</v>
      </c>
      <c r="AD24" s="10">
        <f t="shared" si="30"/>
        <v>-0.70710678118654713</v>
      </c>
      <c r="AE24" s="11">
        <f t="shared" si="31"/>
        <v>0.70710678118654791</v>
      </c>
      <c r="AF24" s="10">
        <f t="shared" si="32"/>
        <v>-4.28801959218017E-16</v>
      </c>
      <c r="AG24" s="11">
        <f t="shared" si="33"/>
        <v>1</v>
      </c>
      <c r="AH24" s="10">
        <f t="shared" si="34"/>
        <v>0.70710678118654657</v>
      </c>
      <c r="AI24" s="11">
        <f t="shared" si="35"/>
        <v>0.70710678118654846</v>
      </c>
      <c r="AJ24" s="10">
        <f t="shared" si="36"/>
        <v>1</v>
      </c>
      <c r="AK24" s="11">
        <f t="shared" si="37"/>
        <v>4.90059381963448E-16</v>
      </c>
      <c r="AL24" s="10">
        <f t="shared" si="38"/>
        <v>0.70710678118654724</v>
      </c>
      <c r="AM24" s="11">
        <f t="shared" si="39"/>
        <v>-0.70710678118654779</v>
      </c>
      <c r="AN24" s="10">
        <f t="shared" si="40"/>
        <v>5.51316804708879E-16</v>
      </c>
      <c r="AO24" s="11">
        <f t="shared" si="41"/>
        <v>-1</v>
      </c>
      <c r="AP24" s="10">
        <f t="shared" si="42"/>
        <v>-0.70710678118654646</v>
      </c>
      <c r="AQ24" s="11">
        <f t="shared" si="43"/>
        <v>-0.70710678118654857</v>
      </c>
      <c r="AR24" s="10">
        <f t="shared" si="44"/>
        <v>-1</v>
      </c>
      <c r="AS24" s="11">
        <f t="shared" si="45"/>
        <v>-6.1257422745431001E-16</v>
      </c>
      <c r="AT24" s="10">
        <f t="shared" si="46"/>
        <v>-0.70710678118654735</v>
      </c>
      <c r="AU24" s="11">
        <f t="shared" si="47"/>
        <v>0.70710678118654768</v>
      </c>
      <c r="AV24" s="10">
        <f t="shared" si="48"/>
        <v>-2.4501884895999915E-15</v>
      </c>
      <c r="AW24" s="11">
        <f t="shared" si="49"/>
        <v>1</v>
      </c>
      <c r="AX24" s="10">
        <f t="shared" si="50"/>
        <v>0.70710678118654635</v>
      </c>
      <c r="AY24" s="11">
        <f t="shared" si="51"/>
        <v>0.70710678118654868</v>
      </c>
      <c r="AZ24" s="10">
        <f t="shared" si="52"/>
        <v>1</v>
      </c>
      <c r="BA24" s="11">
        <f t="shared" si="53"/>
        <v>7.3508907294517201E-16</v>
      </c>
      <c r="BB24" s="10">
        <f t="shared" si="54"/>
        <v>0.70710678118654746</v>
      </c>
      <c r="BC24" s="11">
        <f t="shared" si="55"/>
        <v>-0.70710678118654757</v>
      </c>
      <c r="BD24" s="10">
        <f t="shared" si="56"/>
        <v>-9.8001034370964746E-16</v>
      </c>
      <c r="BE24" s="11">
        <f t="shared" si="57"/>
        <v>-1</v>
      </c>
      <c r="BF24" s="10">
        <f t="shared" si="58"/>
        <v>-0.70710678118654635</v>
      </c>
      <c r="BG24" s="11">
        <f t="shared" si="59"/>
        <v>-0.70710678118654868</v>
      </c>
      <c r="BH24" s="10">
        <f t="shared" si="60"/>
        <v>-1</v>
      </c>
      <c r="BI24" s="11">
        <f t="shared" si="61"/>
        <v>-8.5760391843603401E-16</v>
      </c>
      <c r="BJ24" s="10">
        <f t="shared" si="62"/>
        <v>-0.70710678118654757</v>
      </c>
      <c r="BK24" s="11">
        <f t="shared" si="63"/>
        <v>0.70710678118654757</v>
      </c>
      <c r="BL24" s="10">
        <f t="shared" si="64"/>
        <v>-2.6952181805817155E-15</v>
      </c>
      <c r="BM24" s="11">
        <f t="shared" si="65"/>
        <v>1</v>
      </c>
      <c r="BN24" s="10">
        <f t="shared" si="66"/>
        <v>0.70710678118654624</v>
      </c>
      <c r="BO24" s="11">
        <f t="shared" si="67"/>
        <v>0.70710678118654879</v>
      </c>
      <c r="BP24" s="10">
        <f t="shared" si="68"/>
        <v>1</v>
      </c>
      <c r="BQ24" s="11">
        <f t="shared" si="69"/>
        <v>9.8011876392689601E-16</v>
      </c>
      <c r="BR24" s="10">
        <f t="shared" si="70"/>
        <v>0.70710678118654757</v>
      </c>
      <c r="BS24" s="11">
        <f t="shared" si="71"/>
        <v>-0.70710678118654746</v>
      </c>
      <c r="BT24" s="10">
        <f t="shared" si="72"/>
        <v>-7.3498065272792346E-16</v>
      </c>
      <c r="BU24" s="11">
        <f t="shared" si="73"/>
        <v>-1</v>
      </c>
      <c r="BV24" s="10">
        <f t="shared" si="74"/>
        <v>-0.70710678118654613</v>
      </c>
      <c r="BW24" s="11">
        <f t="shared" si="75"/>
        <v>-0.70710678118654891</v>
      </c>
      <c r="BX24" s="10">
        <f t="shared" si="76"/>
        <v>-1</v>
      </c>
      <c r="BY24" s="11">
        <f t="shared" si="77"/>
        <v>-1.102633609417758E-15</v>
      </c>
      <c r="BZ24" s="10">
        <f t="shared" si="78"/>
        <v>-0.70710678118654768</v>
      </c>
      <c r="CA24" s="11">
        <f t="shared" si="79"/>
        <v>0.70710678118654735</v>
      </c>
      <c r="CB24" s="10">
        <f t="shared" si="80"/>
        <v>-2.9402478715634395E-15</v>
      </c>
      <c r="CC24" s="11">
        <f t="shared" si="81"/>
        <v>1</v>
      </c>
      <c r="CD24" s="10">
        <f t="shared" si="82"/>
        <v>0.70710678118654602</v>
      </c>
      <c r="CE24" s="11">
        <f t="shared" si="83"/>
        <v>0.70710678118654902</v>
      </c>
      <c r="CF24" s="10">
        <f t="shared" si="84"/>
        <v>1</v>
      </c>
      <c r="CG24" s="11">
        <f t="shared" si="85"/>
        <v>1.22514845490862E-15</v>
      </c>
      <c r="CH24" s="10">
        <f t="shared" si="86"/>
        <v>0.70710678118655035</v>
      </c>
      <c r="CI24" s="11">
        <f t="shared" si="87"/>
        <v>-0.7071067811865448</v>
      </c>
      <c r="CJ24" s="10">
        <f t="shared" si="88"/>
        <v>-4.8995096174619945E-16</v>
      </c>
      <c r="CK24" s="11">
        <f t="shared" si="89"/>
        <v>-1</v>
      </c>
      <c r="CL24" s="10">
        <f t="shared" si="90"/>
        <v>-0.70710678118654602</v>
      </c>
      <c r="CM24" s="11">
        <f t="shared" si="91"/>
        <v>-0.70710678118654913</v>
      </c>
      <c r="CN24" s="10">
        <f t="shared" si="92"/>
        <v>-1</v>
      </c>
      <c r="CO24" s="11">
        <f t="shared" si="93"/>
        <v>-4.9003769791999829E-15</v>
      </c>
      <c r="CP24" s="10">
        <f t="shared" si="94"/>
        <v>-0.70710678118654791</v>
      </c>
      <c r="CQ24" s="11">
        <f t="shared" si="95"/>
        <v>0.70710678118654713</v>
      </c>
      <c r="CR24" s="10">
        <f t="shared" si="96"/>
        <v>-3.1852775625451635E-15</v>
      </c>
      <c r="CS24" s="11">
        <f t="shared" si="97"/>
        <v>1</v>
      </c>
      <c r="CT24" s="10">
        <f t="shared" si="98"/>
        <v>0.70710678118654835</v>
      </c>
      <c r="CU24" s="11">
        <f t="shared" si="99"/>
        <v>0.70710678118654668</v>
      </c>
      <c r="CV24" s="10">
        <f t="shared" si="100"/>
        <v>1</v>
      </c>
      <c r="CW24" s="11">
        <f t="shared" si="101"/>
        <v>1.470178145890344E-15</v>
      </c>
      <c r="CX24" s="10">
        <f t="shared" si="102"/>
        <v>0.70710678118655046</v>
      </c>
      <c r="CY24" s="11">
        <f t="shared" si="103"/>
        <v>-0.70710678118654458</v>
      </c>
      <c r="CZ24" s="10">
        <f t="shared" si="104"/>
        <v>-2.4492127076447545E-16</v>
      </c>
      <c r="DA24" s="11">
        <f t="shared" si="105"/>
        <v>-1</v>
      </c>
      <c r="DB24" s="10">
        <f t="shared" si="106"/>
        <v>-0.7071067811865458</v>
      </c>
      <c r="DC24" s="11">
        <f t="shared" si="107"/>
        <v>-0.70710678118654924</v>
      </c>
      <c r="DD24" s="10">
        <f t="shared" si="108"/>
        <v>-1</v>
      </c>
      <c r="DE24" s="11">
        <f t="shared" si="109"/>
        <v>1.9600206874192949E-15</v>
      </c>
      <c r="DF24" s="10">
        <f t="shared" si="110"/>
        <v>-0.70710678118654802</v>
      </c>
      <c r="DG24" s="11">
        <f t="shared" si="111"/>
        <v>0.70710678118654702</v>
      </c>
      <c r="DH24" s="10">
        <f t="shared" si="112"/>
        <v>-3.4303072535268875E-15</v>
      </c>
      <c r="DI24" s="11">
        <f t="shared" si="113"/>
        <v>1</v>
      </c>
      <c r="DJ24" s="10">
        <f t="shared" si="114"/>
        <v>0.70710678118654824</v>
      </c>
      <c r="DK24" s="11">
        <f t="shared" si="115"/>
        <v>0.7071067811865468</v>
      </c>
      <c r="DL24" s="10">
        <f t="shared" si="116"/>
        <v>1</v>
      </c>
      <c r="DM24" s="11">
        <f t="shared" si="117"/>
        <v>1.715207836872068E-15</v>
      </c>
      <c r="DN24" s="10">
        <f t="shared" si="118"/>
        <v>0.70710678118655068</v>
      </c>
      <c r="DO24" s="11">
        <f t="shared" si="119"/>
        <v>-0.70710678118654435</v>
      </c>
      <c r="DP24" s="10">
        <f t="shared" si="120"/>
        <v>1.0842021724855044E-19</v>
      </c>
      <c r="DQ24" s="11">
        <f t="shared" si="121"/>
        <v>-1</v>
      </c>
      <c r="DR24" s="10">
        <f t="shared" si="122"/>
        <v>-0.70710678118654557</v>
      </c>
      <c r="DS24" s="11">
        <f t="shared" si="123"/>
        <v>-0.70710678118654946</v>
      </c>
      <c r="DT24" s="10">
        <f t="shared" si="124"/>
        <v>-1</v>
      </c>
      <c r="DU24" s="11">
        <f t="shared" si="125"/>
        <v>-5.3904363611634309E-15</v>
      </c>
      <c r="DV24" s="10">
        <f t="shared" si="126"/>
        <v>-0.70710678118654824</v>
      </c>
      <c r="DW24" s="11">
        <f t="shared" si="127"/>
        <v>0.7071067811865468</v>
      </c>
      <c r="DX24" s="10">
        <f t="shared" si="128"/>
        <v>-3.6753369445086115E-15</v>
      </c>
      <c r="DY24" s="11">
        <f t="shared" si="129"/>
        <v>1</v>
      </c>
      <c r="DZ24" s="10">
        <f t="shared" si="130"/>
        <v>0.70710678118654802</v>
      </c>
      <c r="EA24" s="11">
        <f t="shared" si="131"/>
        <v>0.70710678118654702</v>
      </c>
      <c r="EB24" s="10">
        <f t="shared" si="132"/>
        <v>1</v>
      </c>
      <c r="EC24" s="11">
        <f t="shared" si="133"/>
        <v>1.960237527853792E-15</v>
      </c>
    </row>
    <row r="25" spans="1:133">
      <c r="A25">
        <v>17</v>
      </c>
      <c r="B25" s="6">
        <f>QPSK!I33</f>
        <v>-1.4142135623730949</v>
      </c>
      <c r="C25" s="2"/>
      <c r="D25" s="10">
        <f t="shared" si="4"/>
        <v>1</v>
      </c>
      <c r="E25" s="11">
        <f t="shared" si="5"/>
        <v>0</v>
      </c>
      <c r="F25" s="10">
        <f t="shared" si="6"/>
        <v>0.67155895484701833</v>
      </c>
      <c r="G25" s="11">
        <f t="shared" si="7"/>
        <v>-0.74095112535495911</v>
      </c>
      <c r="H25" s="10">
        <f t="shared" si="8"/>
        <v>-9.8017140329560645E-2</v>
      </c>
      <c r="I25" s="11">
        <f t="shared" si="9"/>
        <v>-0.99518472667219693</v>
      </c>
      <c r="J25" s="10">
        <f t="shared" si="10"/>
        <v>-0.80320753148064483</v>
      </c>
      <c r="K25" s="11">
        <f t="shared" si="11"/>
        <v>-0.59569930449243347</v>
      </c>
      <c r="L25" s="10">
        <f t="shared" si="12"/>
        <v>-0.98078528040323043</v>
      </c>
      <c r="M25" s="11">
        <f t="shared" si="13"/>
        <v>0.19509032201612836</v>
      </c>
      <c r="N25" s="10">
        <f t="shared" si="14"/>
        <v>-0.51410274419322177</v>
      </c>
      <c r="O25" s="11">
        <f t="shared" si="15"/>
        <v>0.85772861000027201</v>
      </c>
      <c r="P25" s="10">
        <f t="shared" si="16"/>
        <v>0.29028467725446205</v>
      </c>
      <c r="Q25" s="11">
        <f t="shared" si="17"/>
        <v>0.95694033573220894</v>
      </c>
      <c r="R25" s="10">
        <f t="shared" si="18"/>
        <v>0.90398929312344312</v>
      </c>
      <c r="S25" s="11">
        <f t="shared" si="19"/>
        <v>0.42755509343028253</v>
      </c>
      <c r="T25" s="10">
        <f t="shared" si="20"/>
        <v>0.92387953251128674</v>
      </c>
      <c r="U25" s="11">
        <f t="shared" si="21"/>
        <v>-0.38268343236508995</v>
      </c>
      <c r="V25" s="10">
        <f t="shared" si="22"/>
        <v>0.33688985339222005</v>
      </c>
      <c r="W25" s="11">
        <f t="shared" si="23"/>
        <v>-0.94154406518302081</v>
      </c>
      <c r="X25" s="10">
        <f t="shared" si="24"/>
        <v>-0.47139673682599748</v>
      </c>
      <c r="Y25" s="11">
        <f t="shared" si="25"/>
        <v>-0.88192126434835516</v>
      </c>
      <c r="Z25" s="10">
        <f t="shared" si="26"/>
        <v>-0.97003125319454364</v>
      </c>
      <c r="AA25" s="11">
        <f t="shared" si="27"/>
        <v>-0.24298017990326515</v>
      </c>
      <c r="AB25" s="10">
        <f t="shared" si="28"/>
        <v>-0.83146961230254557</v>
      </c>
      <c r="AC25" s="11">
        <f t="shared" si="29"/>
        <v>0.55557023301960173</v>
      </c>
      <c r="AD25" s="10">
        <f t="shared" si="30"/>
        <v>-0.14673047445536166</v>
      </c>
      <c r="AE25" s="11">
        <f t="shared" si="31"/>
        <v>0.98917650996478101</v>
      </c>
      <c r="AF25" s="10">
        <f t="shared" si="32"/>
        <v>0.63439328416364471</v>
      </c>
      <c r="AG25" s="11">
        <f t="shared" si="33"/>
        <v>0.77301045336273755</v>
      </c>
      <c r="AH25" s="10">
        <f t="shared" si="34"/>
        <v>0.99879545620517229</v>
      </c>
      <c r="AI25" s="11">
        <f t="shared" si="35"/>
        <v>4.906767432742011E-2</v>
      </c>
      <c r="AJ25" s="10">
        <f t="shared" si="36"/>
        <v>0.70710678118654724</v>
      </c>
      <c r="AK25" s="11">
        <f t="shared" si="37"/>
        <v>-0.70710678118654779</v>
      </c>
      <c r="AL25" s="10">
        <f t="shared" si="38"/>
        <v>-4.906767432741907E-2</v>
      </c>
      <c r="AM25" s="11">
        <f t="shared" si="39"/>
        <v>-0.99879545620517229</v>
      </c>
      <c r="AN25" s="10">
        <f t="shared" si="40"/>
        <v>-0.77301045336273699</v>
      </c>
      <c r="AO25" s="11">
        <f t="shared" si="41"/>
        <v>-0.63439328416364549</v>
      </c>
      <c r="AP25" s="10">
        <f t="shared" si="42"/>
        <v>-0.98917650996478113</v>
      </c>
      <c r="AQ25" s="11">
        <f t="shared" si="43"/>
        <v>0.14673047445536064</v>
      </c>
      <c r="AR25" s="10">
        <f t="shared" si="44"/>
        <v>-0.55557023301960262</v>
      </c>
      <c r="AS25" s="11">
        <f t="shared" si="45"/>
        <v>0.83146961230254501</v>
      </c>
      <c r="AT25" s="10">
        <f t="shared" si="46"/>
        <v>0.24298017990326587</v>
      </c>
      <c r="AU25" s="11">
        <f t="shared" si="47"/>
        <v>0.97003125319454353</v>
      </c>
      <c r="AV25" s="10">
        <f t="shared" si="48"/>
        <v>0.88192126434835383</v>
      </c>
      <c r="AW25" s="11">
        <f t="shared" si="49"/>
        <v>0.47139673682599992</v>
      </c>
      <c r="AX25" s="10">
        <f t="shared" si="50"/>
        <v>0.94154406518302081</v>
      </c>
      <c r="AY25" s="11">
        <f t="shared" si="51"/>
        <v>-0.33688985339221994</v>
      </c>
      <c r="AZ25" s="10">
        <f t="shared" si="52"/>
        <v>0.38268343236509089</v>
      </c>
      <c r="BA25" s="11">
        <f t="shared" si="53"/>
        <v>-0.92387953251128629</v>
      </c>
      <c r="BB25" s="10">
        <f t="shared" si="54"/>
        <v>-0.4275550934302832</v>
      </c>
      <c r="BC25" s="11">
        <f t="shared" si="55"/>
        <v>-0.90398929312344278</v>
      </c>
      <c r="BD25" s="10">
        <f t="shared" si="56"/>
        <v>-0.95694033573220894</v>
      </c>
      <c r="BE25" s="11">
        <f t="shared" si="57"/>
        <v>-0.29028467725446222</v>
      </c>
      <c r="BF25" s="10">
        <f t="shared" si="58"/>
        <v>-0.85772861000027256</v>
      </c>
      <c r="BG25" s="11">
        <f t="shared" si="59"/>
        <v>0.51410274419322088</v>
      </c>
      <c r="BH25" s="10">
        <f t="shared" si="60"/>
        <v>-0.19509032201613025</v>
      </c>
      <c r="BI25" s="11">
        <f t="shared" si="61"/>
        <v>0.9807852804032301</v>
      </c>
      <c r="BJ25" s="10">
        <f t="shared" si="62"/>
        <v>0.59569930449243369</v>
      </c>
      <c r="BK25" s="11">
        <f t="shared" si="63"/>
        <v>0.80320753148064461</v>
      </c>
      <c r="BL25" s="10">
        <f t="shared" si="64"/>
        <v>0.99518472667219648</v>
      </c>
      <c r="BM25" s="11">
        <f t="shared" si="65"/>
        <v>9.8017140329564781E-2</v>
      </c>
      <c r="BN25" s="10">
        <f t="shared" si="66"/>
        <v>0.74095112535496022</v>
      </c>
      <c r="BO25" s="11">
        <f t="shared" si="67"/>
        <v>-0.67155895484701711</v>
      </c>
      <c r="BP25" s="10">
        <f t="shared" si="68"/>
        <v>-7.3498065272792346E-16</v>
      </c>
      <c r="BQ25" s="11">
        <f t="shared" si="69"/>
        <v>-1</v>
      </c>
      <c r="BR25" s="10">
        <f t="shared" si="70"/>
        <v>-0.74095112535495888</v>
      </c>
      <c r="BS25" s="11">
        <f t="shared" si="71"/>
        <v>-0.67155895484701866</v>
      </c>
      <c r="BT25" s="10">
        <f t="shared" si="72"/>
        <v>-0.99518472667219671</v>
      </c>
      <c r="BU25" s="11">
        <f t="shared" si="73"/>
        <v>9.8017140329562699E-2</v>
      </c>
      <c r="BV25" s="10">
        <f t="shared" si="74"/>
        <v>-0.59569930449243536</v>
      </c>
      <c r="BW25" s="11">
        <f t="shared" si="75"/>
        <v>0.80320753148064339</v>
      </c>
      <c r="BX25" s="10">
        <f t="shared" si="76"/>
        <v>0.19509032201612822</v>
      </c>
      <c r="BY25" s="11">
        <f t="shared" si="77"/>
        <v>0.98078528040323043</v>
      </c>
      <c r="BZ25" s="10">
        <f t="shared" si="78"/>
        <v>0.85772861000027145</v>
      </c>
      <c r="CA25" s="11">
        <f t="shared" si="79"/>
        <v>0.51410274419322266</v>
      </c>
      <c r="CB25" s="10">
        <f t="shared" si="80"/>
        <v>0.95694033573220949</v>
      </c>
      <c r="CC25" s="11">
        <f t="shared" si="81"/>
        <v>-0.29028467725446022</v>
      </c>
      <c r="CD25" s="10">
        <f t="shared" si="82"/>
        <v>0.42755509343028508</v>
      </c>
      <c r="CE25" s="11">
        <f t="shared" si="83"/>
        <v>-0.90398929312344189</v>
      </c>
      <c r="CF25" s="10">
        <f t="shared" si="84"/>
        <v>-0.382683432365089</v>
      </c>
      <c r="CG25" s="11">
        <f t="shared" si="85"/>
        <v>-0.92387953251128707</v>
      </c>
      <c r="CH25" s="10">
        <f t="shared" si="86"/>
        <v>-0.94154406518301892</v>
      </c>
      <c r="CI25" s="11">
        <f t="shared" si="87"/>
        <v>-0.33688985339222521</v>
      </c>
      <c r="CJ25" s="10">
        <f t="shared" si="88"/>
        <v>-0.88192126434835316</v>
      </c>
      <c r="CK25" s="11">
        <f t="shared" si="89"/>
        <v>0.47139673682600125</v>
      </c>
      <c r="CL25" s="10">
        <f t="shared" si="90"/>
        <v>-0.24298017990326443</v>
      </c>
      <c r="CM25" s="11">
        <f t="shared" si="91"/>
        <v>0.97003125319454386</v>
      </c>
      <c r="CN25" s="10">
        <f t="shared" si="92"/>
        <v>0.55557023301959785</v>
      </c>
      <c r="CO25" s="11">
        <f t="shared" si="93"/>
        <v>0.83146961230254812</v>
      </c>
      <c r="CP25" s="10">
        <f t="shared" si="94"/>
        <v>0.98917650996478057</v>
      </c>
      <c r="CQ25" s="11">
        <f t="shared" si="95"/>
        <v>0.14673047445536447</v>
      </c>
      <c r="CR25" s="10">
        <f t="shared" si="96"/>
        <v>0.7730104533627371</v>
      </c>
      <c r="CS25" s="11">
        <f t="shared" si="97"/>
        <v>-0.63439328416364527</v>
      </c>
      <c r="CT25" s="10">
        <f t="shared" si="98"/>
        <v>4.9067674327415829E-2</v>
      </c>
      <c r="CU25" s="11">
        <f t="shared" si="99"/>
        <v>-0.99879545620517252</v>
      </c>
      <c r="CV25" s="10">
        <f t="shared" si="100"/>
        <v>-0.7071067811865458</v>
      </c>
      <c r="CW25" s="11">
        <f t="shared" si="101"/>
        <v>-0.70710678118654924</v>
      </c>
      <c r="CX25" s="10">
        <f t="shared" si="102"/>
        <v>-0.99879545620517274</v>
      </c>
      <c r="CY25" s="11">
        <f t="shared" si="103"/>
        <v>4.906767432741093E-2</v>
      </c>
      <c r="CZ25" s="10">
        <f t="shared" si="104"/>
        <v>-0.6343932841636436</v>
      </c>
      <c r="DA25" s="11">
        <f t="shared" si="105"/>
        <v>0.77301045336273855</v>
      </c>
      <c r="DB25" s="10">
        <f t="shared" si="106"/>
        <v>0.14673047445535961</v>
      </c>
      <c r="DC25" s="11">
        <f t="shared" si="107"/>
        <v>0.98917650996478124</v>
      </c>
      <c r="DD25" s="10">
        <f t="shared" si="108"/>
        <v>0.83146961230254546</v>
      </c>
      <c r="DE25" s="11">
        <f t="shared" si="109"/>
        <v>0.55557023301960196</v>
      </c>
      <c r="DF25" s="10">
        <f t="shared" si="110"/>
        <v>0.97003125319454331</v>
      </c>
      <c r="DG25" s="11">
        <f t="shared" si="111"/>
        <v>-0.24298017990326659</v>
      </c>
      <c r="DH25" s="10">
        <f t="shared" si="112"/>
        <v>0.47139673682599931</v>
      </c>
      <c r="DI25" s="11">
        <f t="shared" si="113"/>
        <v>-0.88192126434835416</v>
      </c>
      <c r="DJ25" s="10">
        <f t="shared" si="114"/>
        <v>-0.33688985339222061</v>
      </c>
      <c r="DK25" s="11">
        <f t="shared" si="115"/>
        <v>-0.94154406518302058</v>
      </c>
      <c r="DL25" s="10">
        <f t="shared" si="116"/>
        <v>-0.92387953251128518</v>
      </c>
      <c r="DM25" s="11">
        <f t="shared" si="117"/>
        <v>-0.3826834323650935</v>
      </c>
      <c r="DN25" s="10">
        <f t="shared" si="118"/>
        <v>-0.903989293123444</v>
      </c>
      <c r="DO25" s="11">
        <f t="shared" si="119"/>
        <v>0.42755509343028064</v>
      </c>
      <c r="DP25" s="10">
        <f t="shared" si="120"/>
        <v>-0.2902846772544615</v>
      </c>
      <c r="DQ25" s="11">
        <f t="shared" si="121"/>
        <v>0.95694033573220916</v>
      </c>
      <c r="DR25" s="10">
        <f t="shared" si="122"/>
        <v>0.51410274419321855</v>
      </c>
      <c r="DS25" s="11">
        <f t="shared" si="123"/>
        <v>0.85772861000027401</v>
      </c>
      <c r="DT25" s="10">
        <f t="shared" si="124"/>
        <v>0.98078528040322877</v>
      </c>
      <c r="DU25" s="11">
        <f t="shared" si="125"/>
        <v>0.19509032201613649</v>
      </c>
      <c r="DV25" s="10">
        <f t="shared" si="126"/>
        <v>0.80320753148064417</v>
      </c>
      <c r="DW25" s="11">
        <f t="shared" si="127"/>
        <v>-0.59569930449243425</v>
      </c>
      <c r="DX25" s="10">
        <f t="shared" si="128"/>
        <v>9.8017140329564045E-2</v>
      </c>
      <c r="DY25" s="11">
        <f t="shared" si="129"/>
        <v>-0.9951847266721966</v>
      </c>
      <c r="DZ25" s="10">
        <f t="shared" si="130"/>
        <v>-0.67155895484701766</v>
      </c>
      <c r="EA25" s="11">
        <f t="shared" si="131"/>
        <v>-0.74095112535495977</v>
      </c>
      <c r="EB25" s="10">
        <f t="shared" si="132"/>
        <v>-1</v>
      </c>
      <c r="EC25" s="11">
        <f t="shared" si="133"/>
        <v>1.4699613054558469E-15</v>
      </c>
    </row>
    <row r="26" spans="1:133">
      <c r="A26">
        <v>18</v>
      </c>
      <c r="B26" s="6">
        <f>QPSK!I34</f>
        <v>-1.0000000000000004</v>
      </c>
      <c r="C26" s="2"/>
      <c r="D26" s="10">
        <f t="shared" si="4"/>
        <v>1</v>
      </c>
      <c r="E26" s="11">
        <f t="shared" si="5"/>
        <v>0</v>
      </c>
      <c r="F26" s="10">
        <f t="shared" si="6"/>
        <v>0.63439328416364549</v>
      </c>
      <c r="G26" s="11">
        <f t="shared" si="7"/>
        <v>-0.77301045336273699</v>
      </c>
      <c r="H26" s="10">
        <f t="shared" si="8"/>
        <v>-0.19509032201612819</v>
      </c>
      <c r="I26" s="11">
        <f t="shared" si="9"/>
        <v>-0.98078528040323043</v>
      </c>
      <c r="J26" s="10">
        <f t="shared" si="10"/>
        <v>-0.88192126434835494</v>
      </c>
      <c r="K26" s="11">
        <f t="shared" si="11"/>
        <v>-0.47139673682599786</v>
      </c>
      <c r="L26" s="10">
        <f t="shared" si="12"/>
        <v>-0.92387953251128685</v>
      </c>
      <c r="M26" s="11">
        <f t="shared" si="13"/>
        <v>0.38268343236508967</v>
      </c>
      <c r="N26" s="10">
        <f t="shared" si="14"/>
        <v>-0.29028467725446244</v>
      </c>
      <c r="O26" s="11">
        <f t="shared" si="15"/>
        <v>0.95694033573220882</v>
      </c>
      <c r="P26" s="10">
        <f t="shared" si="16"/>
        <v>0.55557023301960184</v>
      </c>
      <c r="Q26" s="11">
        <f t="shared" si="17"/>
        <v>0.83146961230254546</v>
      </c>
      <c r="R26" s="10">
        <f t="shared" si="18"/>
        <v>0.99518472667219693</v>
      </c>
      <c r="S26" s="11">
        <f t="shared" si="19"/>
        <v>9.8017140329560506E-2</v>
      </c>
      <c r="T26" s="10">
        <f t="shared" si="20"/>
        <v>0.70710678118654768</v>
      </c>
      <c r="U26" s="11">
        <f t="shared" si="21"/>
        <v>-0.70710678118654735</v>
      </c>
      <c r="V26" s="10">
        <f t="shared" si="22"/>
        <v>-9.8017140329559965E-2</v>
      </c>
      <c r="W26" s="11">
        <f t="shared" si="23"/>
        <v>-0.99518472667219693</v>
      </c>
      <c r="X26" s="10">
        <f t="shared" si="24"/>
        <v>-0.83146961230254512</v>
      </c>
      <c r="Y26" s="11">
        <f t="shared" si="25"/>
        <v>-0.55557023301960229</v>
      </c>
      <c r="Z26" s="10">
        <f t="shared" si="26"/>
        <v>-0.95694033573220927</v>
      </c>
      <c r="AA26" s="11">
        <f t="shared" si="27"/>
        <v>0.29028467725446105</v>
      </c>
      <c r="AB26" s="10">
        <f t="shared" si="28"/>
        <v>-0.38268343236509056</v>
      </c>
      <c r="AC26" s="11">
        <f t="shared" si="29"/>
        <v>0.92387953251128641</v>
      </c>
      <c r="AD26" s="10">
        <f t="shared" si="30"/>
        <v>0.47139673682599736</v>
      </c>
      <c r="AE26" s="11">
        <f t="shared" si="31"/>
        <v>0.88192126434835516</v>
      </c>
      <c r="AF26" s="10">
        <f t="shared" si="32"/>
        <v>0.98078528040323043</v>
      </c>
      <c r="AG26" s="11">
        <f t="shared" si="33"/>
        <v>0.19509032201612808</v>
      </c>
      <c r="AH26" s="10">
        <f t="shared" si="34"/>
        <v>0.77301045336273766</v>
      </c>
      <c r="AI26" s="11">
        <f t="shared" si="35"/>
        <v>-0.63439328416364471</v>
      </c>
      <c r="AJ26" s="10">
        <f t="shared" si="36"/>
        <v>5.51316804708879E-16</v>
      </c>
      <c r="AK26" s="11">
        <f t="shared" si="37"/>
        <v>-1</v>
      </c>
      <c r="AL26" s="10">
        <f t="shared" si="38"/>
        <v>-0.77301045336273699</v>
      </c>
      <c r="AM26" s="11">
        <f t="shared" si="39"/>
        <v>-0.63439328416364549</v>
      </c>
      <c r="AN26" s="10">
        <f t="shared" si="40"/>
        <v>-0.98078528040323065</v>
      </c>
      <c r="AO26" s="11">
        <f t="shared" si="41"/>
        <v>0.195090322016127</v>
      </c>
      <c r="AP26" s="10">
        <f t="shared" si="42"/>
        <v>-0.47139673682599831</v>
      </c>
      <c r="AQ26" s="11">
        <f t="shared" si="43"/>
        <v>0.88192126434835472</v>
      </c>
      <c r="AR26" s="10">
        <f t="shared" si="44"/>
        <v>0.38268343236508956</v>
      </c>
      <c r="AS26" s="11">
        <f t="shared" si="45"/>
        <v>0.92387953251128685</v>
      </c>
      <c r="AT26" s="10">
        <f t="shared" si="46"/>
        <v>0.95694033573220894</v>
      </c>
      <c r="AU26" s="11">
        <f t="shared" si="47"/>
        <v>0.29028467725446211</v>
      </c>
      <c r="AV26" s="10">
        <f t="shared" si="48"/>
        <v>0.83146961230254679</v>
      </c>
      <c r="AW26" s="11">
        <f t="shared" si="49"/>
        <v>-0.55557023301959996</v>
      </c>
      <c r="AX26" s="10">
        <f t="shared" si="50"/>
        <v>9.8017140329562824E-2</v>
      </c>
      <c r="AY26" s="11">
        <f t="shared" si="51"/>
        <v>-0.99518472667219671</v>
      </c>
      <c r="AZ26" s="10">
        <f t="shared" si="52"/>
        <v>-0.70710678118654635</v>
      </c>
      <c r="BA26" s="11">
        <f t="shared" si="53"/>
        <v>-0.70710678118654868</v>
      </c>
      <c r="BB26" s="10">
        <f t="shared" si="54"/>
        <v>-0.99518472667219704</v>
      </c>
      <c r="BC26" s="11">
        <f t="shared" si="55"/>
        <v>9.801714032955941E-2</v>
      </c>
      <c r="BD26" s="10">
        <f t="shared" si="56"/>
        <v>-0.55557023301960273</v>
      </c>
      <c r="BE26" s="11">
        <f t="shared" si="57"/>
        <v>0.8314696123025449</v>
      </c>
      <c r="BF26" s="10">
        <f t="shared" si="58"/>
        <v>0.29028467725446222</v>
      </c>
      <c r="BG26" s="11">
        <f t="shared" si="59"/>
        <v>0.95694033573220894</v>
      </c>
      <c r="BH26" s="10">
        <f t="shared" si="60"/>
        <v>0.92387953251128685</v>
      </c>
      <c r="BI26" s="11">
        <f t="shared" si="61"/>
        <v>0.38268343236508945</v>
      </c>
      <c r="BJ26" s="10">
        <f t="shared" si="62"/>
        <v>0.88192126434835461</v>
      </c>
      <c r="BK26" s="11">
        <f t="shared" si="63"/>
        <v>-0.47139673682599842</v>
      </c>
      <c r="BL26" s="10">
        <f t="shared" si="64"/>
        <v>0.19509032201613036</v>
      </c>
      <c r="BM26" s="11">
        <f t="shared" si="65"/>
        <v>-0.98078528040322999</v>
      </c>
      <c r="BN26" s="10">
        <f t="shared" si="66"/>
        <v>-0.63439328416364427</v>
      </c>
      <c r="BO26" s="11">
        <f t="shared" si="67"/>
        <v>-0.77301045336273799</v>
      </c>
      <c r="BP26" s="10">
        <f t="shared" si="68"/>
        <v>-1</v>
      </c>
      <c r="BQ26" s="11">
        <f t="shared" si="69"/>
        <v>-1.102633609417758E-15</v>
      </c>
      <c r="BR26" s="10">
        <f t="shared" si="70"/>
        <v>-0.63439328416364593</v>
      </c>
      <c r="BS26" s="11">
        <f t="shared" si="71"/>
        <v>0.77301045336273655</v>
      </c>
      <c r="BT26" s="10">
        <f t="shared" si="72"/>
        <v>0.19509032201612822</v>
      </c>
      <c r="BU26" s="11">
        <f t="shared" si="73"/>
        <v>0.98078528040323043</v>
      </c>
      <c r="BV26" s="10">
        <f t="shared" si="74"/>
        <v>0.88192126434835361</v>
      </c>
      <c r="BW26" s="11">
        <f t="shared" si="75"/>
        <v>0.47139673682600036</v>
      </c>
      <c r="BX26" s="10">
        <f t="shared" si="76"/>
        <v>0.92387953251128774</v>
      </c>
      <c r="BY26" s="11">
        <f t="shared" si="77"/>
        <v>-0.38268343236508739</v>
      </c>
      <c r="BZ26" s="10">
        <f t="shared" si="78"/>
        <v>0.29028467725446433</v>
      </c>
      <c r="CA26" s="11">
        <f t="shared" si="79"/>
        <v>-0.95694033573220827</v>
      </c>
      <c r="CB26" s="10">
        <f t="shared" si="80"/>
        <v>-0.55557023301960096</v>
      </c>
      <c r="CC26" s="11">
        <f t="shared" si="81"/>
        <v>-0.83146961230254612</v>
      </c>
      <c r="CD26" s="10">
        <f t="shared" si="82"/>
        <v>-0.99518472667219682</v>
      </c>
      <c r="CE26" s="11">
        <f t="shared" si="83"/>
        <v>-9.8017140329561603E-2</v>
      </c>
      <c r="CF26" s="10">
        <f t="shared" si="84"/>
        <v>-0.70710678118654791</v>
      </c>
      <c r="CG26" s="11">
        <f t="shared" si="85"/>
        <v>0.70710678118654713</v>
      </c>
      <c r="CH26" s="10">
        <f t="shared" si="86"/>
        <v>9.8017140329553568E-2</v>
      </c>
      <c r="CI26" s="11">
        <f t="shared" si="87"/>
        <v>0.99518472667219759</v>
      </c>
      <c r="CJ26" s="10">
        <f t="shared" si="88"/>
        <v>0.83146961230254557</v>
      </c>
      <c r="CK26" s="11">
        <f t="shared" si="89"/>
        <v>0.55557023301960173</v>
      </c>
      <c r="CL26" s="10">
        <f t="shared" si="90"/>
        <v>0.9569403357322086</v>
      </c>
      <c r="CM26" s="11">
        <f t="shared" si="91"/>
        <v>-0.29028467725446339</v>
      </c>
      <c r="CN26" s="10">
        <f t="shared" si="92"/>
        <v>0.38268343236509489</v>
      </c>
      <c r="CO26" s="11">
        <f t="shared" si="93"/>
        <v>-0.92387953251128463</v>
      </c>
      <c r="CP26" s="10">
        <f t="shared" si="94"/>
        <v>-0.47139673682599953</v>
      </c>
      <c r="CQ26" s="11">
        <f t="shared" si="95"/>
        <v>-0.88192126434835405</v>
      </c>
      <c r="CR26" s="10">
        <f t="shared" si="96"/>
        <v>-0.98078528040322954</v>
      </c>
      <c r="CS26" s="11">
        <f t="shared" si="97"/>
        <v>-0.19509032201613266</v>
      </c>
      <c r="CT26" s="10">
        <f t="shared" si="98"/>
        <v>-0.77301045336273499</v>
      </c>
      <c r="CU26" s="11">
        <f t="shared" si="99"/>
        <v>0.63439328416364793</v>
      </c>
      <c r="CV26" s="10">
        <f t="shared" si="100"/>
        <v>-3.4303072535268875E-15</v>
      </c>
      <c r="CW26" s="11">
        <f t="shared" si="101"/>
        <v>1</v>
      </c>
      <c r="CX26" s="10">
        <f t="shared" si="102"/>
        <v>0.77301045336273511</v>
      </c>
      <c r="CY26" s="11">
        <f t="shared" si="103"/>
        <v>0.63439328416364771</v>
      </c>
      <c r="CZ26" s="10">
        <f t="shared" si="104"/>
        <v>0.98078528040323087</v>
      </c>
      <c r="DA26" s="11">
        <f t="shared" si="105"/>
        <v>-0.19509032201612592</v>
      </c>
      <c r="DB26" s="10">
        <f t="shared" si="106"/>
        <v>0.47139673682599931</v>
      </c>
      <c r="DC26" s="11">
        <f t="shared" si="107"/>
        <v>-0.88192126434835416</v>
      </c>
      <c r="DD26" s="10">
        <f t="shared" si="108"/>
        <v>-0.38268343236508851</v>
      </c>
      <c r="DE26" s="11">
        <f t="shared" si="109"/>
        <v>-0.92387953251128729</v>
      </c>
      <c r="DF26" s="10">
        <f t="shared" si="110"/>
        <v>-0.9569403357322086</v>
      </c>
      <c r="DG26" s="11">
        <f t="shared" si="111"/>
        <v>-0.29028467725446316</v>
      </c>
      <c r="DH26" s="10">
        <f t="shared" si="112"/>
        <v>-0.83146961230254546</v>
      </c>
      <c r="DI26" s="11">
        <f t="shared" si="113"/>
        <v>0.55557023301960196</v>
      </c>
      <c r="DJ26" s="10">
        <f t="shared" si="114"/>
        <v>-9.8017140329560395E-2</v>
      </c>
      <c r="DK26" s="11">
        <f t="shared" si="115"/>
        <v>0.99518472667219693</v>
      </c>
      <c r="DL26" s="10">
        <f t="shared" si="116"/>
        <v>0.70710678118654802</v>
      </c>
      <c r="DM26" s="11">
        <f t="shared" si="117"/>
        <v>0.70710678118654702</v>
      </c>
      <c r="DN26" s="10">
        <f t="shared" si="118"/>
        <v>0.99518472667219748</v>
      </c>
      <c r="DO26" s="11">
        <f t="shared" si="119"/>
        <v>-9.8017140329554775E-2</v>
      </c>
      <c r="DP26" s="10">
        <f t="shared" si="120"/>
        <v>0.55557023301960073</v>
      </c>
      <c r="DQ26" s="11">
        <f t="shared" si="121"/>
        <v>-0.83146961230254623</v>
      </c>
      <c r="DR26" s="10">
        <f t="shared" si="122"/>
        <v>-0.29028467725445778</v>
      </c>
      <c r="DS26" s="11">
        <f t="shared" si="123"/>
        <v>-0.95694033573221027</v>
      </c>
      <c r="DT26" s="10">
        <f t="shared" si="124"/>
        <v>-0.92387953251128507</v>
      </c>
      <c r="DU26" s="11">
        <f t="shared" si="125"/>
        <v>-0.38268343236509372</v>
      </c>
      <c r="DV26" s="10">
        <f t="shared" si="126"/>
        <v>-0.88192126434835683</v>
      </c>
      <c r="DW26" s="11">
        <f t="shared" si="127"/>
        <v>0.47139673682599431</v>
      </c>
      <c r="DX26" s="10">
        <f t="shared" si="128"/>
        <v>-0.19509032201613144</v>
      </c>
      <c r="DY26" s="11">
        <f t="shared" si="129"/>
        <v>0.98078528040322976</v>
      </c>
      <c r="DZ26" s="10">
        <f t="shared" si="130"/>
        <v>0.63439328416364338</v>
      </c>
      <c r="EA26" s="11">
        <f t="shared" si="131"/>
        <v>0.77301045336273866</v>
      </c>
      <c r="EB26" s="10">
        <f t="shared" si="132"/>
        <v>1</v>
      </c>
      <c r="EC26" s="11">
        <f t="shared" si="133"/>
        <v>2.205267218835516E-15</v>
      </c>
    </row>
    <row r="27" spans="1:133">
      <c r="A27">
        <v>19</v>
      </c>
      <c r="B27" s="6">
        <f>QPSK!I35</f>
        <v>-2.1094237467877974E-15</v>
      </c>
      <c r="C27" s="2"/>
      <c r="D27" s="10">
        <f t="shared" si="4"/>
        <v>1</v>
      </c>
      <c r="E27" s="11">
        <f t="shared" si="5"/>
        <v>0</v>
      </c>
      <c r="F27" s="10">
        <f t="shared" si="6"/>
        <v>0.59569930449243347</v>
      </c>
      <c r="G27" s="11">
        <f t="shared" si="7"/>
        <v>-0.80320753148064483</v>
      </c>
      <c r="H27" s="10">
        <f t="shared" si="8"/>
        <v>-0.29028467725446216</v>
      </c>
      <c r="I27" s="11">
        <f t="shared" si="9"/>
        <v>-0.95694033573220894</v>
      </c>
      <c r="J27" s="10">
        <f t="shared" si="10"/>
        <v>-0.9415440651830207</v>
      </c>
      <c r="K27" s="11">
        <f t="shared" si="11"/>
        <v>-0.33688985339222033</v>
      </c>
      <c r="L27" s="10">
        <f t="shared" si="12"/>
        <v>-0.83146961230254546</v>
      </c>
      <c r="M27" s="11">
        <f t="shared" si="13"/>
        <v>0.55557023301960196</v>
      </c>
      <c r="N27" s="10">
        <f t="shared" si="14"/>
        <v>-4.9067674327418029E-2</v>
      </c>
      <c r="O27" s="11">
        <f t="shared" si="15"/>
        <v>0.99879545620517241</v>
      </c>
      <c r="P27" s="10">
        <f t="shared" si="16"/>
        <v>0.77301045336273666</v>
      </c>
      <c r="Q27" s="11">
        <f t="shared" si="17"/>
        <v>0.63439328416364593</v>
      </c>
      <c r="R27" s="10">
        <f t="shared" si="18"/>
        <v>0.97003125319454409</v>
      </c>
      <c r="S27" s="11">
        <f t="shared" si="19"/>
        <v>-0.2429801799032637</v>
      </c>
      <c r="T27" s="10">
        <f t="shared" si="20"/>
        <v>0.38268343236509045</v>
      </c>
      <c r="U27" s="11">
        <f t="shared" si="21"/>
        <v>-0.92387953251128652</v>
      </c>
      <c r="V27" s="10">
        <f t="shared" si="22"/>
        <v>-0.51410274419322144</v>
      </c>
      <c r="W27" s="11">
        <f t="shared" si="23"/>
        <v>-0.85772861000027223</v>
      </c>
      <c r="X27" s="10">
        <f t="shared" si="24"/>
        <v>-0.99518472667219693</v>
      </c>
      <c r="Y27" s="11">
        <f t="shared" si="25"/>
        <v>-9.8017140329560631E-2</v>
      </c>
      <c r="Z27" s="10">
        <f t="shared" si="26"/>
        <v>-0.67155895484701944</v>
      </c>
      <c r="AA27" s="11">
        <f t="shared" si="27"/>
        <v>0.74095112535495811</v>
      </c>
      <c r="AB27" s="10">
        <f t="shared" si="28"/>
        <v>0.19509032201612719</v>
      </c>
      <c r="AC27" s="11">
        <f t="shared" si="29"/>
        <v>0.98078528040323065</v>
      </c>
      <c r="AD27" s="10">
        <f t="shared" si="30"/>
        <v>0.90398929312344378</v>
      </c>
      <c r="AE27" s="11">
        <f t="shared" si="31"/>
        <v>0.42755509343028114</v>
      </c>
      <c r="AF27" s="10">
        <f t="shared" si="32"/>
        <v>0.88192126434835527</v>
      </c>
      <c r="AG27" s="11">
        <f t="shared" si="33"/>
        <v>-0.47139673682599731</v>
      </c>
      <c r="AH27" s="10">
        <f t="shared" si="34"/>
        <v>0.14673047445536355</v>
      </c>
      <c r="AI27" s="11">
        <f t="shared" si="35"/>
        <v>-0.98917650996478068</v>
      </c>
      <c r="AJ27" s="10">
        <f t="shared" si="36"/>
        <v>-0.70710678118654646</v>
      </c>
      <c r="AK27" s="11">
        <f t="shared" si="37"/>
        <v>-0.70710678118654857</v>
      </c>
      <c r="AL27" s="10">
        <f t="shared" si="38"/>
        <v>-0.9891765099647809</v>
      </c>
      <c r="AM27" s="11">
        <f t="shared" si="39"/>
        <v>0.14673047445536241</v>
      </c>
      <c r="AN27" s="10">
        <f t="shared" si="40"/>
        <v>-0.47139673682599831</v>
      </c>
      <c r="AO27" s="11">
        <f t="shared" si="41"/>
        <v>0.88192126434835472</v>
      </c>
      <c r="AP27" s="10">
        <f t="shared" si="42"/>
        <v>0.42755509343028014</v>
      </c>
      <c r="AQ27" s="11">
        <f t="shared" si="43"/>
        <v>0.90398929312344423</v>
      </c>
      <c r="AR27" s="10">
        <f t="shared" si="44"/>
        <v>0.98078528040323043</v>
      </c>
      <c r="AS27" s="11">
        <f t="shared" si="45"/>
        <v>0.19509032201612833</v>
      </c>
      <c r="AT27" s="10">
        <f t="shared" si="46"/>
        <v>0.74095112535496011</v>
      </c>
      <c r="AU27" s="11">
        <f t="shared" si="47"/>
        <v>-0.67155895484701733</v>
      </c>
      <c r="AV27" s="10">
        <f t="shared" si="48"/>
        <v>-9.8017140329557703E-2</v>
      </c>
      <c r="AW27" s="11">
        <f t="shared" si="49"/>
        <v>-0.99518472667219715</v>
      </c>
      <c r="AX27" s="10">
        <f t="shared" si="50"/>
        <v>-0.85772861000027167</v>
      </c>
      <c r="AY27" s="11">
        <f t="shared" si="51"/>
        <v>-0.51410274419322244</v>
      </c>
      <c r="AZ27" s="10">
        <f t="shared" si="52"/>
        <v>-0.92387953251128763</v>
      </c>
      <c r="BA27" s="11">
        <f t="shared" si="53"/>
        <v>0.38268343236508773</v>
      </c>
      <c r="BB27" s="10">
        <f t="shared" si="54"/>
        <v>-0.24298017990326395</v>
      </c>
      <c r="BC27" s="11">
        <f t="shared" si="55"/>
        <v>0.97003125319454397</v>
      </c>
      <c r="BD27" s="10">
        <f t="shared" si="56"/>
        <v>0.63439328416364704</v>
      </c>
      <c r="BE27" s="11">
        <f t="shared" si="57"/>
        <v>0.77301045336273566</v>
      </c>
      <c r="BF27" s="10">
        <f t="shared" si="58"/>
        <v>0.99879545620517252</v>
      </c>
      <c r="BG27" s="11">
        <f t="shared" si="59"/>
        <v>-4.9067674327415094E-2</v>
      </c>
      <c r="BH27" s="10">
        <f t="shared" si="60"/>
        <v>0.55557023301960284</v>
      </c>
      <c r="BI27" s="11">
        <f t="shared" si="61"/>
        <v>-0.83146961230254479</v>
      </c>
      <c r="BJ27" s="10">
        <f t="shared" si="62"/>
        <v>-0.33688985339222133</v>
      </c>
      <c r="BK27" s="11">
        <f t="shared" si="63"/>
        <v>-0.94154406518302036</v>
      </c>
      <c r="BL27" s="10">
        <f t="shared" si="64"/>
        <v>-0.95694033573220783</v>
      </c>
      <c r="BM27" s="11">
        <f t="shared" si="65"/>
        <v>-0.29028467725446583</v>
      </c>
      <c r="BN27" s="10">
        <f t="shared" si="66"/>
        <v>-0.80320753148064583</v>
      </c>
      <c r="BO27" s="11">
        <f t="shared" si="67"/>
        <v>0.59569930449243214</v>
      </c>
      <c r="BP27" s="10">
        <f t="shared" si="68"/>
        <v>-2.9402478715634395E-15</v>
      </c>
      <c r="BQ27" s="11">
        <f t="shared" si="69"/>
        <v>1</v>
      </c>
      <c r="BR27" s="10">
        <f t="shared" si="70"/>
        <v>0.80320753148064439</v>
      </c>
      <c r="BS27" s="11">
        <f t="shared" si="71"/>
        <v>0.59569930449243402</v>
      </c>
      <c r="BT27" s="10">
        <f t="shared" si="72"/>
        <v>0.95694033573220849</v>
      </c>
      <c r="BU27" s="11">
        <f t="shared" si="73"/>
        <v>-0.29028467725446361</v>
      </c>
      <c r="BV27" s="10">
        <f t="shared" si="74"/>
        <v>0.33688985339222016</v>
      </c>
      <c r="BW27" s="11">
        <f t="shared" si="75"/>
        <v>-0.9415440651830207</v>
      </c>
      <c r="BX27" s="10">
        <f t="shared" si="76"/>
        <v>-0.55557023301960096</v>
      </c>
      <c r="BY27" s="11">
        <f t="shared" si="77"/>
        <v>-0.83146961230254612</v>
      </c>
      <c r="BZ27" s="10">
        <f t="shared" si="78"/>
        <v>-0.99879545620517229</v>
      </c>
      <c r="CA27" s="11">
        <f t="shared" si="79"/>
        <v>-4.9067674327420964E-2</v>
      </c>
      <c r="CB27" s="10">
        <f t="shared" si="80"/>
        <v>-0.63439328416364893</v>
      </c>
      <c r="CC27" s="11">
        <f t="shared" si="81"/>
        <v>0.77301045336273422</v>
      </c>
      <c r="CD27" s="10">
        <f t="shared" si="82"/>
        <v>0.24298017990325826</v>
      </c>
      <c r="CE27" s="11">
        <f t="shared" si="83"/>
        <v>0.97003125319454542</v>
      </c>
      <c r="CF27" s="10">
        <f t="shared" si="84"/>
        <v>0.92387953251128674</v>
      </c>
      <c r="CG27" s="11">
        <f t="shared" si="85"/>
        <v>0.38268343236508989</v>
      </c>
      <c r="CH27" s="10">
        <f t="shared" si="86"/>
        <v>0.8577286100002729</v>
      </c>
      <c r="CI27" s="11">
        <f t="shared" si="87"/>
        <v>-0.51410274419322044</v>
      </c>
      <c r="CJ27" s="10">
        <f t="shared" si="88"/>
        <v>9.801714032956356E-2</v>
      </c>
      <c r="CK27" s="11">
        <f t="shared" si="89"/>
        <v>-0.9951847266721966</v>
      </c>
      <c r="CL27" s="10">
        <f t="shared" si="90"/>
        <v>-0.74095112535495611</v>
      </c>
      <c r="CM27" s="11">
        <f t="shared" si="91"/>
        <v>-0.67155895484702166</v>
      </c>
      <c r="CN27" s="10">
        <f t="shared" si="92"/>
        <v>-0.98078528040323154</v>
      </c>
      <c r="CO27" s="11">
        <f t="shared" si="93"/>
        <v>0.19509032201612256</v>
      </c>
      <c r="CP27" s="10">
        <f t="shared" si="94"/>
        <v>-0.4275550934302822</v>
      </c>
      <c r="CQ27" s="11">
        <f t="shared" si="95"/>
        <v>0.90398929312344323</v>
      </c>
      <c r="CR27" s="10">
        <f t="shared" si="96"/>
        <v>0.47139673682599625</v>
      </c>
      <c r="CS27" s="11">
        <f t="shared" si="97"/>
        <v>0.88192126434835572</v>
      </c>
      <c r="CT27" s="10">
        <f t="shared" si="98"/>
        <v>0.98917650996478157</v>
      </c>
      <c r="CU27" s="11">
        <f t="shared" si="99"/>
        <v>0.14673047445535767</v>
      </c>
      <c r="CV27" s="10">
        <f t="shared" si="100"/>
        <v>0.70710678118655068</v>
      </c>
      <c r="CW27" s="11">
        <f t="shared" si="101"/>
        <v>-0.70710678118654435</v>
      </c>
      <c r="CX27" s="10">
        <f t="shared" si="102"/>
        <v>-0.14673047445535597</v>
      </c>
      <c r="CY27" s="11">
        <f t="shared" si="103"/>
        <v>-0.98917650996478179</v>
      </c>
      <c r="CZ27" s="10">
        <f t="shared" si="104"/>
        <v>-0.88192126434835494</v>
      </c>
      <c r="DA27" s="11">
        <f t="shared" si="105"/>
        <v>-0.47139673682599781</v>
      </c>
      <c r="DB27" s="10">
        <f t="shared" si="106"/>
        <v>-0.903989293123444</v>
      </c>
      <c r="DC27" s="11">
        <f t="shared" si="107"/>
        <v>0.42755509343028064</v>
      </c>
      <c r="DD27" s="10">
        <f t="shared" si="108"/>
        <v>-0.19509032201612425</v>
      </c>
      <c r="DE27" s="11">
        <f t="shared" si="109"/>
        <v>0.98078528040323121</v>
      </c>
      <c r="DF27" s="10">
        <f t="shared" si="110"/>
        <v>0.67155895484701511</v>
      </c>
      <c r="DG27" s="11">
        <f t="shared" si="111"/>
        <v>0.7409511253549621</v>
      </c>
      <c r="DH27" s="10">
        <f t="shared" si="112"/>
        <v>0.99518472667219748</v>
      </c>
      <c r="DI27" s="11">
        <f t="shared" si="113"/>
        <v>-9.8017140329554775E-2</v>
      </c>
      <c r="DJ27" s="10">
        <f t="shared" si="114"/>
        <v>0.51410274419322188</v>
      </c>
      <c r="DK27" s="11">
        <f t="shared" si="115"/>
        <v>-0.85772861000027201</v>
      </c>
      <c r="DL27" s="10">
        <f t="shared" si="116"/>
        <v>-0.38268343236508828</v>
      </c>
      <c r="DM27" s="11">
        <f t="shared" si="117"/>
        <v>-0.9238795325112874</v>
      </c>
      <c r="DN27" s="10">
        <f t="shared" si="118"/>
        <v>-0.97003125319454331</v>
      </c>
      <c r="DO27" s="11">
        <f t="shared" si="119"/>
        <v>-0.24298017990326681</v>
      </c>
      <c r="DP27" s="10">
        <f t="shared" si="120"/>
        <v>-0.77301045336273522</v>
      </c>
      <c r="DQ27" s="11">
        <f t="shared" si="121"/>
        <v>0.6343932841636476</v>
      </c>
      <c r="DR27" s="10">
        <f t="shared" si="122"/>
        <v>4.9067674327412159E-2</v>
      </c>
      <c r="DS27" s="11">
        <f t="shared" si="123"/>
        <v>0.99879545620517263</v>
      </c>
      <c r="DT27" s="10">
        <f t="shared" si="124"/>
        <v>0.83146961230254124</v>
      </c>
      <c r="DU27" s="11">
        <f t="shared" si="125"/>
        <v>0.55557023301960828</v>
      </c>
      <c r="DV27" s="10">
        <f t="shared" si="126"/>
        <v>0.94154406518302136</v>
      </c>
      <c r="DW27" s="11">
        <f t="shared" si="127"/>
        <v>-0.33688985339221855</v>
      </c>
      <c r="DX27" s="10">
        <f t="shared" si="128"/>
        <v>0.29028467725446527</v>
      </c>
      <c r="DY27" s="11">
        <f t="shared" si="129"/>
        <v>-0.95694033573220794</v>
      </c>
      <c r="DZ27" s="10">
        <f t="shared" si="130"/>
        <v>-0.59569930449243547</v>
      </c>
      <c r="EA27" s="11">
        <f t="shared" si="131"/>
        <v>-0.80320753148064328</v>
      </c>
      <c r="EB27" s="10">
        <f t="shared" si="132"/>
        <v>-1</v>
      </c>
      <c r="EC27" s="11">
        <f t="shared" si="133"/>
        <v>-5.8804957431268789E-15</v>
      </c>
    </row>
    <row r="28" spans="1:133">
      <c r="A28">
        <v>20</v>
      </c>
      <c r="B28" s="6">
        <f>QPSK!I36</f>
        <v>0.99999999999999933</v>
      </c>
      <c r="C28" s="2"/>
      <c r="D28" s="10">
        <f t="shared" si="4"/>
        <v>1</v>
      </c>
      <c r="E28" s="11">
        <f t="shared" si="5"/>
        <v>0</v>
      </c>
      <c r="F28" s="10">
        <f t="shared" si="6"/>
        <v>0.55557023301960229</v>
      </c>
      <c r="G28" s="11">
        <f t="shared" si="7"/>
        <v>-0.83146961230254524</v>
      </c>
      <c r="H28" s="10">
        <f t="shared" si="8"/>
        <v>-0.38268343236508973</v>
      </c>
      <c r="I28" s="11">
        <f t="shared" si="9"/>
        <v>-0.92387953251128674</v>
      </c>
      <c r="J28" s="10">
        <f t="shared" si="10"/>
        <v>-0.98078528040323043</v>
      </c>
      <c r="K28" s="11">
        <f t="shared" si="11"/>
        <v>-0.19509032201612861</v>
      </c>
      <c r="L28" s="10">
        <f t="shared" si="12"/>
        <v>-0.70710678118654768</v>
      </c>
      <c r="M28" s="11">
        <f t="shared" si="13"/>
        <v>0.70710678118654746</v>
      </c>
      <c r="N28" s="10">
        <f t="shared" si="14"/>
        <v>0.1950903220161283</v>
      </c>
      <c r="O28" s="11">
        <f t="shared" si="15"/>
        <v>0.98078528040323043</v>
      </c>
      <c r="P28" s="10">
        <f t="shared" si="16"/>
        <v>0.92387953251128652</v>
      </c>
      <c r="Q28" s="11">
        <f t="shared" si="17"/>
        <v>0.38268343236509039</v>
      </c>
      <c r="R28" s="10">
        <f t="shared" si="18"/>
        <v>0.83146961230254546</v>
      </c>
      <c r="S28" s="11">
        <f t="shared" si="19"/>
        <v>-0.55557023301960184</v>
      </c>
      <c r="T28" s="10">
        <f t="shared" si="20"/>
        <v>3.06287113727155E-16</v>
      </c>
      <c r="U28" s="11">
        <f t="shared" si="21"/>
        <v>-1</v>
      </c>
      <c r="V28" s="10">
        <f t="shared" si="22"/>
        <v>-0.83146961230254512</v>
      </c>
      <c r="W28" s="11">
        <f t="shared" si="23"/>
        <v>-0.55557023301960229</v>
      </c>
      <c r="X28" s="10">
        <f t="shared" si="24"/>
        <v>-0.92387953251128674</v>
      </c>
      <c r="Y28" s="11">
        <f t="shared" si="25"/>
        <v>0.38268343236508984</v>
      </c>
      <c r="Z28" s="10">
        <f t="shared" si="26"/>
        <v>-0.19509032201612977</v>
      </c>
      <c r="AA28" s="11">
        <f t="shared" si="27"/>
        <v>0.9807852804032301</v>
      </c>
      <c r="AB28" s="10">
        <f t="shared" si="28"/>
        <v>0.70710678118654657</v>
      </c>
      <c r="AC28" s="11">
        <f t="shared" si="29"/>
        <v>0.70710678118654846</v>
      </c>
      <c r="AD28" s="10">
        <f t="shared" si="30"/>
        <v>0.98078528040323032</v>
      </c>
      <c r="AE28" s="11">
        <f t="shared" si="31"/>
        <v>-0.19509032201612886</v>
      </c>
      <c r="AF28" s="10">
        <f t="shared" si="32"/>
        <v>0.38268343236509067</v>
      </c>
      <c r="AG28" s="11">
        <f t="shared" si="33"/>
        <v>-0.92387953251128641</v>
      </c>
      <c r="AH28" s="10">
        <f t="shared" si="34"/>
        <v>-0.55557023301960151</v>
      </c>
      <c r="AI28" s="11">
        <f t="shared" si="35"/>
        <v>-0.83146961230254568</v>
      </c>
      <c r="AJ28" s="10">
        <f t="shared" si="36"/>
        <v>-1</v>
      </c>
      <c r="AK28" s="11">
        <f t="shared" si="37"/>
        <v>-6.1257422745431001E-16</v>
      </c>
      <c r="AL28" s="10">
        <f t="shared" si="38"/>
        <v>-0.55557023301960262</v>
      </c>
      <c r="AM28" s="11">
        <f t="shared" si="39"/>
        <v>0.83146961230254501</v>
      </c>
      <c r="AN28" s="10">
        <f t="shared" si="40"/>
        <v>0.38268343236508956</v>
      </c>
      <c r="AO28" s="11">
        <f t="shared" si="41"/>
        <v>0.92387953251128685</v>
      </c>
      <c r="AP28" s="10">
        <f t="shared" si="42"/>
        <v>0.98078528040323043</v>
      </c>
      <c r="AQ28" s="11">
        <f t="shared" si="43"/>
        <v>0.19509032201612833</v>
      </c>
      <c r="AR28" s="10">
        <f t="shared" si="44"/>
        <v>0.70710678118654746</v>
      </c>
      <c r="AS28" s="11">
        <f t="shared" si="45"/>
        <v>-0.70710678118654757</v>
      </c>
      <c r="AT28" s="10">
        <f t="shared" si="46"/>
        <v>-0.19509032201612858</v>
      </c>
      <c r="AU28" s="11">
        <f t="shared" si="47"/>
        <v>-0.98078528040323043</v>
      </c>
      <c r="AV28" s="10">
        <f t="shared" si="48"/>
        <v>-0.92387953251128563</v>
      </c>
      <c r="AW28" s="11">
        <f t="shared" si="49"/>
        <v>-0.38268343236509261</v>
      </c>
      <c r="AX28" s="10">
        <f t="shared" si="50"/>
        <v>-0.83146961230254679</v>
      </c>
      <c r="AY28" s="11">
        <f t="shared" si="51"/>
        <v>0.55557023301959985</v>
      </c>
      <c r="AZ28" s="10">
        <f t="shared" si="52"/>
        <v>-2.6952181805817155E-15</v>
      </c>
      <c r="BA28" s="11">
        <f t="shared" si="53"/>
        <v>1</v>
      </c>
      <c r="BB28" s="10">
        <f t="shared" si="54"/>
        <v>0.83146961230254579</v>
      </c>
      <c r="BC28" s="11">
        <f t="shared" si="55"/>
        <v>0.5555702330196014</v>
      </c>
      <c r="BD28" s="10">
        <f t="shared" si="56"/>
        <v>0.92387953251128629</v>
      </c>
      <c r="BE28" s="11">
        <f t="shared" si="57"/>
        <v>-0.38268343236509089</v>
      </c>
      <c r="BF28" s="10">
        <f t="shared" si="58"/>
        <v>0.19509032201613036</v>
      </c>
      <c r="BG28" s="11">
        <f t="shared" si="59"/>
        <v>-0.98078528040322999</v>
      </c>
      <c r="BH28" s="10">
        <f t="shared" si="60"/>
        <v>-0.70710678118654613</v>
      </c>
      <c r="BI28" s="11">
        <f t="shared" si="61"/>
        <v>-0.70710678118654891</v>
      </c>
      <c r="BJ28" s="10">
        <f t="shared" si="62"/>
        <v>-0.9807852804032301</v>
      </c>
      <c r="BK28" s="11">
        <f t="shared" si="63"/>
        <v>0.19509032201613</v>
      </c>
      <c r="BL28" s="10">
        <f t="shared" si="64"/>
        <v>-0.38268343236509123</v>
      </c>
      <c r="BM28" s="11">
        <f t="shared" si="65"/>
        <v>0.92387953251128618</v>
      </c>
      <c r="BN28" s="10">
        <f t="shared" si="66"/>
        <v>0.55557023301960107</v>
      </c>
      <c r="BO28" s="11">
        <f t="shared" si="67"/>
        <v>0.83146961230254601</v>
      </c>
      <c r="BP28" s="10">
        <f t="shared" si="68"/>
        <v>1</v>
      </c>
      <c r="BQ28" s="11">
        <f t="shared" si="69"/>
        <v>1.22514845490862E-15</v>
      </c>
      <c r="BR28" s="10">
        <f t="shared" si="70"/>
        <v>0.55557023301960018</v>
      </c>
      <c r="BS28" s="11">
        <f t="shared" si="71"/>
        <v>-0.83146961230254668</v>
      </c>
      <c r="BT28" s="10">
        <f t="shared" si="72"/>
        <v>-0.382683432365089</v>
      </c>
      <c r="BU28" s="11">
        <f t="shared" si="73"/>
        <v>-0.92387953251128707</v>
      </c>
      <c r="BV28" s="10">
        <f t="shared" si="74"/>
        <v>-0.98078528040322965</v>
      </c>
      <c r="BW28" s="11">
        <f t="shared" si="75"/>
        <v>-0.19509032201613241</v>
      </c>
      <c r="BX28" s="10">
        <f t="shared" si="76"/>
        <v>-0.70710678118654791</v>
      </c>
      <c r="BY28" s="11">
        <f t="shared" si="77"/>
        <v>0.70710678118654713</v>
      </c>
      <c r="BZ28" s="10">
        <f t="shared" si="78"/>
        <v>0.19509032201612447</v>
      </c>
      <c r="CA28" s="11">
        <f t="shared" si="79"/>
        <v>0.98078528040323121</v>
      </c>
      <c r="CB28" s="10">
        <f t="shared" si="80"/>
        <v>0.92387953251128674</v>
      </c>
      <c r="CC28" s="11">
        <f t="shared" si="81"/>
        <v>0.38268343236508989</v>
      </c>
      <c r="CD28" s="10">
        <f t="shared" si="82"/>
        <v>0.83146961230254712</v>
      </c>
      <c r="CE28" s="11">
        <f t="shared" si="83"/>
        <v>-0.55557023301959929</v>
      </c>
      <c r="CF28" s="10">
        <f t="shared" si="84"/>
        <v>-2.4492127076447545E-16</v>
      </c>
      <c r="CG28" s="11">
        <f t="shared" si="85"/>
        <v>-1</v>
      </c>
      <c r="CH28" s="10">
        <f t="shared" si="86"/>
        <v>-0.83146961230254346</v>
      </c>
      <c r="CI28" s="11">
        <f t="shared" si="87"/>
        <v>-0.55557023301960484</v>
      </c>
      <c r="CJ28" s="10">
        <f t="shared" si="88"/>
        <v>-0.92387953251128652</v>
      </c>
      <c r="CK28" s="11">
        <f t="shared" si="89"/>
        <v>0.38268343236509034</v>
      </c>
      <c r="CL28" s="10">
        <f t="shared" si="90"/>
        <v>-0.19509032201613097</v>
      </c>
      <c r="CM28" s="11">
        <f t="shared" si="91"/>
        <v>0.98078528040322988</v>
      </c>
      <c r="CN28" s="10">
        <f t="shared" si="92"/>
        <v>0.70710678118654324</v>
      </c>
      <c r="CO28" s="11">
        <f t="shared" si="93"/>
        <v>0.7071067811865519</v>
      </c>
      <c r="CP28" s="10">
        <f t="shared" si="94"/>
        <v>0.98078528040323087</v>
      </c>
      <c r="CQ28" s="11">
        <f t="shared" si="95"/>
        <v>-0.19509032201612592</v>
      </c>
      <c r="CR28" s="10">
        <f t="shared" si="96"/>
        <v>0.38268343236509511</v>
      </c>
      <c r="CS28" s="11">
        <f t="shared" si="97"/>
        <v>-0.92387953251128452</v>
      </c>
      <c r="CT28" s="10">
        <f t="shared" si="98"/>
        <v>-0.5555702330196064</v>
      </c>
      <c r="CU28" s="11">
        <f t="shared" si="99"/>
        <v>-0.83146961230254246</v>
      </c>
      <c r="CV28" s="10">
        <f t="shared" si="100"/>
        <v>-1</v>
      </c>
      <c r="CW28" s="11">
        <f t="shared" si="101"/>
        <v>-5.3904363611634309E-15</v>
      </c>
      <c r="CX28" s="10">
        <f t="shared" si="102"/>
        <v>-0.55557023301960362</v>
      </c>
      <c r="CY28" s="11">
        <f t="shared" si="103"/>
        <v>0.83146961230254435</v>
      </c>
      <c r="CZ28" s="10">
        <f t="shared" si="104"/>
        <v>0.38268343236509167</v>
      </c>
      <c r="DA28" s="11">
        <f t="shared" si="105"/>
        <v>0.92387953251128596</v>
      </c>
      <c r="DB28" s="10">
        <f t="shared" si="106"/>
        <v>0.98078528040323021</v>
      </c>
      <c r="DC28" s="11">
        <f t="shared" si="107"/>
        <v>0.19509032201612952</v>
      </c>
      <c r="DD28" s="10">
        <f t="shared" si="108"/>
        <v>0.7071067811865458</v>
      </c>
      <c r="DE28" s="11">
        <f t="shared" si="109"/>
        <v>-0.70710678118654924</v>
      </c>
      <c r="DF28" s="10">
        <f t="shared" si="110"/>
        <v>-0.19509032201612736</v>
      </c>
      <c r="DG28" s="11">
        <f t="shared" si="111"/>
        <v>-0.98078528040323065</v>
      </c>
      <c r="DH28" s="10">
        <f t="shared" si="112"/>
        <v>-0.92387953251128507</v>
      </c>
      <c r="DI28" s="11">
        <f t="shared" si="113"/>
        <v>-0.38268343236509372</v>
      </c>
      <c r="DJ28" s="10">
        <f t="shared" si="114"/>
        <v>-0.83146961230254557</v>
      </c>
      <c r="DK28" s="11">
        <f t="shared" si="115"/>
        <v>0.55557023301960173</v>
      </c>
      <c r="DL28" s="10">
        <f t="shared" si="116"/>
        <v>-3.9203666354903355E-15</v>
      </c>
      <c r="DM28" s="11">
        <f t="shared" si="117"/>
        <v>1</v>
      </c>
      <c r="DN28" s="10">
        <f t="shared" si="118"/>
        <v>0.83146961230254124</v>
      </c>
      <c r="DO28" s="11">
        <f t="shared" si="119"/>
        <v>0.55557023301960828</v>
      </c>
      <c r="DP28" s="10">
        <f t="shared" si="120"/>
        <v>0.92387953251128541</v>
      </c>
      <c r="DQ28" s="11">
        <f t="shared" si="121"/>
        <v>-0.38268343236509306</v>
      </c>
      <c r="DR28" s="10">
        <f t="shared" si="122"/>
        <v>0.19509032201613505</v>
      </c>
      <c r="DS28" s="11">
        <f t="shared" si="123"/>
        <v>-0.9807852804032291</v>
      </c>
      <c r="DT28" s="10">
        <f t="shared" si="124"/>
        <v>-0.70710678118654524</v>
      </c>
      <c r="DU28" s="11">
        <f t="shared" si="125"/>
        <v>-0.70710678118654979</v>
      </c>
      <c r="DV28" s="10">
        <f t="shared" si="126"/>
        <v>-0.98078528040323032</v>
      </c>
      <c r="DW28" s="11">
        <f t="shared" si="127"/>
        <v>0.1950903220161288</v>
      </c>
      <c r="DX28" s="10">
        <f t="shared" si="128"/>
        <v>-0.38268343236509239</v>
      </c>
      <c r="DY28" s="11">
        <f t="shared" si="129"/>
        <v>0.92387953251128563</v>
      </c>
      <c r="DZ28" s="10">
        <f t="shared" si="130"/>
        <v>0.55557023301960295</v>
      </c>
      <c r="EA28" s="11">
        <f t="shared" si="131"/>
        <v>0.83146961230254468</v>
      </c>
      <c r="EB28" s="10">
        <f t="shared" si="132"/>
        <v>1</v>
      </c>
      <c r="EC28" s="11">
        <f t="shared" si="133"/>
        <v>2.45029690981724E-15</v>
      </c>
    </row>
    <row r="29" spans="1:133">
      <c r="A29">
        <v>21</v>
      </c>
      <c r="B29" s="6">
        <f>QPSK!I37</f>
        <v>1.4142135623730949</v>
      </c>
      <c r="C29" s="2"/>
      <c r="D29" s="10">
        <f t="shared" si="4"/>
        <v>1</v>
      </c>
      <c r="E29" s="11">
        <f t="shared" si="5"/>
        <v>0</v>
      </c>
      <c r="F29" s="10">
        <f t="shared" si="6"/>
        <v>0.51410274419322166</v>
      </c>
      <c r="G29" s="11">
        <f t="shared" si="7"/>
        <v>-0.85772861000027212</v>
      </c>
      <c r="H29" s="10">
        <f t="shared" si="8"/>
        <v>-0.4713967368259977</v>
      </c>
      <c r="I29" s="11">
        <f t="shared" si="9"/>
        <v>-0.88192126434835505</v>
      </c>
      <c r="J29" s="10">
        <f t="shared" si="10"/>
        <v>-0.99879545620517241</v>
      </c>
      <c r="K29" s="11">
        <f t="shared" si="11"/>
        <v>-4.9067674327417966E-2</v>
      </c>
      <c r="L29" s="10">
        <f t="shared" si="12"/>
        <v>-0.55557023301960218</v>
      </c>
      <c r="M29" s="11">
        <f t="shared" si="13"/>
        <v>0.83146961230254524</v>
      </c>
      <c r="N29" s="10">
        <f t="shared" si="14"/>
        <v>0.42755509343028214</v>
      </c>
      <c r="O29" s="11">
        <f t="shared" si="15"/>
        <v>0.90398929312344334</v>
      </c>
      <c r="P29" s="10">
        <f t="shared" si="16"/>
        <v>0.99518472667219693</v>
      </c>
      <c r="Q29" s="11">
        <f t="shared" si="17"/>
        <v>9.8017140329560506E-2</v>
      </c>
      <c r="R29" s="10">
        <f t="shared" si="18"/>
        <v>0.59569930449243325</v>
      </c>
      <c r="S29" s="11">
        <f t="shared" si="19"/>
        <v>-0.80320753148064494</v>
      </c>
      <c r="T29" s="10">
        <f t="shared" si="20"/>
        <v>-0.38268343236508989</v>
      </c>
      <c r="U29" s="11">
        <f t="shared" si="21"/>
        <v>-0.92387953251128674</v>
      </c>
      <c r="V29" s="10">
        <f t="shared" si="22"/>
        <v>-0.98917650996478101</v>
      </c>
      <c r="W29" s="11">
        <f t="shared" si="23"/>
        <v>-0.14673047445536161</v>
      </c>
      <c r="X29" s="10">
        <f t="shared" si="24"/>
        <v>-0.63439328416364538</v>
      </c>
      <c r="Y29" s="11">
        <f t="shared" si="25"/>
        <v>0.7730104533627371</v>
      </c>
      <c r="Z29" s="10">
        <f t="shared" si="26"/>
        <v>0.33688985339221855</v>
      </c>
      <c r="AA29" s="11">
        <f t="shared" si="27"/>
        <v>0.94154406518302136</v>
      </c>
      <c r="AB29" s="10">
        <f t="shared" si="28"/>
        <v>0.98078528040323043</v>
      </c>
      <c r="AC29" s="11">
        <f t="shared" si="29"/>
        <v>0.19509032201612808</v>
      </c>
      <c r="AD29" s="10">
        <f t="shared" si="30"/>
        <v>0.67155895484701822</v>
      </c>
      <c r="AE29" s="11">
        <f t="shared" si="31"/>
        <v>-0.74095112535495922</v>
      </c>
      <c r="AF29" s="10">
        <f t="shared" si="32"/>
        <v>-0.29028467725446255</v>
      </c>
      <c r="AG29" s="11">
        <f t="shared" si="33"/>
        <v>-0.95694033573220882</v>
      </c>
      <c r="AH29" s="10">
        <f t="shared" si="34"/>
        <v>-0.97003125319454364</v>
      </c>
      <c r="AI29" s="11">
        <f t="shared" si="35"/>
        <v>-0.2429801799032654</v>
      </c>
      <c r="AJ29" s="10">
        <f t="shared" si="36"/>
        <v>-0.70710678118654735</v>
      </c>
      <c r="AK29" s="11">
        <f t="shared" si="37"/>
        <v>0.70710678118654768</v>
      </c>
      <c r="AL29" s="10">
        <f t="shared" si="38"/>
        <v>0.24298017990326587</v>
      </c>
      <c r="AM29" s="11">
        <f t="shared" si="39"/>
        <v>0.97003125319454353</v>
      </c>
      <c r="AN29" s="10">
        <f t="shared" si="40"/>
        <v>0.95694033573220894</v>
      </c>
      <c r="AO29" s="11">
        <f t="shared" si="41"/>
        <v>0.29028467725446211</v>
      </c>
      <c r="AP29" s="10">
        <f t="shared" si="42"/>
        <v>0.74095112535496011</v>
      </c>
      <c r="AQ29" s="11">
        <f t="shared" si="43"/>
        <v>-0.67155895484701733</v>
      </c>
      <c r="AR29" s="10">
        <f t="shared" si="44"/>
        <v>-0.19509032201612858</v>
      </c>
      <c r="AS29" s="11">
        <f t="shared" si="45"/>
        <v>-0.98078528040323043</v>
      </c>
      <c r="AT29" s="10">
        <f t="shared" si="46"/>
        <v>-0.94154406518302147</v>
      </c>
      <c r="AU29" s="11">
        <f t="shared" si="47"/>
        <v>-0.33688985339221805</v>
      </c>
      <c r="AV29" s="10">
        <f t="shared" si="48"/>
        <v>-0.77301045336273899</v>
      </c>
      <c r="AW29" s="11">
        <f t="shared" si="49"/>
        <v>0.63439328416364305</v>
      </c>
      <c r="AX29" s="10">
        <f t="shared" si="50"/>
        <v>0.14673047445536033</v>
      </c>
      <c r="AY29" s="11">
        <f t="shared" si="51"/>
        <v>0.98917650996478124</v>
      </c>
      <c r="AZ29" s="10">
        <f t="shared" si="52"/>
        <v>0.92387953251128685</v>
      </c>
      <c r="BA29" s="11">
        <f t="shared" si="53"/>
        <v>0.38268343236508945</v>
      </c>
      <c r="BB29" s="10">
        <f t="shared" si="54"/>
        <v>0.80320753148064572</v>
      </c>
      <c r="BC29" s="11">
        <f t="shared" si="55"/>
        <v>-0.59569930449243225</v>
      </c>
      <c r="BD29" s="10">
        <f t="shared" si="56"/>
        <v>-9.8017140329560992E-2</v>
      </c>
      <c r="BE29" s="11">
        <f t="shared" si="57"/>
        <v>-0.99518472667219682</v>
      </c>
      <c r="BF29" s="10">
        <f t="shared" si="58"/>
        <v>-0.90398929312344278</v>
      </c>
      <c r="BG29" s="11">
        <f t="shared" si="59"/>
        <v>-0.42755509343028331</v>
      </c>
      <c r="BH29" s="10">
        <f t="shared" si="60"/>
        <v>-0.83146961230254501</v>
      </c>
      <c r="BI29" s="11">
        <f t="shared" si="61"/>
        <v>0.55557023301960262</v>
      </c>
      <c r="BJ29" s="10">
        <f t="shared" si="62"/>
        <v>4.9067674327416683E-2</v>
      </c>
      <c r="BK29" s="11">
        <f t="shared" si="63"/>
        <v>0.99879545620517241</v>
      </c>
      <c r="BL29" s="10">
        <f t="shared" si="64"/>
        <v>0.88192126434835361</v>
      </c>
      <c r="BM29" s="11">
        <f t="shared" si="65"/>
        <v>0.47139673682600036</v>
      </c>
      <c r="BN29" s="10">
        <f t="shared" si="66"/>
        <v>0.85772861000027278</v>
      </c>
      <c r="BO29" s="11">
        <f t="shared" si="67"/>
        <v>-0.51410274419322066</v>
      </c>
      <c r="BP29" s="10">
        <f t="shared" si="68"/>
        <v>-4.8995096174619945E-16</v>
      </c>
      <c r="BQ29" s="11">
        <f t="shared" si="69"/>
        <v>-1</v>
      </c>
      <c r="BR29" s="10">
        <f t="shared" si="70"/>
        <v>-0.85772861000027323</v>
      </c>
      <c r="BS29" s="11">
        <f t="shared" si="71"/>
        <v>-0.51410274419321977</v>
      </c>
      <c r="BT29" s="10">
        <f t="shared" si="72"/>
        <v>-0.88192126434835316</v>
      </c>
      <c r="BU29" s="11">
        <f t="shared" si="73"/>
        <v>0.47139673682600125</v>
      </c>
      <c r="BV29" s="10">
        <f t="shared" si="74"/>
        <v>-4.906767432741925E-2</v>
      </c>
      <c r="BW29" s="11">
        <f t="shared" si="75"/>
        <v>0.99879545620517229</v>
      </c>
      <c r="BX29" s="10">
        <f t="shared" si="76"/>
        <v>0.83146961230254557</v>
      </c>
      <c r="BY29" s="11">
        <f t="shared" si="77"/>
        <v>0.55557023301960173</v>
      </c>
      <c r="BZ29" s="10">
        <f t="shared" si="78"/>
        <v>0.90398929312344234</v>
      </c>
      <c r="CA29" s="11">
        <f t="shared" si="79"/>
        <v>-0.42755509343028419</v>
      </c>
      <c r="CB29" s="10">
        <f t="shared" si="80"/>
        <v>9.801714032956356E-2</v>
      </c>
      <c r="CC29" s="11">
        <f t="shared" si="81"/>
        <v>-0.9951847266721966</v>
      </c>
      <c r="CD29" s="10">
        <f t="shared" si="82"/>
        <v>-0.80320753148064417</v>
      </c>
      <c r="CE29" s="11">
        <f t="shared" si="83"/>
        <v>-0.59569930449243425</v>
      </c>
      <c r="CF29" s="10">
        <f t="shared" si="84"/>
        <v>-0.92387953251128652</v>
      </c>
      <c r="CG29" s="11">
        <f t="shared" si="85"/>
        <v>0.38268343236509034</v>
      </c>
      <c r="CH29" s="10">
        <f t="shared" si="86"/>
        <v>-0.14673047445536641</v>
      </c>
      <c r="CI29" s="11">
        <f t="shared" si="87"/>
        <v>0.98917650996478024</v>
      </c>
      <c r="CJ29" s="10">
        <f t="shared" si="88"/>
        <v>0.77301045336273966</v>
      </c>
      <c r="CK29" s="11">
        <f t="shared" si="89"/>
        <v>0.63439328416364227</v>
      </c>
      <c r="CL29" s="10">
        <f t="shared" si="90"/>
        <v>0.94154406518302114</v>
      </c>
      <c r="CM29" s="11">
        <f t="shared" si="91"/>
        <v>-0.336889853392219</v>
      </c>
      <c r="CN29" s="10">
        <f t="shared" si="92"/>
        <v>0.19509032201613458</v>
      </c>
      <c r="CO29" s="11">
        <f t="shared" si="93"/>
        <v>-0.98078528040322921</v>
      </c>
      <c r="CP29" s="10">
        <f t="shared" si="94"/>
        <v>-0.74095112535496077</v>
      </c>
      <c r="CQ29" s="11">
        <f t="shared" si="95"/>
        <v>-0.67155895484701655</v>
      </c>
      <c r="CR29" s="10">
        <f t="shared" si="96"/>
        <v>-0.95694033573220971</v>
      </c>
      <c r="CS29" s="11">
        <f t="shared" si="97"/>
        <v>0.29028467725445967</v>
      </c>
      <c r="CT29" s="10">
        <f t="shared" si="98"/>
        <v>-0.24298017990326493</v>
      </c>
      <c r="CU29" s="11">
        <f t="shared" si="99"/>
        <v>0.97003125319454375</v>
      </c>
      <c r="CV29" s="10">
        <f t="shared" si="100"/>
        <v>0.70710678118654802</v>
      </c>
      <c r="CW29" s="11">
        <f t="shared" si="101"/>
        <v>0.70710678118654702</v>
      </c>
      <c r="CX29" s="10">
        <f t="shared" si="102"/>
        <v>0.97003125319454508</v>
      </c>
      <c r="CY29" s="11">
        <f t="shared" si="103"/>
        <v>-0.24298017990325946</v>
      </c>
      <c r="CZ29" s="10">
        <f t="shared" si="104"/>
        <v>0.29028467725446505</v>
      </c>
      <c r="DA29" s="11">
        <f t="shared" si="105"/>
        <v>-0.95694033573220805</v>
      </c>
      <c r="DB29" s="10">
        <f t="shared" si="106"/>
        <v>-0.67155895484701766</v>
      </c>
      <c r="DC29" s="11">
        <f t="shared" si="107"/>
        <v>-0.74095112535495977</v>
      </c>
      <c r="DD29" s="10">
        <f t="shared" si="108"/>
        <v>-0.98078528040323032</v>
      </c>
      <c r="DE29" s="11">
        <f t="shared" si="109"/>
        <v>0.19509032201612905</v>
      </c>
      <c r="DF29" s="10">
        <f t="shared" si="110"/>
        <v>-0.33688985339221761</v>
      </c>
      <c r="DG29" s="11">
        <f t="shared" si="111"/>
        <v>0.94154406518302169</v>
      </c>
      <c r="DH29" s="10">
        <f t="shared" si="112"/>
        <v>0.63439328416364338</v>
      </c>
      <c r="DI29" s="11">
        <f t="shared" si="113"/>
        <v>0.77301045336273866</v>
      </c>
      <c r="DJ29" s="10">
        <f t="shared" si="114"/>
        <v>0.98917650996478113</v>
      </c>
      <c r="DK29" s="11">
        <f t="shared" si="115"/>
        <v>-0.14673047445536083</v>
      </c>
      <c r="DL29" s="10">
        <f t="shared" si="116"/>
        <v>0.382683432365089</v>
      </c>
      <c r="DM29" s="11">
        <f t="shared" si="117"/>
        <v>-0.92387953251128707</v>
      </c>
      <c r="DN29" s="10">
        <f t="shared" si="118"/>
        <v>-0.5956993044924298</v>
      </c>
      <c r="DO29" s="11">
        <f t="shared" si="119"/>
        <v>-0.80320753148064761</v>
      </c>
      <c r="DP29" s="10">
        <f t="shared" si="120"/>
        <v>-0.99518472667219715</v>
      </c>
      <c r="DQ29" s="11">
        <f t="shared" si="121"/>
        <v>9.8017140329557953E-2</v>
      </c>
      <c r="DR29" s="10">
        <f t="shared" si="122"/>
        <v>-0.42755509343028286</v>
      </c>
      <c r="DS29" s="11">
        <f t="shared" si="123"/>
        <v>0.90398929312344301</v>
      </c>
      <c r="DT29" s="10">
        <f t="shared" si="124"/>
        <v>0.55557023301959707</v>
      </c>
      <c r="DU29" s="11">
        <f t="shared" si="125"/>
        <v>0.83146961230254868</v>
      </c>
      <c r="DV29" s="10">
        <f t="shared" si="126"/>
        <v>0.99879545620517263</v>
      </c>
      <c r="DW29" s="11">
        <f t="shared" si="127"/>
        <v>-4.9067674327413623E-2</v>
      </c>
      <c r="DX29" s="10">
        <f t="shared" si="128"/>
        <v>0.47139673682599992</v>
      </c>
      <c r="DY29" s="11">
        <f t="shared" si="129"/>
        <v>-0.88192126434835383</v>
      </c>
      <c r="DZ29" s="10">
        <f t="shared" si="130"/>
        <v>-0.5141027441932271</v>
      </c>
      <c r="EA29" s="11">
        <f t="shared" si="131"/>
        <v>-0.85772861000026879</v>
      </c>
      <c r="EB29" s="10">
        <f t="shared" si="132"/>
        <v>-1</v>
      </c>
      <c r="EC29" s="11">
        <f t="shared" si="133"/>
        <v>9.7990192349239891E-16</v>
      </c>
    </row>
    <row r="30" spans="1:133">
      <c r="A30">
        <v>22</v>
      </c>
      <c r="B30" s="6">
        <f>QPSK!I38</f>
        <v>1.0000000000000024</v>
      </c>
      <c r="C30" s="2"/>
      <c r="D30" s="10">
        <f t="shared" si="4"/>
        <v>1</v>
      </c>
      <c r="E30" s="11">
        <f t="shared" si="5"/>
        <v>0</v>
      </c>
      <c r="F30" s="10">
        <f t="shared" si="6"/>
        <v>0.47139673682599781</v>
      </c>
      <c r="G30" s="11">
        <f t="shared" si="7"/>
        <v>-0.88192126434835494</v>
      </c>
      <c r="H30" s="10">
        <f t="shared" si="8"/>
        <v>-0.55557023301960196</v>
      </c>
      <c r="I30" s="11">
        <f t="shared" si="9"/>
        <v>-0.83146961230254546</v>
      </c>
      <c r="J30" s="10">
        <f t="shared" si="10"/>
        <v>-0.99518472667219693</v>
      </c>
      <c r="K30" s="11">
        <f t="shared" si="11"/>
        <v>9.801714032956059E-2</v>
      </c>
      <c r="L30" s="10">
        <f t="shared" si="12"/>
        <v>-0.38268343236509034</v>
      </c>
      <c r="M30" s="11">
        <f t="shared" si="13"/>
        <v>0.92387953251128652</v>
      </c>
      <c r="N30" s="10">
        <f t="shared" si="14"/>
        <v>0.6343932841636456</v>
      </c>
      <c r="O30" s="11">
        <f t="shared" si="15"/>
        <v>0.77301045336273688</v>
      </c>
      <c r="P30" s="10">
        <f t="shared" si="16"/>
        <v>0.98078528040323043</v>
      </c>
      <c r="Q30" s="11">
        <f t="shared" si="17"/>
        <v>-0.19509032201612825</v>
      </c>
      <c r="R30" s="10">
        <f t="shared" si="18"/>
        <v>0.29028467725446255</v>
      </c>
      <c r="S30" s="11">
        <f t="shared" si="19"/>
        <v>-0.95694033573220882</v>
      </c>
      <c r="T30" s="10">
        <f t="shared" si="20"/>
        <v>-0.70710678118654668</v>
      </c>
      <c r="U30" s="11">
        <f t="shared" si="21"/>
        <v>-0.70710678118654835</v>
      </c>
      <c r="V30" s="10">
        <f t="shared" si="22"/>
        <v>-0.95694033573220871</v>
      </c>
      <c r="W30" s="11">
        <f t="shared" si="23"/>
        <v>0.29028467725446278</v>
      </c>
      <c r="X30" s="10">
        <f t="shared" si="24"/>
        <v>-0.19509032201612803</v>
      </c>
      <c r="Y30" s="11">
        <f t="shared" si="25"/>
        <v>0.98078528040323054</v>
      </c>
      <c r="Z30" s="10">
        <f t="shared" si="26"/>
        <v>0.77301045336273588</v>
      </c>
      <c r="AA30" s="11">
        <f t="shared" si="27"/>
        <v>0.63439328416364682</v>
      </c>
      <c r="AB30" s="10">
        <f t="shared" si="28"/>
        <v>0.92387953251128674</v>
      </c>
      <c r="AC30" s="11">
        <f t="shared" si="29"/>
        <v>-0.38268343236508973</v>
      </c>
      <c r="AD30" s="10">
        <f t="shared" si="30"/>
        <v>9.8017140329559049E-2</v>
      </c>
      <c r="AE30" s="11">
        <f t="shared" si="31"/>
        <v>-0.99518472667219704</v>
      </c>
      <c r="AF30" s="10">
        <f t="shared" si="32"/>
        <v>-0.83146961230254501</v>
      </c>
      <c r="AG30" s="11">
        <f t="shared" si="33"/>
        <v>-0.55557023301960251</v>
      </c>
      <c r="AH30" s="10">
        <f t="shared" si="34"/>
        <v>-0.88192126434835616</v>
      </c>
      <c r="AI30" s="11">
        <f t="shared" si="35"/>
        <v>0.47139673682599564</v>
      </c>
      <c r="AJ30" s="10">
        <f t="shared" si="36"/>
        <v>-2.4501884895999915E-15</v>
      </c>
      <c r="AK30" s="11">
        <f t="shared" si="37"/>
        <v>1</v>
      </c>
      <c r="AL30" s="10">
        <f t="shared" si="38"/>
        <v>0.88192126434835549</v>
      </c>
      <c r="AM30" s="11">
        <f t="shared" si="39"/>
        <v>0.47139673682599681</v>
      </c>
      <c r="AN30" s="10">
        <f t="shared" si="40"/>
        <v>0.83146961230254479</v>
      </c>
      <c r="AO30" s="11">
        <f t="shared" si="41"/>
        <v>-0.55557023301960284</v>
      </c>
      <c r="AP30" s="10">
        <f t="shared" si="42"/>
        <v>-9.8017140329557703E-2</v>
      </c>
      <c r="AQ30" s="11">
        <f t="shared" si="43"/>
        <v>-0.99518472667219715</v>
      </c>
      <c r="AR30" s="10">
        <f t="shared" si="44"/>
        <v>-0.92387953251128696</v>
      </c>
      <c r="AS30" s="11">
        <f t="shared" si="45"/>
        <v>-0.38268343236508934</v>
      </c>
      <c r="AT30" s="10">
        <f t="shared" si="46"/>
        <v>-0.77301045336273677</v>
      </c>
      <c r="AU30" s="11">
        <f t="shared" si="47"/>
        <v>0.63439328416364571</v>
      </c>
      <c r="AV30" s="10">
        <f t="shared" si="48"/>
        <v>0.19509032201612497</v>
      </c>
      <c r="AW30" s="11">
        <f t="shared" si="49"/>
        <v>0.9807852804032311</v>
      </c>
      <c r="AX30" s="10">
        <f t="shared" si="50"/>
        <v>0.95694033573220783</v>
      </c>
      <c r="AY30" s="11">
        <f t="shared" si="51"/>
        <v>0.29028467725446572</v>
      </c>
      <c r="AZ30" s="10">
        <f t="shared" si="52"/>
        <v>0.70710678118654757</v>
      </c>
      <c r="BA30" s="11">
        <f t="shared" si="53"/>
        <v>-0.70710678118654746</v>
      </c>
      <c r="BB30" s="10">
        <f t="shared" si="54"/>
        <v>-0.29028467725446211</v>
      </c>
      <c r="BC30" s="11">
        <f t="shared" si="55"/>
        <v>-0.95694033573220894</v>
      </c>
      <c r="BD30" s="10">
        <f t="shared" si="56"/>
        <v>-0.9807852804032311</v>
      </c>
      <c r="BE30" s="11">
        <f t="shared" si="57"/>
        <v>-0.19509032201612519</v>
      </c>
      <c r="BF30" s="10">
        <f t="shared" si="58"/>
        <v>-0.63439328416364871</v>
      </c>
      <c r="BG30" s="11">
        <f t="shared" si="59"/>
        <v>0.77301045336273433</v>
      </c>
      <c r="BH30" s="10">
        <f t="shared" si="60"/>
        <v>0.38268343236508912</v>
      </c>
      <c r="BI30" s="11">
        <f t="shared" si="61"/>
        <v>0.92387953251128707</v>
      </c>
      <c r="BJ30" s="10">
        <f t="shared" si="62"/>
        <v>0.99518472667219682</v>
      </c>
      <c r="BK30" s="11">
        <f t="shared" si="63"/>
        <v>9.8017140329561492E-2</v>
      </c>
      <c r="BL30" s="10">
        <f t="shared" si="64"/>
        <v>0.55557023301960606</v>
      </c>
      <c r="BM30" s="11">
        <f t="shared" si="65"/>
        <v>-0.83146961230254268</v>
      </c>
      <c r="BN30" s="10">
        <f t="shared" si="66"/>
        <v>-0.47139673682599348</v>
      </c>
      <c r="BO30" s="11">
        <f t="shared" si="67"/>
        <v>-0.88192126434835727</v>
      </c>
      <c r="BP30" s="10">
        <f t="shared" si="68"/>
        <v>-1</v>
      </c>
      <c r="BQ30" s="11">
        <f t="shared" si="69"/>
        <v>-4.9003769791999829E-15</v>
      </c>
      <c r="BR30" s="10">
        <f t="shared" si="70"/>
        <v>-0.47139673682599587</v>
      </c>
      <c r="BS30" s="11">
        <f t="shared" si="71"/>
        <v>0.88192126434835605</v>
      </c>
      <c r="BT30" s="10">
        <f t="shared" si="72"/>
        <v>0.55557023301960384</v>
      </c>
      <c r="BU30" s="11">
        <f t="shared" si="73"/>
        <v>0.83146961230254424</v>
      </c>
      <c r="BV30" s="10">
        <f t="shared" si="74"/>
        <v>0.99518472667219737</v>
      </c>
      <c r="BW30" s="11">
        <f t="shared" si="75"/>
        <v>-9.8017140329555275E-2</v>
      </c>
      <c r="BX30" s="10">
        <f t="shared" si="76"/>
        <v>0.38268343236508828</v>
      </c>
      <c r="BY30" s="11">
        <f t="shared" si="77"/>
        <v>-0.9238795325112874</v>
      </c>
      <c r="BZ30" s="10">
        <f t="shared" si="78"/>
        <v>-0.6343932841636466</v>
      </c>
      <c r="CA30" s="11">
        <f t="shared" si="79"/>
        <v>-0.77301045336273599</v>
      </c>
      <c r="CB30" s="10">
        <f t="shared" si="80"/>
        <v>-0.98078528040323154</v>
      </c>
      <c r="CC30" s="11">
        <f t="shared" si="81"/>
        <v>0.19509032201612256</v>
      </c>
      <c r="CD30" s="10">
        <f t="shared" si="82"/>
        <v>-0.2902846772544681</v>
      </c>
      <c r="CE30" s="11">
        <f t="shared" si="83"/>
        <v>0.95694033573220716</v>
      </c>
      <c r="CF30" s="10">
        <f t="shared" si="84"/>
        <v>0.70710678118654824</v>
      </c>
      <c r="CG30" s="11">
        <f t="shared" si="85"/>
        <v>0.7071067811865468</v>
      </c>
      <c r="CH30" s="10">
        <f t="shared" si="86"/>
        <v>0.95694033573221071</v>
      </c>
      <c r="CI30" s="11">
        <f t="shared" si="87"/>
        <v>-0.29028467725445634</v>
      </c>
      <c r="CJ30" s="10">
        <f t="shared" si="88"/>
        <v>0.19509032201612761</v>
      </c>
      <c r="CK30" s="11">
        <f t="shared" si="89"/>
        <v>-0.98078528040323054</v>
      </c>
      <c r="CL30" s="10">
        <f t="shared" si="90"/>
        <v>-0.77301045336273277</v>
      </c>
      <c r="CM30" s="11">
        <f t="shared" si="91"/>
        <v>-0.63439328416365059</v>
      </c>
      <c r="CN30" s="10">
        <f t="shared" si="92"/>
        <v>-0.92387953251128929</v>
      </c>
      <c r="CO30" s="11">
        <f t="shared" si="93"/>
        <v>0.38268343236508356</v>
      </c>
      <c r="CP30" s="10">
        <f t="shared" si="94"/>
        <v>-9.8017140329560395E-2</v>
      </c>
      <c r="CQ30" s="11">
        <f t="shared" si="95"/>
        <v>0.99518472667219693</v>
      </c>
      <c r="CR30" s="10">
        <f t="shared" si="96"/>
        <v>0.83146961230254135</v>
      </c>
      <c r="CS30" s="11">
        <f t="shared" si="97"/>
        <v>0.55557023301960806</v>
      </c>
      <c r="CT30" s="10">
        <f t="shared" si="98"/>
        <v>0.88192126434835505</v>
      </c>
      <c r="CU30" s="11">
        <f t="shared" si="99"/>
        <v>-0.47139673682599759</v>
      </c>
      <c r="CV30" s="10">
        <f t="shared" si="100"/>
        <v>2.4513811119897255E-16</v>
      </c>
      <c r="CW30" s="11">
        <f t="shared" si="101"/>
        <v>-1</v>
      </c>
      <c r="CX30" s="10">
        <f t="shared" si="102"/>
        <v>-0.8819212643483515</v>
      </c>
      <c r="CY30" s="11">
        <f t="shared" si="103"/>
        <v>-0.47139673682600425</v>
      </c>
      <c r="CZ30" s="10">
        <f t="shared" si="104"/>
        <v>-0.83146961230254557</v>
      </c>
      <c r="DA30" s="11">
        <f t="shared" si="105"/>
        <v>0.55557023301960173</v>
      </c>
      <c r="DB30" s="10">
        <f t="shared" si="106"/>
        <v>9.8017140329559896E-2</v>
      </c>
      <c r="DC30" s="11">
        <f t="shared" si="107"/>
        <v>0.99518472667219693</v>
      </c>
      <c r="DD30" s="10">
        <f t="shared" si="108"/>
        <v>0.92387953251128918</v>
      </c>
      <c r="DE30" s="11">
        <f t="shared" si="109"/>
        <v>0.38268343236508401</v>
      </c>
      <c r="DF30" s="10">
        <f t="shared" si="110"/>
        <v>0.77301045336273755</v>
      </c>
      <c r="DG30" s="11">
        <f t="shared" si="111"/>
        <v>-0.63439328416364471</v>
      </c>
      <c r="DH30" s="10">
        <f t="shared" si="112"/>
        <v>-0.19509032201612017</v>
      </c>
      <c r="DI30" s="11">
        <f t="shared" si="113"/>
        <v>-0.9807852804032321</v>
      </c>
      <c r="DJ30" s="10">
        <f t="shared" si="114"/>
        <v>-0.95694033573220849</v>
      </c>
      <c r="DK30" s="11">
        <f t="shared" si="115"/>
        <v>-0.29028467725446361</v>
      </c>
      <c r="DL30" s="10">
        <f t="shared" si="116"/>
        <v>-0.70710678118654857</v>
      </c>
      <c r="DM30" s="11">
        <f t="shared" si="117"/>
        <v>0.70710678118654646</v>
      </c>
      <c r="DN30" s="10">
        <f t="shared" si="118"/>
        <v>0.290284677254454</v>
      </c>
      <c r="DO30" s="11">
        <f t="shared" si="119"/>
        <v>0.95694033573221138</v>
      </c>
      <c r="DP30" s="10">
        <f t="shared" si="120"/>
        <v>0.9807852804032301</v>
      </c>
      <c r="DQ30" s="11">
        <f t="shared" si="121"/>
        <v>0.19509032201613</v>
      </c>
      <c r="DR30" s="10">
        <f t="shared" si="122"/>
        <v>0.63439328416364704</v>
      </c>
      <c r="DS30" s="11">
        <f t="shared" si="123"/>
        <v>-0.77301045336273577</v>
      </c>
      <c r="DT30" s="10">
        <f t="shared" si="124"/>
        <v>-0.38268343236508129</v>
      </c>
      <c r="DU30" s="11">
        <f t="shared" si="125"/>
        <v>-0.92387953251129029</v>
      </c>
      <c r="DV30" s="10">
        <f t="shared" si="126"/>
        <v>-0.99518472667219737</v>
      </c>
      <c r="DW30" s="11">
        <f t="shared" si="127"/>
        <v>-9.801714032955576E-2</v>
      </c>
      <c r="DX30" s="10">
        <f t="shared" si="128"/>
        <v>-0.55557023301961017</v>
      </c>
      <c r="DY30" s="11">
        <f t="shared" si="129"/>
        <v>0.83146961230254002</v>
      </c>
      <c r="DZ30" s="10">
        <f t="shared" si="130"/>
        <v>0.47139673682600169</v>
      </c>
      <c r="EA30" s="11">
        <f t="shared" si="131"/>
        <v>0.88192126434835283</v>
      </c>
      <c r="EB30" s="10">
        <f t="shared" si="132"/>
        <v>1</v>
      </c>
      <c r="EC30" s="11">
        <f t="shared" si="133"/>
        <v>9.8007539583999659E-15</v>
      </c>
    </row>
    <row r="31" spans="1:133">
      <c r="A31">
        <v>23</v>
      </c>
      <c r="B31" s="6">
        <f>QPSK!I39</f>
        <v>2.3314683517128287E-15</v>
      </c>
      <c r="C31" s="2"/>
      <c r="D31" s="10">
        <f t="shared" si="4"/>
        <v>1</v>
      </c>
      <c r="E31" s="11">
        <f t="shared" si="5"/>
        <v>0</v>
      </c>
      <c r="F31" s="10">
        <f t="shared" si="6"/>
        <v>0.4275550934302822</v>
      </c>
      <c r="G31" s="11">
        <f t="shared" si="7"/>
        <v>-0.90398929312344334</v>
      </c>
      <c r="H31" s="10">
        <f t="shared" si="8"/>
        <v>-0.63439328416364538</v>
      </c>
      <c r="I31" s="11">
        <f t="shared" si="9"/>
        <v>-0.7730104533627371</v>
      </c>
      <c r="J31" s="10">
        <f t="shared" si="10"/>
        <v>-0.97003125319454397</v>
      </c>
      <c r="K31" s="11">
        <f t="shared" si="11"/>
        <v>0.24298017990326382</v>
      </c>
      <c r="L31" s="10">
        <f t="shared" si="12"/>
        <v>-0.19509032201612866</v>
      </c>
      <c r="M31" s="11">
        <f t="shared" si="13"/>
        <v>0.98078528040323032</v>
      </c>
      <c r="N31" s="10">
        <f t="shared" si="14"/>
        <v>0.80320753148064505</v>
      </c>
      <c r="O31" s="11">
        <f t="shared" si="15"/>
        <v>0.59569930449243325</v>
      </c>
      <c r="P31" s="10">
        <f t="shared" si="16"/>
        <v>0.88192126434835505</v>
      </c>
      <c r="Q31" s="11">
        <f t="shared" si="17"/>
        <v>-0.47139673682599753</v>
      </c>
      <c r="R31" s="10">
        <f t="shared" si="18"/>
        <v>-4.9067674327417543E-2</v>
      </c>
      <c r="S31" s="11">
        <f t="shared" si="19"/>
        <v>-0.99879545620517241</v>
      </c>
      <c r="T31" s="10">
        <f t="shared" si="20"/>
        <v>-0.92387953251128641</v>
      </c>
      <c r="U31" s="11">
        <f t="shared" si="21"/>
        <v>-0.3826834323650905</v>
      </c>
      <c r="V31" s="10">
        <f t="shared" si="22"/>
        <v>-0.74095112535495988</v>
      </c>
      <c r="W31" s="11">
        <f t="shared" si="23"/>
        <v>0.67155895484701755</v>
      </c>
      <c r="X31" s="10">
        <f t="shared" si="24"/>
        <v>0.29028467725446266</v>
      </c>
      <c r="Y31" s="11">
        <f t="shared" si="25"/>
        <v>0.95694033573220871</v>
      </c>
      <c r="Z31" s="10">
        <f t="shared" si="26"/>
        <v>0.98917650996478068</v>
      </c>
      <c r="AA31" s="11">
        <f t="shared" si="27"/>
        <v>0.1467304744553635</v>
      </c>
      <c r="AB31" s="10">
        <f t="shared" si="28"/>
        <v>0.55557023301960251</v>
      </c>
      <c r="AC31" s="11">
        <f t="shared" si="29"/>
        <v>-0.83146961230254501</v>
      </c>
      <c r="AD31" s="10">
        <f t="shared" si="30"/>
        <v>-0.51410274419322266</v>
      </c>
      <c r="AE31" s="11">
        <f t="shared" si="31"/>
        <v>-0.85772861000027145</v>
      </c>
      <c r="AF31" s="10">
        <f t="shared" si="32"/>
        <v>-0.99518472667219693</v>
      </c>
      <c r="AG31" s="11">
        <f t="shared" si="33"/>
        <v>9.801714032955966E-2</v>
      </c>
      <c r="AH31" s="10">
        <f t="shared" si="34"/>
        <v>-0.33688985339222294</v>
      </c>
      <c r="AI31" s="11">
        <f t="shared" si="35"/>
        <v>0.94154406518301981</v>
      </c>
      <c r="AJ31" s="10">
        <f t="shared" si="36"/>
        <v>0.70710678118654635</v>
      </c>
      <c r="AK31" s="11">
        <f t="shared" si="37"/>
        <v>0.70710678118654868</v>
      </c>
      <c r="AL31" s="10">
        <f t="shared" si="38"/>
        <v>0.94154406518302081</v>
      </c>
      <c r="AM31" s="11">
        <f t="shared" si="39"/>
        <v>-0.33688985339221994</v>
      </c>
      <c r="AN31" s="10">
        <f t="shared" si="40"/>
        <v>9.8017140329562824E-2</v>
      </c>
      <c r="AO31" s="11">
        <f t="shared" si="41"/>
        <v>-0.99518472667219671</v>
      </c>
      <c r="AP31" s="10">
        <f t="shared" si="42"/>
        <v>-0.85772861000027167</v>
      </c>
      <c r="AQ31" s="11">
        <f t="shared" si="43"/>
        <v>-0.51410274419322244</v>
      </c>
      <c r="AR31" s="10">
        <f t="shared" si="44"/>
        <v>-0.8314696123025449</v>
      </c>
      <c r="AS31" s="11">
        <f t="shared" si="45"/>
        <v>0.55557023301960273</v>
      </c>
      <c r="AT31" s="10">
        <f t="shared" si="46"/>
        <v>0.14673047445536033</v>
      </c>
      <c r="AU31" s="11">
        <f t="shared" si="47"/>
        <v>0.98917650996478124</v>
      </c>
      <c r="AV31" s="10">
        <f t="shared" si="48"/>
        <v>0.95694033573220783</v>
      </c>
      <c r="AW31" s="11">
        <f t="shared" si="49"/>
        <v>0.29028467725446572</v>
      </c>
      <c r="AX31" s="10">
        <f t="shared" si="50"/>
        <v>0.67155895484701988</v>
      </c>
      <c r="AY31" s="11">
        <f t="shared" si="51"/>
        <v>-0.74095112535495766</v>
      </c>
      <c r="AZ31" s="10">
        <f t="shared" si="52"/>
        <v>-0.38268343236508923</v>
      </c>
      <c r="BA31" s="11">
        <f t="shared" si="53"/>
        <v>-0.92387953251128696</v>
      </c>
      <c r="BB31" s="10">
        <f t="shared" si="54"/>
        <v>-0.99879545620517241</v>
      </c>
      <c r="BC31" s="11">
        <f t="shared" si="55"/>
        <v>-4.9067674327417175E-2</v>
      </c>
      <c r="BD31" s="10">
        <f t="shared" si="56"/>
        <v>-0.47139673682599564</v>
      </c>
      <c r="BE31" s="11">
        <f t="shared" si="57"/>
        <v>0.88192126434835616</v>
      </c>
      <c r="BF31" s="10">
        <f t="shared" si="58"/>
        <v>0.59569930449243069</v>
      </c>
      <c r="BG31" s="11">
        <f t="shared" si="59"/>
        <v>0.80320753148064694</v>
      </c>
      <c r="BH31" s="10">
        <f t="shared" si="60"/>
        <v>0.98078528040323087</v>
      </c>
      <c r="BI31" s="11">
        <f t="shared" si="61"/>
        <v>-0.19509032201612642</v>
      </c>
      <c r="BJ31" s="10">
        <f t="shared" si="62"/>
        <v>0.24298017990326087</v>
      </c>
      <c r="BK31" s="11">
        <f t="shared" si="63"/>
        <v>-0.97003125319454475</v>
      </c>
      <c r="BL31" s="10">
        <f t="shared" si="64"/>
        <v>-0.77301045336273311</v>
      </c>
      <c r="BM31" s="11">
        <f t="shared" si="65"/>
        <v>-0.63439328416365026</v>
      </c>
      <c r="BN31" s="10">
        <f t="shared" si="66"/>
        <v>-0.90398929312344378</v>
      </c>
      <c r="BO31" s="11">
        <f t="shared" si="67"/>
        <v>0.42755509343028109</v>
      </c>
      <c r="BP31" s="10">
        <f t="shared" si="68"/>
        <v>-3.1852775625451635E-15</v>
      </c>
      <c r="BQ31" s="11">
        <f t="shared" si="69"/>
        <v>1</v>
      </c>
      <c r="BR31" s="10">
        <f t="shared" si="70"/>
        <v>0.90398929312344412</v>
      </c>
      <c r="BS31" s="11">
        <f t="shared" si="71"/>
        <v>0.42755509343028042</v>
      </c>
      <c r="BT31" s="10">
        <f t="shared" si="72"/>
        <v>0.7730104533627371</v>
      </c>
      <c r="BU31" s="11">
        <f t="shared" si="73"/>
        <v>-0.63439328416364527</v>
      </c>
      <c r="BV31" s="10">
        <f t="shared" si="74"/>
        <v>-0.24298017990326159</v>
      </c>
      <c r="BW31" s="11">
        <f t="shared" si="75"/>
        <v>-0.97003125319454453</v>
      </c>
      <c r="BX31" s="10">
        <f t="shared" si="76"/>
        <v>-0.98078528040322954</v>
      </c>
      <c r="BY31" s="11">
        <f t="shared" si="77"/>
        <v>-0.19509032201613266</v>
      </c>
      <c r="BZ31" s="10">
        <f t="shared" si="78"/>
        <v>-0.59569930449243291</v>
      </c>
      <c r="CA31" s="11">
        <f t="shared" si="79"/>
        <v>0.80320753148064528</v>
      </c>
      <c r="CB31" s="10">
        <f t="shared" si="80"/>
        <v>0.47139673682599625</v>
      </c>
      <c r="CC31" s="11">
        <f t="shared" si="81"/>
        <v>0.88192126434835572</v>
      </c>
      <c r="CD31" s="10">
        <f t="shared" si="82"/>
        <v>0.99879545620517263</v>
      </c>
      <c r="CE31" s="11">
        <f t="shared" si="83"/>
        <v>-4.9067674327414358E-2</v>
      </c>
      <c r="CF31" s="10">
        <f t="shared" si="84"/>
        <v>0.38268343236508851</v>
      </c>
      <c r="CG31" s="11">
        <f t="shared" si="85"/>
        <v>-0.92387953251128729</v>
      </c>
      <c r="CH31" s="10">
        <f t="shared" si="86"/>
        <v>-0.67155895484701256</v>
      </c>
      <c r="CI31" s="11">
        <f t="shared" si="87"/>
        <v>-0.74095112535496432</v>
      </c>
      <c r="CJ31" s="10">
        <f t="shared" si="88"/>
        <v>-0.95694033573220971</v>
      </c>
      <c r="CK31" s="11">
        <f t="shared" si="89"/>
        <v>0.29028467725445967</v>
      </c>
      <c r="CL31" s="10">
        <f t="shared" si="90"/>
        <v>-0.14673047445536663</v>
      </c>
      <c r="CM31" s="11">
        <f t="shared" si="91"/>
        <v>0.98917650996478024</v>
      </c>
      <c r="CN31" s="10">
        <f t="shared" si="92"/>
        <v>0.83146961230254135</v>
      </c>
      <c r="CO31" s="11">
        <f t="shared" si="93"/>
        <v>0.55557023301960806</v>
      </c>
      <c r="CP31" s="10">
        <f t="shared" si="94"/>
        <v>0.85772861000027312</v>
      </c>
      <c r="CQ31" s="11">
        <f t="shared" si="95"/>
        <v>-0.51410274419322</v>
      </c>
      <c r="CR31" s="10">
        <f t="shared" si="96"/>
        <v>-9.8017140329556482E-2</v>
      </c>
      <c r="CS31" s="11">
        <f t="shared" si="97"/>
        <v>-0.99518472667219726</v>
      </c>
      <c r="CT31" s="10">
        <f t="shared" si="98"/>
        <v>-0.94154406518302103</v>
      </c>
      <c r="CU31" s="11">
        <f t="shared" si="99"/>
        <v>-0.33688985339221922</v>
      </c>
      <c r="CV31" s="10">
        <f t="shared" si="100"/>
        <v>-0.70710678118654835</v>
      </c>
      <c r="CW31" s="11">
        <f t="shared" si="101"/>
        <v>0.70710678118654668</v>
      </c>
      <c r="CX31" s="10">
        <f t="shared" si="102"/>
        <v>0.33688985339221694</v>
      </c>
      <c r="CY31" s="11">
        <f t="shared" si="103"/>
        <v>0.94154406518302192</v>
      </c>
      <c r="CZ31" s="10">
        <f t="shared" si="104"/>
        <v>0.99518472667219704</v>
      </c>
      <c r="DA31" s="11">
        <f t="shared" si="105"/>
        <v>9.8017140329558924E-2</v>
      </c>
      <c r="DB31" s="10">
        <f t="shared" si="106"/>
        <v>0.51410274419322211</v>
      </c>
      <c r="DC31" s="11">
        <f t="shared" si="107"/>
        <v>-0.8577286100002719</v>
      </c>
      <c r="DD31" s="10">
        <f t="shared" si="108"/>
        <v>-0.55557023301960606</v>
      </c>
      <c r="DE31" s="11">
        <f t="shared" si="109"/>
        <v>-0.83146961230254268</v>
      </c>
      <c r="DF31" s="10">
        <f t="shared" si="110"/>
        <v>-0.98917650996478168</v>
      </c>
      <c r="DG31" s="11">
        <f t="shared" si="111"/>
        <v>0.1467304744553572</v>
      </c>
      <c r="DH31" s="10">
        <f t="shared" si="112"/>
        <v>-0.29028467725446877</v>
      </c>
      <c r="DI31" s="11">
        <f t="shared" si="113"/>
        <v>0.95694033573220694</v>
      </c>
      <c r="DJ31" s="10">
        <f t="shared" si="114"/>
        <v>0.740951125354958</v>
      </c>
      <c r="DK31" s="11">
        <f t="shared" si="115"/>
        <v>0.67155895484701966</v>
      </c>
      <c r="DL31" s="10">
        <f t="shared" si="116"/>
        <v>0.92387953251128818</v>
      </c>
      <c r="DM31" s="11">
        <f t="shared" si="117"/>
        <v>-0.38268343236508628</v>
      </c>
      <c r="DN31" s="10">
        <f t="shared" si="118"/>
        <v>4.9067674327430998E-2</v>
      </c>
      <c r="DO31" s="11">
        <f t="shared" si="119"/>
        <v>-0.99879545620517174</v>
      </c>
      <c r="DP31" s="10">
        <f t="shared" si="120"/>
        <v>-0.88192126434835794</v>
      </c>
      <c r="DQ31" s="11">
        <f t="shared" si="121"/>
        <v>-0.47139673682599215</v>
      </c>
      <c r="DR31" s="10">
        <f t="shared" si="122"/>
        <v>-0.80320753148064672</v>
      </c>
      <c r="DS31" s="11">
        <f t="shared" si="123"/>
        <v>0.59569930449243091</v>
      </c>
      <c r="DT31" s="10">
        <f t="shared" si="124"/>
        <v>0.19509032201611631</v>
      </c>
      <c r="DU31" s="11">
        <f t="shared" si="125"/>
        <v>0.98078528040323287</v>
      </c>
      <c r="DV31" s="10">
        <f t="shared" si="126"/>
        <v>0.9700312531945422</v>
      </c>
      <c r="DW31" s="11">
        <f t="shared" si="127"/>
        <v>0.24298017990327087</v>
      </c>
      <c r="DX31" s="10">
        <f t="shared" si="128"/>
        <v>0.63439328416364715</v>
      </c>
      <c r="DY31" s="11">
        <f t="shared" si="129"/>
        <v>-0.77301045336273555</v>
      </c>
      <c r="DZ31" s="10">
        <f t="shared" si="130"/>
        <v>-0.42755509343028464</v>
      </c>
      <c r="EA31" s="11">
        <f t="shared" si="131"/>
        <v>-0.90398929312344212</v>
      </c>
      <c r="EB31" s="10">
        <f t="shared" si="132"/>
        <v>-1</v>
      </c>
      <c r="EC31" s="11">
        <f t="shared" si="133"/>
        <v>-6.370555125090327E-15</v>
      </c>
    </row>
    <row r="32" spans="1:133">
      <c r="A32">
        <v>24</v>
      </c>
      <c r="B32" s="6">
        <f>QPSK!I40</f>
        <v>-1.0000000000000007</v>
      </c>
      <c r="C32" s="2"/>
      <c r="D32" s="10">
        <f t="shared" si="4"/>
        <v>1</v>
      </c>
      <c r="E32" s="11">
        <f t="shared" si="5"/>
        <v>0</v>
      </c>
      <c r="F32" s="10">
        <f t="shared" si="6"/>
        <v>0.38268343236508984</v>
      </c>
      <c r="G32" s="11">
        <f t="shared" si="7"/>
        <v>-0.92387953251128674</v>
      </c>
      <c r="H32" s="10">
        <f t="shared" si="8"/>
        <v>-0.70710678118654746</v>
      </c>
      <c r="I32" s="11">
        <f t="shared" si="9"/>
        <v>-0.70710678118654757</v>
      </c>
      <c r="J32" s="10">
        <f t="shared" si="10"/>
        <v>-0.92387953251128685</v>
      </c>
      <c r="K32" s="11">
        <f t="shared" si="11"/>
        <v>0.38268343236508967</v>
      </c>
      <c r="L32" s="10">
        <f t="shared" si="12"/>
        <v>-1.83772268236293E-16</v>
      </c>
      <c r="M32" s="11">
        <f t="shared" si="13"/>
        <v>1</v>
      </c>
      <c r="N32" s="10">
        <f t="shared" si="14"/>
        <v>0.92387953251128652</v>
      </c>
      <c r="O32" s="11">
        <f t="shared" si="15"/>
        <v>0.38268343236509039</v>
      </c>
      <c r="P32" s="10">
        <f t="shared" si="16"/>
        <v>0.70710678118654768</v>
      </c>
      <c r="Q32" s="11">
        <f t="shared" si="17"/>
        <v>-0.70710678118654735</v>
      </c>
      <c r="R32" s="10">
        <f t="shared" si="18"/>
        <v>-0.38268343236508989</v>
      </c>
      <c r="S32" s="11">
        <f t="shared" si="19"/>
        <v>-0.92387953251128674</v>
      </c>
      <c r="T32" s="10">
        <f t="shared" si="20"/>
        <v>-1</v>
      </c>
      <c r="U32" s="11">
        <f t="shared" si="21"/>
        <v>-3.67544536472586E-16</v>
      </c>
      <c r="V32" s="10">
        <f t="shared" si="22"/>
        <v>-0.38268343236509056</v>
      </c>
      <c r="W32" s="11">
        <f t="shared" si="23"/>
        <v>0.92387953251128641</v>
      </c>
      <c r="X32" s="10">
        <f t="shared" si="24"/>
        <v>0.70710678118654657</v>
      </c>
      <c r="Y32" s="11">
        <f t="shared" si="25"/>
        <v>0.70710678118654846</v>
      </c>
      <c r="Z32" s="10">
        <f t="shared" si="26"/>
        <v>0.9238795325112874</v>
      </c>
      <c r="AA32" s="11">
        <f t="shared" si="27"/>
        <v>-0.38268343236508806</v>
      </c>
      <c r="AB32" s="10">
        <f t="shared" si="28"/>
        <v>5.51316804708879E-16</v>
      </c>
      <c r="AC32" s="11">
        <f t="shared" si="29"/>
        <v>-1</v>
      </c>
      <c r="AD32" s="10">
        <f t="shared" si="30"/>
        <v>-0.92387953251128707</v>
      </c>
      <c r="AE32" s="11">
        <f t="shared" si="31"/>
        <v>-0.38268343236508912</v>
      </c>
      <c r="AF32" s="10">
        <f t="shared" si="32"/>
        <v>-0.70710678118654735</v>
      </c>
      <c r="AG32" s="11">
        <f t="shared" si="33"/>
        <v>0.70710678118654768</v>
      </c>
      <c r="AH32" s="10">
        <f t="shared" si="34"/>
        <v>0.38268343236508628</v>
      </c>
      <c r="AI32" s="11">
        <f t="shared" si="35"/>
        <v>0.92387953251128818</v>
      </c>
      <c r="AJ32" s="10">
        <f t="shared" si="36"/>
        <v>1</v>
      </c>
      <c r="AK32" s="11">
        <f t="shared" si="37"/>
        <v>7.3508907294517201E-16</v>
      </c>
      <c r="AL32" s="10">
        <f t="shared" si="38"/>
        <v>0.38268343236508762</v>
      </c>
      <c r="AM32" s="11">
        <f t="shared" si="39"/>
        <v>-0.92387953251128763</v>
      </c>
      <c r="AN32" s="10">
        <f t="shared" si="40"/>
        <v>-0.70710678118654635</v>
      </c>
      <c r="AO32" s="11">
        <f t="shared" si="41"/>
        <v>-0.70710678118654868</v>
      </c>
      <c r="AP32" s="10">
        <f t="shared" si="42"/>
        <v>-0.92387953251128763</v>
      </c>
      <c r="AQ32" s="11">
        <f t="shared" si="43"/>
        <v>0.38268343236508773</v>
      </c>
      <c r="AR32" s="10">
        <f t="shared" si="44"/>
        <v>-2.6952181805817155E-15</v>
      </c>
      <c r="AS32" s="11">
        <f t="shared" si="45"/>
        <v>1</v>
      </c>
      <c r="AT32" s="10">
        <f t="shared" si="46"/>
        <v>0.92387953251128685</v>
      </c>
      <c r="AU32" s="11">
        <f t="shared" si="47"/>
        <v>0.38268343236508945</v>
      </c>
      <c r="AV32" s="10">
        <f t="shared" si="48"/>
        <v>0.70710678118655013</v>
      </c>
      <c r="AW32" s="11">
        <f t="shared" si="49"/>
        <v>-0.70710678118654491</v>
      </c>
      <c r="AX32" s="10">
        <f t="shared" si="50"/>
        <v>-0.38268343236508923</v>
      </c>
      <c r="AY32" s="11">
        <f t="shared" si="51"/>
        <v>-0.92387953251128696</v>
      </c>
      <c r="AZ32" s="10">
        <f t="shared" si="52"/>
        <v>-1</v>
      </c>
      <c r="BA32" s="11">
        <f t="shared" si="53"/>
        <v>-1.102633609417758E-15</v>
      </c>
      <c r="BB32" s="10">
        <f t="shared" si="54"/>
        <v>-0.38268343236509123</v>
      </c>
      <c r="BC32" s="11">
        <f t="shared" si="55"/>
        <v>0.92387953251128618</v>
      </c>
      <c r="BD32" s="10">
        <f t="shared" si="56"/>
        <v>0.70710678118654857</v>
      </c>
      <c r="BE32" s="11">
        <f t="shared" si="57"/>
        <v>0.70710678118654646</v>
      </c>
      <c r="BF32" s="10">
        <f t="shared" si="58"/>
        <v>0.92387953251128774</v>
      </c>
      <c r="BG32" s="11">
        <f t="shared" si="59"/>
        <v>-0.38268343236508739</v>
      </c>
      <c r="BH32" s="10">
        <f t="shared" si="60"/>
        <v>-4.8995096174619945E-16</v>
      </c>
      <c r="BI32" s="11">
        <f t="shared" si="61"/>
        <v>-1</v>
      </c>
      <c r="BJ32" s="10">
        <f t="shared" si="62"/>
        <v>-0.92387953251128541</v>
      </c>
      <c r="BK32" s="11">
        <f t="shared" si="63"/>
        <v>-0.38268343236509306</v>
      </c>
      <c r="BL32" s="10">
        <f t="shared" si="64"/>
        <v>-0.7071067811865529</v>
      </c>
      <c r="BM32" s="11">
        <f t="shared" si="65"/>
        <v>0.70710678118654213</v>
      </c>
      <c r="BN32" s="10">
        <f t="shared" si="66"/>
        <v>0.38268343236508556</v>
      </c>
      <c r="BO32" s="11">
        <f t="shared" si="67"/>
        <v>0.92387953251128851</v>
      </c>
      <c r="BP32" s="10">
        <f t="shared" si="68"/>
        <v>1</v>
      </c>
      <c r="BQ32" s="11">
        <f t="shared" si="69"/>
        <v>1.470178145890344E-15</v>
      </c>
      <c r="BR32" s="10">
        <f t="shared" si="70"/>
        <v>0.38268343236508828</v>
      </c>
      <c r="BS32" s="11">
        <f t="shared" si="71"/>
        <v>-0.9238795325112874</v>
      </c>
      <c r="BT32" s="10">
        <f t="shared" si="72"/>
        <v>-0.70710678118655079</v>
      </c>
      <c r="BU32" s="11">
        <f t="shared" si="73"/>
        <v>-0.70710678118654424</v>
      </c>
      <c r="BV32" s="10">
        <f t="shared" si="74"/>
        <v>-0.92387953251128652</v>
      </c>
      <c r="BW32" s="11">
        <f t="shared" si="75"/>
        <v>0.38268343236509034</v>
      </c>
      <c r="BX32" s="10">
        <f t="shared" si="76"/>
        <v>-3.4303072535268875E-15</v>
      </c>
      <c r="BY32" s="11">
        <f t="shared" si="77"/>
        <v>1</v>
      </c>
      <c r="BZ32" s="10">
        <f t="shared" si="78"/>
        <v>0.92387953251128663</v>
      </c>
      <c r="CA32" s="11">
        <f t="shared" si="79"/>
        <v>0.38268343236509011</v>
      </c>
      <c r="CB32" s="10">
        <f t="shared" si="80"/>
        <v>0.70710678118655068</v>
      </c>
      <c r="CC32" s="11">
        <f t="shared" si="81"/>
        <v>-0.70710678118654435</v>
      </c>
      <c r="CD32" s="10">
        <f t="shared" si="82"/>
        <v>-0.38268343236508851</v>
      </c>
      <c r="CE32" s="11">
        <f t="shared" si="83"/>
        <v>-0.92387953251128729</v>
      </c>
      <c r="CF32" s="10">
        <f t="shared" si="84"/>
        <v>-1</v>
      </c>
      <c r="CG32" s="11">
        <f t="shared" si="85"/>
        <v>-5.3904363611634309E-15</v>
      </c>
      <c r="CH32" s="10">
        <f t="shared" si="86"/>
        <v>-0.3826834323650985</v>
      </c>
      <c r="CI32" s="11">
        <f t="shared" si="87"/>
        <v>0.92387953251128319</v>
      </c>
      <c r="CJ32" s="10">
        <f t="shared" si="88"/>
        <v>0.70710678118654802</v>
      </c>
      <c r="CK32" s="11">
        <f t="shared" si="89"/>
        <v>0.70710678118654702</v>
      </c>
      <c r="CL32" s="10">
        <f t="shared" si="90"/>
        <v>0.92387953251128807</v>
      </c>
      <c r="CM32" s="11">
        <f t="shared" si="91"/>
        <v>-0.38268343236508673</v>
      </c>
      <c r="CN32" s="10">
        <f t="shared" si="92"/>
        <v>7.3505654687999744E-15</v>
      </c>
      <c r="CO32" s="11">
        <f t="shared" si="93"/>
        <v>-1</v>
      </c>
      <c r="CP32" s="10">
        <f t="shared" si="94"/>
        <v>-0.92387953251128785</v>
      </c>
      <c r="CQ32" s="11">
        <f t="shared" si="95"/>
        <v>-0.38268343236508717</v>
      </c>
      <c r="CR32" s="10">
        <f t="shared" si="96"/>
        <v>-0.70710678118654835</v>
      </c>
      <c r="CS32" s="11">
        <f t="shared" si="97"/>
        <v>0.70710678118654668</v>
      </c>
      <c r="CT32" s="10">
        <f t="shared" si="98"/>
        <v>0.38268343236509145</v>
      </c>
      <c r="CU32" s="11">
        <f t="shared" si="99"/>
        <v>0.92387953251128607</v>
      </c>
      <c r="CV32" s="10">
        <f t="shared" si="100"/>
        <v>1</v>
      </c>
      <c r="CW32" s="11">
        <f t="shared" si="101"/>
        <v>2.205267218835516E-15</v>
      </c>
      <c r="CX32" s="10">
        <f t="shared" si="102"/>
        <v>0.38268343236509555</v>
      </c>
      <c r="CY32" s="11">
        <f t="shared" si="103"/>
        <v>-0.92387953251128441</v>
      </c>
      <c r="CZ32" s="10">
        <f t="shared" si="104"/>
        <v>-0.70710678118654524</v>
      </c>
      <c r="DA32" s="11">
        <f t="shared" si="105"/>
        <v>-0.70710678118654979</v>
      </c>
      <c r="DB32" s="10">
        <f t="shared" si="106"/>
        <v>-0.92387953251128951</v>
      </c>
      <c r="DC32" s="11">
        <f t="shared" si="107"/>
        <v>0.38268343236508312</v>
      </c>
      <c r="DD32" s="10">
        <f t="shared" si="108"/>
        <v>2.9400310311289424E-15</v>
      </c>
      <c r="DE32" s="11">
        <f t="shared" si="109"/>
        <v>1</v>
      </c>
      <c r="DF32" s="10">
        <f t="shared" si="110"/>
        <v>0.92387953251128629</v>
      </c>
      <c r="DG32" s="11">
        <f t="shared" si="111"/>
        <v>0.38268343236509078</v>
      </c>
      <c r="DH32" s="10">
        <f t="shared" si="112"/>
        <v>0.70710678118655113</v>
      </c>
      <c r="DI32" s="11">
        <f t="shared" si="113"/>
        <v>-0.70710678118654391</v>
      </c>
      <c r="DJ32" s="10">
        <f t="shared" si="114"/>
        <v>-0.38268343236509439</v>
      </c>
      <c r="DK32" s="11">
        <f t="shared" si="115"/>
        <v>-0.92387953251128485</v>
      </c>
      <c r="DL32" s="10">
        <f t="shared" si="116"/>
        <v>-1</v>
      </c>
      <c r="DM32" s="11">
        <f t="shared" si="117"/>
        <v>9.7990192349239891E-16</v>
      </c>
      <c r="DN32" s="10">
        <f t="shared" si="118"/>
        <v>-0.38268343236509261</v>
      </c>
      <c r="DO32" s="11">
        <f t="shared" si="119"/>
        <v>0.92387953251128563</v>
      </c>
      <c r="DP32" s="10">
        <f t="shared" si="120"/>
        <v>0.70710678118654247</v>
      </c>
      <c r="DQ32" s="11">
        <f t="shared" si="121"/>
        <v>0.70710678118655257</v>
      </c>
      <c r="DR32" s="10">
        <f t="shared" si="122"/>
        <v>0.92387953251128563</v>
      </c>
      <c r="DS32" s="11">
        <f t="shared" si="123"/>
        <v>-0.38268343236509261</v>
      </c>
      <c r="DT32" s="10">
        <f t="shared" si="124"/>
        <v>1.5191081899346148E-14</v>
      </c>
      <c r="DU32" s="11">
        <f t="shared" si="125"/>
        <v>-1</v>
      </c>
      <c r="DV32" s="10">
        <f t="shared" si="126"/>
        <v>-0.92387953251128485</v>
      </c>
      <c r="DW32" s="11">
        <f t="shared" si="127"/>
        <v>-0.38268343236509439</v>
      </c>
      <c r="DX32" s="10">
        <f t="shared" si="128"/>
        <v>-0.7071067811865539</v>
      </c>
      <c r="DY32" s="11">
        <f t="shared" si="129"/>
        <v>0.70710678118654113</v>
      </c>
      <c r="DZ32" s="10">
        <f t="shared" si="130"/>
        <v>0.38268343236509078</v>
      </c>
      <c r="EA32" s="11">
        <f t="shared" si="131"/>
        <v>0.92387953251128629</v>
      </c>
      <c r="EB32" s="10">
        <f t="shared" si="132"/>
        <v>1</v>
      </c>
      <c r="EC32" s="11">
        <f t="shared" si="133"/>
        <v>2.940356291780688E-15</v>
      </c>
    </row>
    <row r="33" spans="1:133">
      <c r="A33">
        <v>25</v>
      </c>
      <c r="B33" s="6">
        <f>QPSK!I41</f>
        <v>0</v>
      </c>
      <c r="C33" s="2"/>
      <c r="D33" s="10">
        <f t="shared" si="4"/>
        <v>1</v>
      </c>
      <c r="E33" s="11">
        <f t="shared" si="5"/>
        <v>0</v>
      </c>
      <c r="F33" s="10">
        <f t="shared" si="6"/>
        <v>0.33688985339222005</v>
      </c>
      <c r="G33" s="11">
        <f t="shared" si="7"/>
        <v>-0.94154406518302081</v>
      </c>
      <c r="H33" s="10">
        <f t="shared" si="8"/>
        <v>-0.77301045336273699</v>
      </c>
      <c r="I33" s="11">
        <f t="shared" si="9"/>
        <v>-0.63439328416364549</v>
      </c>
      <c r="J33" s="10">
        <f t="shared" si="10"/>
        <v>-0.85772861000027212</v>
      </c>
      <c r="K33" s="11">
        <f t="shared" si="11"/>
        <v>0.51410274419322155</v>
      </c>
      <c r="L33" s="10">
        <f t="shared" si="12"/>
        <v>0.1950903220161283</v>
      </c>
      <c r="M33" s="11">
        <f t="shared" si="13"/>
        <v>0.98078528040323043</v>
      </c>
      <c r="N33" s="10">
        <f t="shared" si="14"/>
        <v>0.9891765099647809</v>
      </c>
      <c r="O33" s="11">
        <f t="shared" si="15"/>
        <v>0.14673047445536239</v>
      </c>
      <c r="P33" s="10">
        <f t="shared" si="16"/>
        <v>0.47139673682599798</v>
      </c>
      <c r="Q33" s="11">
        <f t="shared" si="17"/>
        <v>-0.88192126434835483</v>
      </c>
      <c r="R33" s="10">
        <f t="shared" si="18"/>
        <v>-0.67155895484701766</v>
      </c>
      <c r="S33" s="11">
        <f t="shared" si="19"/>
        <v>-0.74095112535495977</v>
      </c>
      <c r="T33" s="10">
        <f t="shared" si="20"/>
        <v>-0.92387953251128674</v>
      </c>
      <c r="U33" s="11">
        <f t="shared" si="21"/>
        <v>0.38268343236508984</v>
      </c>
      <c r="V33" s="10">
        <f t="shared" si="22"/>
        <v>4.9067674327417418E-2</v>
      </c>
      <c r="W33" s="11">
        <f t="shared" si="23"/>
        <v>0.99879545620517241</v>
      </c>
      <c r="X33" s="10">
        <f t="shared" si="24"/>
        <v>0.95694033573220849</v>
      </c>
      <c r="Y33" s="11">
        <f t="shared" si="25"/>
        <v>0.29028467725446355</v>
      </c>
      <c r="Z33" s="10">
        <f t="shared" si="26"/>
        <v>0.59569930449243491</v>
      </c>
      <c r="AA33" s="11">
        <f t="shared" si="27"/>
        <v>-0.80320753148064372</v>
      </c>
      <c r="AB33" s="10">
        <f t="shared" si="28"/>
        <v>-0.55557023301960151</v>
      </c>
      <c r="AC33" s="11">
        <f t="shared" si="29"/>
        <v>-0.83146961230254568</v>
      </c>
      <c r="AD33" s="10">
        <f t="shared" si="30"/>
        <v>-0.97003125319454386</v>
      </c>
      <c r="AE33" s="11">
        <f t="shared" si="31"/>
        <v>0.2429801799032642</v>
      </c>
      <c r="AF33" s="10">
        <f t="shared" si="32"/>
        <v>-9.8017140329562699E-2</v>
      </c>
      <c r="AG33" s="11">
        <f t="shared" si="33"/>
        <v>0.99518472667219671</v>
      </c>
      <c r="AH33" s="10">
        <f t="shared" si="34"/>
        <v>0.90398929312344289</v>
      </c>
      <c r="AI33" s="11">
        <f t="shared" si="35"/>
        <v>0.42755509343028297</v>
      </c>
      <c r="AJ33" s="10">
        <f t="shared" si="36"/>
        <v>0.70710678118654746</v>
      </c>
      <c r="AK33" s="11">
        <f t="shared" si="37"/>
        <v>-0.70710678118654757</v>
      </c>
      <c r="AL33" s="10">
        <f t="shared" si="38"/>
        <v>-0.4275550934302832</v>
      </c>
      <c r="AM33" s="11">
        <f t="shared" si="39"/>
        <v>-0.90398929312344278</v>
      </c>
      <c r="AN33" s="10">
        <f t="shared" si="40"/>
        <v>-0.99518472667219704</v>
      </c>
      <c r="AO33" s="11">
        <f t="shared" si="41"/>
        <v>9.801714032955941E-2</v>
      </c>
      <c r="AP33" s="10">
        <f t="shared" si="42"/>
        <v>-0.24298017990326742</v>
      </c>
      <c r="AQ33" s="11">
        <f t="shared" si="43"/>
        <v>0.97003125319454309</v>
      </c>
      <c r="AR33" s="10">
        <f t="shared" si="44"/>
        <v>0.83146961230254379</v>
      </c>
      <c r="AS33" s="11">
        <f t="shared" si="45"/>
        <v>0.55557023301960429</v>
      </c>
      <c r="AT33" s="10">
        <f t="shared" si="46"/>
        <v>0.80320753148064361</v>
      </c>
      <c r="AU33" s="11">
        <f t="shared" si="47"/>
        <v>-0.59569930449243502</v>
      </c>
      <c r="AV33" s="10">
        <f t="shared" si="48"/>
        <v>-0.29028467725445872</v>
      </c>
      <c r="AW33" s="11">
        <f t="shared" si="49"/>
        <v>-0.95694033573220993</v>
      </c>
      <c r="AX33" s="10">
        <f t="shared" si="50"/>
        <v>-0.99879545620517229</v>
      </c>
      <c r="AY33" s="11">
        <f t="shared" si="51"/>
        <v>-4.9067674327420721E-2</v>
      </c>
      <c r="AZ33" s="10">
        <f t="shared" si="52"/>
        <v>-0.38268343236509123</v>
      </c>
      <c r="BA33" s="11">
        <f t="shared" si="53"/>
        <v>0.92387953251128618</v>
      </c>
      <c r="BB33" s="10">
        <f t="shared" si="54"/>
        <v>0.74095112535495877</v>
      </c>
      <c r="BC33" s="11">
        <f t="shared" si="55"/>
        <v>0.67155895484701877</v>
      </c>
      <c r="BD33" s="10">
        <f t="shared" si="56"/>
        <v>0.88192126434835472</v>
      </c>
      <c r="BE33" s="11">
        <f t="shared" si="57"/>
        <v>-0.4713967368259982</v>
      </c>
      <c r="BF33" s="10">
        <f t="shared" si="58"/>
        <v>-0.14673047445535647</v>
      </c>
      <c r="BG33" s="11">
        <f t="shared" si="59"/>
        <v>-0.98917650996478179</v>
      </c>
      <c r="BH33" s="10">
        <f t="shared" si="60"/>
        <v>-0.98078528040322965</v>
      </c>
      <c r="BI33" s="11">
        <f t="shared" si="61"/>
        <v>-0.19509032201613241</v>
      </c>
      <c r="BJ33" s="10">
        <f t="shared" si="62"/>
        <v>-0.51410274419322444</v>
      </c>
      <c r="BK33" s="11">
        <f t="shared" si="63"/>
        <v>0.85772861000027045</v>
      </c>
      <c r="BL33" s="10">
        <f t="shared" si="64"/>
        <v>0.63439328416364393</v>
      </c>
      <c r="BM33" s="11">
        <f t="shared" si="65"/>
        <v>0.77301045336273821</v>
      </c>
      <c r="BN33" s="10">
        <f t="shared" si="66"/>
        <v>0.94154406518302103</v>
      </c>
      <c r="BO33" s="11">
        <f t="shared" si="67"/>
        <v>-0.33688985339221922</v>
      </c>
      <c r="BP33" s="10">
        <f t="shared" si="68"/>
        <v>-2.4492127076447545E-16</v>
      </c>
      <c r="BQ33" s="11">
        <f t="shared" si="69"/>
        <v>-1</v>
      </c>
      <c r="BR33" s="10">
        <f t="shared" si="70"/>
        <v>-0.94154406518302125</v>
      </c>
      <c r="BS33" s="11">
        <f t="shared" si="71"/>
        <v>-0.33688985339221877</v>
      </c>
      <c r="BT33" s="10">
        <f t="shared" si="72"/>
        <v>-0.6343932841636436</v>
      </c>
      <c r="BU33" s="11">
        <f t="shared" si="73"/>
        <v>0.77301045336273855</v>
      </c>
      <c r="BV33" s="10">
        <f t="shared" si="74"/>
        <v>0.51410274419321866</v>
      </c>
      <c r="BW33" s="11">
        <f t="shared" si="75"/>
        <v>0.85772861000027389</v>
      </c>
      <c r="BX33" s="10">
        <f t="shared" si="76"/>
        <v>0.98078528040323087</v>
      </c>
      <c r="BY33" s="11">
        <f t="shared" si="77"/>
        <v>-0.19509032201612592</v>
      </c>
      <c r="BZ33" s="10">
        <f t="shared" si="78"/>
        <v>0.146730474455363</v>
      </c>
      <c r="CA33" s="11">
        <f t="shared" si="79"/>
        <v>-0.98917650996478079</v>
      </c>
      <c r="CB33" s="10">
        <f t="shared" si="80"/>
        <v>-0.88192126434835161</v>
      </c>
      <c r="CC33" s="11">
        <f t="shared" si="81"/>
        <v>-0.47139673682600403</v>
      </c>
      <c r="CD33" s="10">
        <f t="shared" si="82"/>
        <v>-0.74095112535496321</v>
      </c>
      <c r="CE33" s="11">
        <f t="shared" si="83"/>
        <v>0.67155895484701389</v>
      </c>
      <c r="CF33" s="10">
        <f t="shared" si="84"/>
        <v>0.38268343236508512</v>
      </c>
      <c r="CG33" s="11">
        <f t="shared" si="85"/>
        <v>0.92387953251128863</v>
      </c>
      <c r="CH33" s="10">
        <f t="shared" si="86"/>
        <v>0.99879545620517263</v>
      </c>
      <c r="CI33" s="11">
        <f t="shared" si="87"/>
        <v>-4.9067674327414115E-2</v>
      </c>
      <c r="CJ33" s="10">
        <f t="shared" si="88"/>
        <v>0.29028467725445822</v>
      </c>
      <c r="CK33" s="11">
        <f t="shared" si="89"/>
        <v>-0.95694033573221016</v>
      </c>
      <c r="CL33" s="10">
        <f t="shared" si="90"/>
        <v>-0.80320753148064394</v>
      </c>
      <c r="CM33" s="11">
        <f t="shared" si="91"/>
        <v>-0.59569930449243469</v>
      </c>
      <c r="CN33" s="10">
        <f t="shared" si="92"/>
        <v>-0.83146961230254945</v>
      </c>
      <c r="CO33" s="11">
        <f t="shared" si="93"/>
        <v>0.55557023301959585</v>
      </c>
      <c r="CP33" s="10">
        <f t="shared" si="94"/>
        <v>0.24298017990326443</v>
      </c>
      <c r="CQ33" s="11">
        <f t="shared" si="95"/>
        <v>0.97003125319454386</v>
      </c>
      <c r="CR33" s="10">
        <f t="shared" si="96"/>
        <v>0.99518472667219637</v>
      </c>
      <c r="CS33" s="11">
        <f t="shared" si="97"/>
        <v>9.8017140329566002E-2</v>
      </c>
      <c r="CT33" s="10">
        <f t="shared" si="98"/>
        <v>0.42755509343027959</v>
      </c>
      <c r="CU33" s="11">
        <f t="shared" si="99"/>
        <v>-0.90398929312344456</v>
      </c>
      <c r="CV33" s="10">
        <f t="shared" si="100"/>
        <v>-0.70710678118654524</v>
      </c>
      <c r="CW33" s="11">
        <f t="shared" si="101"/>
        <v>-0.70710678118654979</v>
      </c>
      <c r="CX33" s="10">
        <f t="shared" si="102"/>
        <v>-0.90398929312344722</v>
      </c>
      <c r="CY33" s="11">
        <f t="shared" si="103"/>
        <v>0.42755509343027381</v>
      </c>
      <c r="CZ33" s="10">
        <f t="shared" si="104"/>
        <v>9.801714032955966E-2</v>
      </c>
      <c r="DA33" s="11">
        <f t="shared" si="105"/>
        <v>0.99518472667219693</v>
      </c>
      <c r="DB33" s="10">
        <f t="shared" si="106"/>
        <v>0.97003125319454231</v>
      </c>
      <c r="DC33" s="11">
        <f t="shared" si="107"/>
        <v>0.24298017990327062</v>
      </c>
      <c r="DD33" s="10">
        <f t="shared" si="108"/>
        <v>0.55557023301960118</v>
      </c>
      <c r="DE33" s="11">
        <f t="shared" si="109"/>
        <v>-0.8314696123025459</v>
      </c>
      <c r="DF33" s="10">
        <f t="shared" si="110"/>
        <v>-0.59569930449243524</v>
      </c>
      <c r="DG33" s="11">
        <f t="shared" si="111"/>
        <v>-0.8032075314806435</v>
      </c>
      <c r="DH33" s="10">
        <f t="shared" si="112"/>
        <v>-0.95694033573221193</v>
      </c>
      <c r="DI33" s="11">
        <f t="shared" si="113"/>
        <v>0.29028467725445212</v>
      </c>
      <c r="DJ33" s="10">
        <f t="shared" si="114"/>
        <v>-4.906767432741338E-2</v>
      </c>
      <c r="DK33" s="11">
        <f t="shared" si="115"/>
        <v>0.99879545620517263</v>
      </c>
      <c r="DL33" s="10">
        <f t="shared" si="116"/>
        <v>0.92387953251128352</v>
      </c>
      <c r="DM33" s="11">
        <f t="shared" si="117"/>
        <v>0.38268343236509761</v>
      </c>
      <c r="DN33" s="10">
        <f t="shared" si="118"/>
        <v>0.67155895484702388</v>
      </c>
      <c r="DO33" s="11">
        <f t="shared" si="119"/>
        <v>-0.74095112535495411</v>
      </c>
      <c r="DP33" s="10">
        <f t="shared" si="120"/>
        <v>-0.47139673682599215</v>
      </c>
      <c r="DQ33" s="11">
        <f t="shared" si="121"/>
        <v>-0.88192126434835794</v>
      </c>
      <c r="DR33" s="10">
        <f t="shared" si="122"/>
        <v>-0.98917650996478168</v>
      </c>
      <c r="DS33" s="11">
        <f t="shared" si="123"/>
        <v>0.1467304744553567</v>
      </c>
      <c r="DT33" s="10">
        <f t="shared" si="124"/>
        <v>-0.19509032201613216</v>
      </c>
      <c r="DU33" s="11">
        <f t="shared" si="125"/>
        <v>0.98078528040322965</v>
      </c>
      <c r="DV33" s="10">
        <f t="shared" si="126"/>
        <v>0.85772861000027056</v>
      </c>
      <c r="DW33" s="11">
        <f t="shared" si="127"/>
        <v>0.51410274419322421</v>
      </c>
      <c r="DX33" s="10">
        <f t="shared" si="128"/>
        <v>0.7730104533627381</v>
      </c>
      <c r="DY33" s="11">
        <f t="shared" si="129"/>
        <v>-0.63439328416364416</v>
      </c>
      <c r="DZ33" s="10">
        <f t="shared" si="130"/>
        <v>-0.33688985339221944</v>
      </c>
      <c r="EA33" s="11">
        <f t="shared" si="131"/>
        <v>-0.94154406518302103</v>
      </c>
      <c r="EB33" s="10">
        <f t="shared" si="132"/>
        <v>-1</v>
      </c>
      <c r="EC33" s="11">
        <f t="shared" si="133"/>
        <v>4.898425415289509E-16</v>
      </c>
    </row>
    <row r="34" spans="1:133">
      <c r="A34">
        <v>26</v>
      </c>
      <c r="B34" s="6">
        <f>QPSK!I42</f>
        <v>1.0000000000000009</v>
      </c>
      <c r="C34" s="2"/>
      <c r="D34" s="10">
        <f t="shared" si="4"/>
        <v>1</v>
      </c>
      <c r="E34" s="11">
        <f t="shared" si="5"/>
        <v>0</v>
      </c>
      <c r="F34" s="10">
        <f t="shared" si="6"/>
        <v>0.29028467725446233</v>
      </c>
      <c r="G34" s="11">
        <f t="shared" si="7"/>
        <v>-0.95694033573220894</v>
      </c>
      <c r="H34" s="10">
        <f t="shared" si="8"/>
        <v>-0.83146961230254535</v>
      </c>
      <c r="I34" s="11">
        <f t="shared" si="9"/>
        <v>-0.55557023301960218</v>
      </c>
      <c r="J34" s="10">
        <f t="shared" si="10"/>
        <v>-0.7730104533627371</v>
      </c>
      <c r="K34" s="11">
        <f t="shared" si="11"/>
        <v>0.63439328416364527</v>
      </c>
      <c r="L34" s="10">
        <f t="shared" si="12"/>
        <v>0.38268343236509</v>
      </c>
      <c r="M34" s="11">
        <f t="shared" si="13"/>
        <v>0.92387953251128663</v>
      </c>
      <c r="N34" s="10">
        <f t="shared" si="14"/>
        <v>0.99518472667219693</v>
      </c>
      <c r="O34" s="11">
        <f t="shared" si="15"/>
        <v>-9.8017140329560021E-2</v>
      </c>
      <c r="P34" s="10">
        <f t="shared" si="16"/>
        <v>0.19509032201612878</v>
      </c>
      <c r="Q34" s="11">
        <f t="shared" si="17"/>
        <v>-0.98078528040323032</v>
      </c>
      <c r="R34" s="10">
        <f t="shared" si="18"/>
        <v>-0.88192126434835483</v>
      </c>
      <c r="S34" s="11">
        <f t="shared" si="19"/>
        <v>-0.47139673682599803</v>
      </c>
      <c r="T34" s="10">
        <f t="shared" si="20"/>
        <v>-0.70710678118654713</v>
      </c>
      <c r="U34" s="11">
        <f t="shared" si="21"/>
        <v>0.70710678118654791</v>
      </c>
      <c r="V34" s="10">
        <f t="shared" si="22"/>
        <v>0.47139673682599736</v>
      </c>
      <c r="W34" s="11">
        <f t="shared" si="23"/>
        <v>0.88192126434835516</v>
      </c>
      <c r="X34" s="10">
        <f t="shared" si="24"/>
        <v>0.98078528040323065</v>
      </c>
      <c r="Y34" s="11">
        <f t="shared" si="25"/>
        <v>-0.19509032201612714</v>
      </c>
      <c r="Z34" s="10">
        <f t="shared" si="26"/>
        <v>9.8017140329562588E-2</v>
      </c>
      <c r="AA34" s="11">
        <f t="shared" si="27"/>
        <v>-0.99518472667219671</v>
      </c>
      <c r="AB34" s="10">
        <f t="shared" si="28"/>
        <v>-0.92387953251128641</v>
      </c>
      <c r="AC34" s="11">
        <f t="shared" si="29"/>
        <v>-0.38268343236509073</v>
      </c>
      <c r="AD34" s="10">
        <f t="shared" si="30"/>
        <v>-0.6343932841636456</v>
      </c>
      <c r="AE34" s="11">
        <f t="shared" si="31"/>
        <v>0.77301045336273688</v>
      </c>
      <c r="AF34" s="10">
        <f t="shared" si="32"/>
        <v>0.55557023301960151</v>
      </c>
      <c r="AG34" s="11">
        <f t="shared" si="33"/>
        <v>0.83146961230254579</v>
      </c>
      <c r="AH34" s="10">
        <f t="shared" si="34"/>
        <v>0.95694033573220938</v>
      </c>
      <c r="AI34" s="11">
        <f t="shared" si="35"/>
        <v>-0.29028467725446072</v>
      </c>
      <c r="AJ34" s="10">
        <f t="shared" si="36"/>
        <v>-9.8001034370964746E-16</v>
      </c>
      <c r="AK34" s="11">
        <f t="shared" si="37"/>
        <v>-1</v>
      </c>
      <c r="AL34" s="10">
        <f t="shared" si="38"/>
        <v>-0.95694033573220894</v>
      </c>
      <c r="AM34" s="11">
        <f t="shared" si="39"/>
        <v>-0.29028467725446222</v>
      </c>
      <c r="AN34" s="10">
        <f t="shared" si="40"/>
        <v>-0.55557023301960273</v>
      </c>
      <c r="AO34" s="11">
        <f t="shared" si="41"/>
        <v>0.8314696123025449</v>
      </c>
      <c r="AP34" s="10">
        <f t="shared" si="42"/>
        <v>0.63439328416364438</v>
      </c>
      <c r="AQ34" s="11">
        <f t="shared" si="43"/>
        <v>0.77301045336273788</v>
      </c>
      <c r="AR34" s="10">
        <f t="shared" si="44"/>
        <v>0.92387953251128763</v>
      </c>
      <c r="AS34" s="11">
        <f t="shared" si="45"/>
        <v>-0.38268343236508762</v>
      </c>
      <c r="AT34" s="10">
        <f t="shared" si="46"/>
        <v>-9.8017140329560992E-2</v>
      </c>
      <c r="AU34" s="11">
        <f t="shared" si="47"/>
        <v>-0.99518472667219682</v>
      </c>
      <c r="AV34" s="10">
        <f t="shared" si="48"/>
        <v>-0.98078528040322965</v>
      </c>
      <c r="AW34" s="11">
        <f t="shared" si="49"/>
        <v>-0.19509032201613216</v>
      </c>
      <c r="AX34" s="10">
        <f t="shared" si="50"/>
        <v>-0.47139673682599875</v>
      </c>
      <c r="AY34" s="11">
        <f t="shared" si="51"/>
        <v>0.88192126434835438</v>
      </c>
      <c r="AZ34" s="10">
        <f t="shared" si="52"/>
        <v>0.70710678118654602</v>
      </c>
      <c r="BA34" s="11">
        <f t="shared" si="53"/>
        <v>0.70710678118654902</v>
      </c>
      <c r="BB34" s="10">
        <f t="shared" si="54"/>
        <v>0.88192126434835472</v>
      </c>
      <c r="BC34" s="11">
        <f t="shared" si="55"/>
        <v>-0.4713967368259982</v>
      </c>
      <c r="BD34" s="10">
        <f t="shared" si="56"/>
        <v>-0.19509032201612808</v>
      </c>
      <c r="BE34" s="11">
        <f t="shared" si="57"/>
        <v>-0.98078528040323043</v>
      </c>
      <c r="BF34" s="10">
        <f t="shared" si="58"/>
        <v>-0.99518472667219682</v>
      </c>
      <c r="BG34" s="11">
        <f t="shared" si="59"/>
        <v>-9.8017140329561603E-2</v>
      </c>
      <c r="BH34" s="10">
        <f t="shared" si="60"/>
        <v>-0.38268343236509145</v>
      </c>
      <c r="BI34" s="11">
        <f t="shared" si="61"/>
        <v>0.92387953251128607</v>
      </c>
      <c r="BJ34" s="10">
        <f t="shared" si="62"/>
        <v>0.77301045336273522</v>
      </c>
      <c r="BK34" s="11">
        <f t="shared" si="63"/>
        <v>0.6343932841636476</v>
      </c>
      <c r="BL34" s="10">
        <f t="shared" si="64"/>
        <v>0.83146961230254712</v>
      </c>
      <c r="BM34" s="11">
        <f t="shared" si="65"/>
        <v>-0.55557023301959929</v>
      </c>
      <c r="BN34" s="10">
        <f t="shared" si="66"/>
        <v>-0.29028467725445822</v>
      </c>
      <c r="BO34" s="11">
        <f t="shared" si="67"/>
        <v>-0.95694033573221016</v>
      </c>
      <c r="BP34" s="10">
        <f t="shared" si="68"/>
        <v>-1</v>
      </c>
      <c r="BQ34" s="11">
        <f t="shared" si="69"/>
        <v>1.9600206874192949E-15</v>
      </c>
      <c r="BR34" s="10">
        <f t="shared" si="70"/>
        <v>-0.29028467725446128</v>
      </c>
      <c r="BS34" s="11">
        <f t="shared" si="71"/>
        <v>0.95694033573220916</v>
      </c>
      <c r="BT34" s="10">
        <f t="shared" si="72"/>
        <v>0.83146961230254546</v>
      </c>
      <c r="BU34" s="11">
        <f t="shared" si="73"/>
        <v>0.55557023301960196</v>
      </c>
      <c r="BV34" s="10">
        <f t="shared" si="74"/>
        <v>0.77301045336273733</v>
      </c>
      <c r="BW34" s="11">
        <f t="shared" si="75"/>
        <v>-0.63439328416364504</v>
      </c>
      <c r="BX34" s="10">
        <f t="shared" si="76"/>
        <v>-0.38268343236508851</v>
      </c>
      <c r="BY34" s="11">
        <f t="shared" si="77"/>
        <v>-0.92387953251128729</v>
      </c>
      <c r="BZ34" s="10">
        <f t="shared" si="78"/>
        <v>-0.99518472667219715</v>
      </c>
      <c r="CA34" s="11">
        <f t="shared" si="79"/>
        <v>9.8017140329558439E-2</v>
      </c>
      <c r="CB34" s="10">
        <f t="shared" si="80"/>
        <v>-0.19509032201613122</v>
      </c>
      <c r="CC34" s="11">
        <f t="shared" si="81"/>
        <v>0.98078528040322988</v>
      </c>
      <c r="CD34" s="10">
        <f t="shared" si="82"/>
        <v>0.88192126434835327</v>
      </c>
      <c r="CE34" s="11">
        <f t="shared" si="83"/>
        <v>0.47139673682600103</v>
      </c>
      <c r="CF34" s="10">
        <f t="shared" si="84"/>
        <v>0.70710678118655079</v>
      </c>
      <c r="CG34" s="11">
        <f t="shared" si="85"/>
        <v>-0.70710678118654424</v>
      </c>
      <c r="CH34" s="10">
        <f t="shared" si="86"/>
        <v>-0.47139673682599281</v>
      </c>
      <c r="CI34" s="11">
        <f t="shared" si="87"/>
        <v>-0.8819212643483576</v>
      </c>
      <c r="CJ34" s="10">
        <f t="shared" si="88"/>
        <v>-0.98078528040323032</v>
      </c>
      <c r="CK34" s="11">
        <f t="shared" si="89"/>
        <v>0.19509032201612905</v>
      </c>
      <c r="CL34" s="10">
        <f t="shared" si="90"/>
        <v>-9.8017140329560631E-2</v>
      </c>
      <c r="CM34" s="11">
        <f t="shared" si="91"/>
        <v>0.99518472667219693</v>
      </c>
      <c r="CN34" s="10">
        <f t="shared" si="92"/>
        <v>0.92387953251128374</v>
      </c>
      <c r="CO34" s="11">
        <f t="shared" si="93"/>
        <v>0.38268343236509711</v>
      </c>
      <c r="CP34" s="10">
        <f t="shared" si="94"/>
        <v>0.63439328416364682</v>
      </c>
      <c r="CQ34" s="11">
        <f t="shared" si="95"/>
        <v>-0.77301045336273588</v>
      </c>
      <c r="CR34" s="10">
        <f t="shared" si="96"/>
        <v>-0.55557023301960018</v>
      </c>
      <c r="CS34" s="11">
        <f t="shared" si="97"/>
        <v>-0.83146961230254668</v>
      </c>
      <c r="CT34" s="10">
        <f t="shared" si="98"/>
        <v>-0.95694033573220783</v>
      </c>
      <c r="CU34" s="11">
        <f t="shared" si="99"/>
        <v>0.29028467725446599</v>
      </c>
      <c r="CV34" s="10">
        <f t="shared" si="100"/>
        <v>-4.1653963264720595E-15</v>
      </c>
      <c r="CW34" s="11">
        <f t="shared" si="101"/>
        <v>1</v>
      </c>
      <c r="CX34" s="10">
        <f t="shared" si="102"/>
        <v>0.95694033573220738</v>
      </c>
      <c r="CY34" s="11">
        <f t="shared" si="103"/>
        <v>0.29028467725446716</v>
      </c>
      <c r="CZ34" s="10">
        <f t="shared" si="104"/>
        <v>0.55557023301960118</v>
      </c>
      <c r="DA34" s="11">
        <f t="shared" si="105"/>
        <v>-0.8314696123025459</v>
      </c>
      <c r="DB34" s="10">
        <f t="shared" si="106"/>
        <v>-0.63439328416364038</v>
      </c>
      <c r="DC34" s="11">
        <f t="shared" si="107"/>
        <v>-0.77301045336274121</v>
      </c>
      <c r="DD34" s="10">
        <f t="shared" si="108"/>
        <v>-0.92387953251128685</v>
      </c>
      <c r="DE34" s="11">
        <f t="shared" si="109"/>
        <v>0.38268343236508945</v>
      </c>
      <c r="DF34" s="10">
        <f t="shared" si="110"/>
        <v>9.8017140329566488E-2</v>
      </c>
      <c r="DG34" s="11">
        <f t="shared" si="111"/>
        <v>0.99518472667219626</v>
      </c>
      <c r="DH34" s="10">
        <f t="shared" si="112"/>
        <v>0.9807852804032301</v>
      </c>
      <c r="DI34" s="11">
        <f t="shared" si="113"/>
        <v>0.19509032201613025</v>
      </c>
      <c r="DJ34" s="10">
        <f t="shared" si="114"/>
        <v>0.47139673682599387</v>
      </c>
      <c r="DK34" s="11">
        <f t="shared" si="115"/>
        <v>-0.88192126434835705</v>
      </c>
      <c r="DL34" s="10">
        <f t="shared" si="116"/>
        <v>-0.70710678118654491</v>
      </c>
      <c r="DM34" s="11">
        <f t="shared" si="117"/>
        <v>-0.70710678118655013</v>
      </c>
      <c r="DN34" s="10">
        <f t="shared" si="118"/>
        <v>-0.88192126434836049</v>
      </c>
      <c r="DO34" s="11">
        <f t="shared" si="119"/>
        <v>0.47139673682598743</v>
      </c>
      <c r="DP34" s="10">
        <f t="shared" si="120"/>
        <v>0.19509032201612303</v>
      </c>
      <c r="DQ34" s="11">
        <f t="shared" si="121"/>
        <v>0.98078528040323154</v>
      </c>
      <c r="DR34" s="10">
        <f t="shared" si="122"/>
        <v>0.99518472667219693</v>
      </c>
      <c r="DS34" s="11">
        <f t="shared" si="123"/>
        <v>9.801714032955966E-2</v>
      </c>
      <c r="DT34" s="10">
        <f t="shared" si="124"/>
        <v>0.38268343236509622</v>
      </c>
      <c r="DU34" s="11">
        <f t="shared" si="125"/>
        <v>-0.92387953251128407</v>
      </c>
      <c r="DV34" s="10">
        <f t="shared" si="126"/>
        <v>-0.77301045336273655</v>
      </c>
      <c r="DW34" s="11">
        <f t="shared" si="127"/>
        <v>-0.63439328416364604</v>
      </c>
      <c r="DX34" s="10">
        <f t="shared" si="128"/>
        <v>-0.83146961230255001</v>
      </c>
      <c r="DY34" s="11">
        <f t="shared" si="129"/>
        <v>0.55557023301959507</v>
      </c>
      <c r="DZ34" s="10">
        <f t="shared" si="130"/>
        <v>0.29028467725446011</v>
      </c>
      <c r="EA34" s="11">
        <f t="shared" si="131"/>
        <v>0.9569403357322096</v>
      </c>
      <c r="EB34" s="10">
        <f t="shared" si="132"/>
        <v>1</v>
      </c>
      <c r="EC34" s="11">
        <f t="shared" si="133"/>
        <v>-3.9200413748385898E-15</v>
      </c>
    </row>
    <row r="35" spans="1:133">
      <c r="A35">
        <v>27</v>
      </c>
      <c r="B35" s="6">
        <f>QPSK!I43</f>
        <v>1.4142135623730949</v>
      </c>
      <c r="C35" s="2"/>
      <c r="D35" s="10">
        <f t="shared" si="4"/>
        <v>1</v>
      </c>
      <c r="E35" s="11">
        <f t="shared" si="5"/>
        <v>0</v>
      </c>
      <c r="F35" s="10">
        <f t="shared" si="6"/>
        <v>0.24298017990326398</v>
      </c>
      <c r="G35" s="11">
        <f t="shared" si="7"/>
        <v>-0.97003125319454397</v>
      </c>
      <c r="H35" s="10">
        <f t="shared" si="8"/>
        <v>-0.88192126434835494</v>
      </c>
      <c r="I35" s="11">
        <f t="shared" si="9"/>
        <v>-0.47139673682599786</v>
      </c>
      <c r="J35" s="10">
        <f t="shared" si="10"/>
        <v>-0.67155895484701866</v>
      </c>
      <c r="K35" s="11">
        <f t="shared" si="11"/>
        <v>0.74095112535495888</v>
      </c>
      <c r="L35" s="10">
        <f t="shared" si="12"/>
        <v>0.55557023301960184</v>
      </c>
      <c r="M35" s="11">
        <f t="shared" si="13"/>
        <v>0.83146961230254546</v>
      </c>
      <c r="N35" s="10">
        <f t="shared" si="14"/>
        <v>0.94154406518302092</v>
      </c>
      <c r="O35" s="11">
        <f t="shared" si="15"/>
        <v>-0.33688985339221955</v>
      </c>
      <c r="P35" s="10">
        <f t="shared" si="16"/>
        <v>-9.8017140329559965E-2</v>
      </c>
      <c r="Q35" s="11">
        <f t="shared" si="17"/>
        <v>-0.99518472667219693</v>
      </c>
      <c r="R35" s="10">
        <f t="shared" si="18"/>
        <v>-0.98917650996478101</v>
      </c>
      <c r="S35" s="11">
        <f t="shared" si="19"/>
        <v>-0.14673047445536161</v>
      </c>
      <c r="T35" s="10">
        <f t="shared" si="20"/>
        <v>-0.38268343236509056</v>
      </c>
      <c r="U35" s="11">
        <f t="shared" si="21"/>
        <v>0.92387953251128641</v>
      </c>
      <c r="V35" s="10">
        <f t="shared" si="22"/>
        <v>0.80320753148064483</v>
      </c>
      <c r="W35" s="11">
        <f t="shared" si="23"/>
        <v>0.59569930449243336</v>
      </c>
      <c r="X35" s="10">
        <f t="shared" si="24"/>
        <v>0.77301045336273766</v>
      </c>
      <c r="Y35" s="11">
        <f t="shared" si="25"/>
        <v>-0.63439328416364471</v>
      </c>
      <c r="Z35" s="10">
        <f t="shared" si="26"/>
        <v>-0.42755509343028025</v>
      </c>
      <c r="AA35" s="11">
        <f t="shared" si="27"/>
        <v>-0.90398929312344423</v>
      </c>
      <c r="AB35" s="10">
        <f t="shared" si="28"/>
        <v>-0.98078528040323065</v>
      </c>
      <c r="AC35" s="11">
        <f t="shared" si="29"/>
        <v>0.195090322016127</v>
      </c>
      <c r="AD35" s="10">
        <f t="shared" si="30"/>
        <v>-4.9067674327418521E-2</v>
      </c>
      <c r="AE35" s="11">
        <f t="shared" si="31"/>
        <v>0.99879545620517241</v>
      </c>
      <c r="AF35" s="10">
        <f t="shared" si="32"/>
        <v>0.95694033573220894</v>
      </c>
      <c r="AG35" s="11">
        <f t="shared" si="33"/>
        <v>0.29028467725446211</v>
      </c>
      <c r="AH35" s="10">
        <f t="shared" si="34"/>
        <v>0.51410274419322388</v>
      </c>
      <c r="AI35" s="11">
        <f t="shared" si="35"/>
        <v>-0.85772861000027079</v>
      </c>
      <c r="AJ35" s="10">
        <f t="shared" si="36"/>
        <v>-0.70710678118654635</v>
      </c>
      <c r="AK35" s="11">
        <f t="shared" si="37"/>
        <v>-0.70710678118654868</v>
      </c>
      <c r="AL35" s="10">
        <f t="shared" si="38"/>
        <v>-0.85772861000027256</v>
      </c>
      <c r="AM35" s="11">
        <f t="shared" si="39"/>
        <v>0.51410274419322088</v>
      </c>
      <c r="AN35" s="10">
        <f t="shared" si="40"/>
        <v>0.29028467725446222</v>
      </c>
      <c r="AO35" s="11">
        <f t="shared" si="41"/>
        <v>0.95694033573220894</v>
      </c>
      <c r="AP35" s="10">
        <f t="shared" si="42"/>
        <v>0.99879545620517252</v>
      </c>
      <c r="AQ35" s="11">
        <f t="shared" si="43"/>
        <v>-4.9067674327415094E-2</v>
      </c>
      <c r="AR35" s="10">
        <f t="shared" si="44"/>
        <v>0.19509032201613036</v>
      </c>
      <c r="AS35" s="11">
        <f t="shared" si="45"/>
        <v>-0.98078528040322999</v>
      </c>
      <c r="AT35" s="10">
        <f t="shared" si="46"/>
        <v>-0.90398929312344278</v>
      </c>
      <c r="AU35" s="11">
        <f t="shared" si="47"/>
        <v>-0.42755509343028331</v>
      </c>
      <c r="AV35" s="10">
        <f t="shared" si="48"/>
        <v>-0.63439328416364871</v>
      </c>
      <c r="AW35" s="11">
        <f t="shared" si="49"/>
        <v>0.77301045336273433</v>
      </c>
      <c r="AX35" s="10">
        <f t="shared" si="50"/>
        <v>0.59569930449243069</v>
      </c>
      <c r="AY35" s="11">
        <f t="shared" si="51"/>
        <v>0.80320753148064694</v>
      </c>
      <c r="AZ35" s="10">
        <f t="shared" si="52"/>
        <v>0.92387953251128774</v>
      </c>
      <c r="BA35" s="11">
        <f t="shared" si="53"/>
        <v>-0.38268343236508739</v>
      </c>
      <c r="BB35" s="10">
        <f t="shared" si="54"/>
        <v>-0.1467304744553635</v>
      </c>
      <c r="BC35" s="11">
        <f t="shared" si="55"/>
        <v>-0.98917650996478068</v>
      </c>
      <c r="BD35" s="10">
        <f t="shared" si="56"/>
        <v>-0.99518472667219682</v>
      </c>
      <c r="BE35" s="11">
        <f t="shared" si="57"/>
        <v>-9.8017140329561603E-2</v>
      </c>
      <c r="BF35" s="10">
        <f t="shared" si="58"/>
        <v>-0.3368898533922236</v>
      </c>
      <c r="BG35" s="11">
        <f t="shared" si="59"/>
        <v>0.94154406518301947</v>
      </c>
      <c r="BH35" s="10">
        <f t="shared" si="60"/>
        <v>0.83146961230254557</v>
      </c>
      <c r="BI35" s="11">
        <f t="shared" si="61"/>
        <v>0.55557023301960173</v>
      </c>
      <c r="BJ35" s="10">
        <f t="shared" si="62"/>
        <v>0.74095112535496055</v>
      </c>
      <c r="BK35" s="11">
        <f t="shared" si="63"/>
        <v>-0.67155895484701678</v>
      </c>
      <c r="BL35" s="10">
        <f t="shared" si="64"/>
        <v>-0.47139673682599326</v>
      </c>
      <c r="BM35" s="11">
        <f t="shared" si="65"/>
        <v>-0.88192126434835738</v>
      </c>
      <c r="BN35" s="10">
        <f t="shared" si="66"/>
        <v>-0.9700312531945442</v>
      </c>
      <c r="BO35" s="11">
        <f t="shared" si="67"/>
        <v>0.24298017990326326</v>
      </c>
      <c r="BP35" s="10">
        <f t="shared" si="68"/>
        <v>-3.4303072535268875E-15</v>
      </c>
      <c r="BQ35" s="11">
        <f t="shared" si="69"/>
        <v>1</v>
      </c>
      <c r="BR35" s="10">
        <f t="shared" si="70"/>
        <v>0.9700312531945442</v>
      </c>
      <c r="BS35" s="11">
        <f t="shared" si="71"/>
        <v>0.24298017990326301</v>
      </c>
      <c r="BT35" s="10">
        <f t="shared" si="72"/>
        <v>0.47139673682599931</v>
      </c>
      <c r="BU35" s="11">
        <f t="shared" si="73"/>
        <v>-0.88192126434835416</v>
      </c>
      <c r="BV35" s="10">
        <f t="shared" si="74"/>
        <v>-0.740951125354956</v>
      </c>
      <c r="BW35" s="11">
        <f t="shared" si="75"/>
        <v>-0.67155895484702188</v>
      </c>
      <c r="BX35" s="10">
        <f t="shared" si="76"/>
        <v>-0.83146961230254546</v>
      </c>
      <c r="BY35" s="11">
        <f t="shared" si="77"/>
        <v>0.55557023301960196</v>
      </c>
      <c r="BZ35" s="10">
        <f t="shared" si="78"/>
        <v>0.33688985339221716</v>
      </c>
      <c r="CA35" s="11">
        <f t="shared" si="79"/>
        <v>0.94154406518302181</v>
      </c>
      <c r="CB35" s="10">
        <f t="shared" si="80"/>
        <v>0.99518472667219748</v>
      </c>
      <c r="CC35" s="11">
        <f t="shared" si="81"/>
        <v>-9.8017140329554775E-2</v>
      </c>
      <c r="CD35" s="10">
        <f t="shared" si="82"/>
        <v>0.14673047445536325</v>
      </c>
      <c r="CE35" s="11">
        <f t="shared" si="83"/>
        <v>-0.98917650996478079</v>
      </c>
      <c r="CF35" s="10">
        <f t="shared" si="84"/>
        <v>-0.92387953251128507</v>
      </c>
      <c r="CG35" s="11">
        <f t="shared" si="85"/>
        <v>-0.38268343236509372</v>
      </c>
      <c r="CH35" s="10">
        <f t="shared" si="86"/>
        <v>-0.59569930449243902</v>
      </c>
      <c r="CI35" s="11">
        <f t="shared" si="87"/>
        <v>0.80320753148064072</v>
      </c>
      <c r="CJ35" s="10">
        <f t="shared" si="88"/>
        <v>0.63439328416364338</v>
      </c>
      <c r="CK35" s="11">
        <f t="shared" si="89"/>
        <v>0.77301045336273866</v>
      </c>
      <c r="CL35" s="10">
        <f t="shared" si="90"/>
        <v>0.90398929312344567</v>
      </c>
      <c r="CM35" s="11">
        <f t="shared" si="91"/>
        <v>-0.42755509343027714</v>
      </c>
      <c r="CN35" s="10">
        <f t="shared" si="92"/>
        <v>-0.19509032201612017</v>
      </c>
      <c r="CO35" s="11">
        <f t="shared" si="93"/>
        <v>-0.9807852804032321</v>
      </c>
      <c r="CP35" s="10">
        <f t="shared" si="94"/>
        <v>-0.99879545620517218</v>
      </c>
      <c r="CQ35" s="11">
        <f t="shared" si="95"/>
        <v>-4.9067674327421942E-2</v>
      </c>
      <c r="CR35" s="10">
        <f t="shared" si="96"/>
        <v>-0.29028467725446877</v>
      </c>
      <c r="CS35" s="11">
        <f t="shared" si="97"/>
        <v>0.95694033573220694</v>
      </c>
      <c r="CT35" s="10">
        <f t="shared" si="98"/>
        <v>0.85772861000027445</v>
      </c>
      <c r="CU35" s="11">
        <f t="shared" si="99"/>
        <v>0.51410274419321766</v>
      </c>
      <c r="CV35" s="10">
        <f t="shared" si="100"/>
        <v>0.70710678118655113</v>
      </c>
      <c r="CW35" s="11">
        <f t="shared" si="101"/>
        <v>-0.70710678118654391</v>
      </c>
      <c r="CX35" s="10">
        <f t="shared" si="102"/>
        <v>-0.51410274419321489</v>
      </c>
      <c r="CY35" s="11">
        <f t="shared" si="103"/>
        <v>-0.85772861000027611</v>
      </c>
      <c r="CZ35" s="10">
        <f t="shared" si="104"/>
        <v>-0.95694033573220783</v>
      </c>
      <c r="DA35" s="11">
        <f t="shared" si="105"/>
        <v>0.29028467725446572</v>
      </c>
      <c r="DB35" s="10">
        <f t="shared" si="106"/>
        <v>4.9067674327418764E-2</v>
      </c>
      <c r="DC35" s="11">
        <f t="shared" si="107"/>
        <v>0.99879545620517241</v>
      </c>
      <c r="DD35" s="10">
        <f t="shared" si="108"/>
        <v>0.9807852804032301</v>
      </c>
      <c r="DE35" s="11">
        <f t="shared" si="109"/>
        <v>0.19509032201613025</v>
      </c>
      <c r="DF35" s="10">
        <f t="shared" si="110"/>
        <v>0.42755509343028641</v>
      </c>
      <c r="DG35" s="11">
        <f t="shared" si="111"/>
        <v>-0.90398929312344123</v>
      </c>
      <c r="DH35" s="10">
        <f t="shared" si="112"/>
        <v>-0.77301045336273211</v>
      </c>
      <c r="DI35" s="11">
        <f t="shared" si="113"/>
        <v>-0.63439328416365137</v>
      </c>
      <c r="DJ35" s="10">
        <f t="shared" si="114"/>
        <v>-0.80320753148064261</v>
      </c>
      <c r="DK35" s="11">
        <f t="shared" si="115"/>
        <v>0.59569930449243647</v>
      </c>
      <c r="DL35" s="10">
        <f t="shared" si="116"/>
        <v>0.38268343236509078</v>
      </c>
      <c r="DM35" s="11">
        <f t="shared" si="117"/>
        <v>0.92387953251128629</v>
      </c>
      <c r="DN35" s="10">
        <f t="shared" si="118"/>
        <v>0.98917650996478124</v>
      </c>
      <c r="DO35" s="11">
        <f t="shared" si="119"/>
        <v>-0.14673047445536011</v>
      </c>
      <c r="DP35" s="10">
        <f t="shared" si="120"/>
        <v>9.8017140329565017E-2</v>
      </c>
      <c r="DQ35" s="11">
        <f t="shared" si="121"/>
        <v>-0.99518472667219648</v>
      </c>
      <c r="DR35" s="10">
        <f t="shared" si="122"/>
        <v>-0.94154406518301836</v>
      </c>
      <c r="DS35" s="11">
        <f t="shared" si="123"/>
        <v>-0.33688985339222682</v>
      </c>
      <c r="DT35" s="10">
        <f t="shared" si="124"/>
        <v>-0.5555702330196105</v>
      </c>
      <c r="DU35" s="11">
        <f t="shared" si="125"/>
        <v>0.83146961230253968</v>
      </c>
      <c r="DV35" s="10">
        <f t="shared" si="126"/>
        <v>0.67155895484701944</v>
      </c>
      <c r="DW35" s="11">
        <f t="shared" si="127"/>
        <v>0.74095112535495811</v>
      </c>
      <c r="DX35" s="10">
        <f t="shared" si="128"/>
        <v>0.8819212643483556</v>
      </c>
      <c r="DY35" s="11">
        <f t="shared" si="129"/>
        <v>-0.47139673682599648</v>
      </c>
      <c r="DZ35" s="10">
        <f t="shared" si="130"/>
        <v>-0.24298017990325993</v>
      </c>
      <c r="EA35" s="11">
        <f t="shared" si="131"/>
        <v>-0.97003125319454497</v>
      </c>
      <c r="EB35" s="10">
        <f t="shared" si="132"/>
        <v>-1</v>
      </c>
      <c r="EC35" s="11">
        <f t="shared" si="133"/>
        <v>-6.860614507053775E-15</v>
      </c>
    </row>
    <row r="36" spans="1:133">
      <c r="A36">
        <v>28</v>
      </c>
      <c r="B36" s="6">
        <f>QPSK!I44</f>
        <v>1.0000000000000009</v>
      </c>
      <c r="C36" s="2"/>
      <c r="D36" s="10">
        <f t="shared" si="4"/>
        <v>1</v>
      </c>
      <c r="E36" s="11">
        <f t="shared" si="5"/>
        <v>0</v>
      </c>
      <c r="F36" s="10">
        <f t="shared" si="6"/>
        <v>0.19509032201612833</v>
      </c>
      <c r="G36" s="11">
        <f t="shared" si="7"/>
        <v>-0.98078528040323043</v>
      </c>
      <c r="H36" s="10">
        <f t="shared" si="8"/>
        <v>-0.92387953251128674</v>
      </c>
      <c r="I36" s="11">
        <f t="shared" si="9"/>
        <v>-0.38268343236508989</v>
      </c>
      <c r="J36" s="10">
        <f t="shared" si="10"/>
        <v>-0.55557023301960218</v>
      </c>
      <c r="K36" s="11">
        <f t="shared" si="11"/>
        <v>0.83146961230254524</v>
      </c>
      <c r="L36" s="10">
        <f t="shared" si="12"/>
        <v>0.70710678118654735</v>
      </c>
      <c r="M36" s="11">
        <f t="shared" si="13"/>
        <v>0.70710678118654768</v>
      </c>
      <c r="N36" s="10">
        <f t="shared" si="14"/>
        <v>0.83146961230254546</v>
      </c>
      <c r="O36" s="11">
        <f t="shared" si="15"/>
        <v>-0.55557023301960184</v>
      </c>
      <c r="P36" s="10">
        <f t="shared" si="16"/>
        <v>-0.38268343236508989</v>
      </c>
      <c r="Q36" s="11">
        <f t="shared" si="17"/>
        <v>-0.92387953251128674</v>
      </c>
      <c r="R36" s="10">
        <f t="shared" si="18"/>
        <v>-0.98078528040323065</v>
      </c>
      <c r="S36" s="11">
        <f t="shared" si="19"/>
        <v>0.19509032201612725</v>
      </c>
      <c r="T36" s="10">
        <f t="shared" si="20"/>
        <v>-4.28801959218017E-16</v>
      </c>
      <c r="U36" s="11">
        <f t="shared" si="21"/>
        <v>1</v>
      </c>
      <c r="V36" s="10">
        <f t="shared" si="22"/>
        <v>0.98078528040323043</v>
      </c>
      <c r="W36" s="11">
        <f t="shared" si="23"/>
        <v>0.19509032201612808</v>
      </c>
      <c r="X36" s="10">
        <f t="shared" si="24"/>
        <v>0.38268343236509067</v>
      </c>
      <c r="Y36" s="11">
        <f t="shared" si="25"/>
        <v>-0.92387953251128641</v>
      </c>
      <c r="Z36" s="10">
        <f t="shared" si="26"/>
        <v>-0.83146961230254401</v>
      </c>
      <c r="AA36" s="11">
        <f t="shared" si="27"/>
        <v>-0.55557023301960395</v>
      </c>
      <c r="AB36" s="10">
        <f t="shared" si="28"/>
        <v>-0.70710678118654735</v>
      </c>
      <c r="AC36" s="11">
        <f t="shared" si="29"/>
        <v>0.70710678118654768</v>
      </c>
      <c r="AD36" s="10">
        <f t="shared" si="30"/>
        <v>0.5555702330196044</v>
      </c>
      <c r="AE36" s="11">
        <f t="shared" si="31"/>
        <v>0.83146961230254379</v>
      </c>
      <c r="AF36" s="10">
        <f t="shared" si="32"/>
        <v>0.92387953251128752</v>
      </c>
      <c r="AG36" s="11">
        <f t="shared" si="33"/>
        <v>-0.38268343236508784</v>
      </c>
      <c r="AH36" s="10">
        <f t="shared" si="34"/>
        <v>-0.19509032201612508</v>
      </c>
      <c r="AI36" s="11">
        <f t="shared" si="35"/>
        <v>-0.9807852804032311</v>
      </c>
      <c r="AJ36" s="10">
        <f t="shared" si="36"/>
        <v>-1</v>
      </c>
      <c r="AK36" s="11">
        <f t="shared" si="37"/>
        <v>-8.5760391843603401E-16</v>
      </c>
      <c r="AL36" s="10">
        <f t="shared" si="38"/>
        <v>-0.19509032201612678</v>
      </c>
      <c r="AM36" s="11">
        <f t="shared" si="39"/>
        <v>0.98078528040323076</v>
      </c>
      <c r="AN36" s="10">
        <f t="shared" si="40"/>
        <v>0.92387953251128685</v>
      </c>
      <c r="AO36" s="11">
        <f t="shared" si="41"/>
        <v>0.38268343236508945</v>
      </c>
      <c r="AP36" s="10">
        <f t="shared" si="42"/>
        <v>0.55557023301960584</v>
      </c>
      <c r="AQ36" s="11">
        <f t="shared" si="43"/>
        <v>-0.83146961230254279</v>
      </c>
      <c r="AR36" s="10">
        <f t="shared" si="44"/>
        <v>-0.70710678118654613</v>
      </c>
      <c r="AS36" s="11">
        <f t="shared" si="45"/>
        <v>-0.70710678118654891</v>
      </c>
      <c r="AT36" s="10">
        <f t="shared" si="46"/>
        <v>-0.83146961230254501</v>
      </c>
      <c r="AU36" s="11">
        <f t="shared" si="47"/>
        <v>0.55557023301960262</v>
      </c>
      <c r="AV36" s="10">
        <f t="shared" si="48"/>
        <v>0.38268343236508578</v>
      </c>
      <c r="AW36" s="11">
        <f t="shared" si="49"/>
        <v>0.9238795325112884</v>
      </c>
      <c r="AX36" s="10">
        <f t="shared" si="50"/>
        <v>0.98078528040323087</v>
      </c>
      <c r="AY36" s="11">
        <f t="shared" si="51"/>
        <v>-0.19509032201612642</v>
      </c>
      <c r="AZ36" s="10">
        <f t="shared" si="52"/>
        <v>-4.8995096174619945E-16</v>
      </c>
      <c r="BA36" s="11">
        <f t="shared" si="53"/>
        <v>-1</v>
      </c>
      <c r="BB36" s="10">
        <f t="shared" si="54"/>
        <v>-0.98078528040323099</v>
      </c>
      <c r="BC36" s="11">
        <f t="shared" si="55"/>
        <v>-0.19509032201612544</v>
      </c>
      <c r="BD36" s="10">
        <f t="shared" si="56"/>
        <v>-0.3826834323650849</v>
      </c>
      <c r="BE36" s="11">
        <f t="shared" si="57"/>
        <v>0.92387953251128874</v>
      </c>
      <c r="BF36" s="10">
        <f t="shared" si="58"/>
        <v>0.83146961230254157</v>
      </c>
      <c r="BG36" s="11">
        <f t="shared" si="59"/>
        <v>0.55557023301960773</v>
      </c>
      <c r="BH36" s="10">
        <f t="shared" si="60"/>
        <v>0.70710678118655046</v>
      </c>
      <c r="BI36" s="11">
        <f t="shared" si="61"/>
        <v>-0.70710678118654458</v>
      </c>
      <c r="BJ36" s="10">
        <f t="shared" si="62"/>
        <v>-0.55557023301960073</v>
      </c>
      <c r="BK36" s="11">
        <f t="shared" si="63"/>
        <v>-0.83146961230254623</v>
      </c>
      <c r="BL36" s="10">
        <f t="shared" si="64"/>
        <v>-0.92387953251128929</v>
      </c>
      <c r="BM36" s="11">
        <f t="shared" si="65"/>
        <v>0.38268343236508379</v>
      </c>
      <c r="BN36" s="10">
        <f t="shared" si="66"/>
        <v>0.19509032201612425</v>
      </c>
      <c r="BO36" s="11">
        <f t="shared" si="67"/>
        <v>0.98078528040323121</v>
      </c>
      <c r="BP36" s="10">
        <f t="shared" si="68"/>
        <v>1</v>
      </c>
      <c r="BQ36" s="11">
        <f t="shared" si="69"/>
        <v>1.715207836872068E-15</v>
      </c>
      <c r="BR36" s="10">
        <f t="shared" si="70"/>
        <v>0.19509032201612761</v>
      </c>
      <c r="BS36" s="11">
        <f t="shared" si="71"/>
        <v>-0.98078528040323054</v>
      </c>
      <c r="BT36" s="10">
        <f t="shared" si="72"/>
        <v>-0.92387953251128796</v>
      </c>
      <c r="BU36" s="11">
        <f t="shared" si="73"/>
        <v>-0.38268343236508695</v>
      </c>
      <c r="BV36" s="10">
        <f t="shared" si="74"/>
        <v>-0.55557023301960362</v>
      </c>
      <c r="BW36" s="11">
        <f t="shared" si="75"/>
        <v>0.83146961230254435</v>
      </c>
      <c r="BX36" s="10">
        <f t="shared" si="76"/>
        <v>0.70710678118654802</v>
      </c>
      <c r="BY36" s="11">
        <f t="shared" si="77"/>
        <v>0.70710678118654702</v>
      </c>
      <c r="BZ36" s="10">
        <f t="shared" si="78"/>
        <v>0.83146961230254346</v>
      </c>
      <c r="CA36" s="11">
        <f t="shared" si="79"/>
        <v>-0.55557023301960484</v>
      </c>
      <c r="CB36" s="10">
        <f t="shared" si="80"/>
        <v>-0.38268343236508173</v>
      </c>
      <c r="CC36" s="11">
        <f t="shared" si="81"/>
        <v>-0.92387953251129007</v>
      </c>
      <c r="CD36" s="10">
        <f t="shared" si="82"/>
        <v>-0.98078528040323165</v>
      </c>
      <c r="CE36" s="11">
        <f t="shared" si="83"/>
        <v>0.19509032201612209</v>
      </c>
      <c r="CF36" s="10">
        <f t="shared" si="84"/>
        <v>-3.9203666354903355E-15</v>
      </c>
      <c r="CG36" s="11">
        <f t="shared" si="85"/>
        <v>1</v>
      </c>
      <c r="CH36" s="10">
        <f t="shared" si="86"/>
        <v>0.98078528040322877</v>
      </c>
      <c r="CI36" s="11">
        <f t="shared" si="87"/>
        <v>0.19509032201613674</v>
      </c>
      <c r="CJ36" s="10">
        <f t="shared" si="88"/>
        <v>0.382683432365089</v>
      </c>
      <c r="CK36" s="11">
        <f t="shared" si="89"/>
        <v>-0.92387953251128707</v>
      </c>
      <c r="CL36" s="10">
        <f t="shared" si="90"/>
        <v>-0.83146961230254313</v>
      </c>
      <c r="CM36" s="11">
        <f t="shared" si="91"/>
        <v>-0.5555702330196054</v>
      </c>
      <c r="CN36" s="10">
        <f t="shared" si="92"/>
        <v>-0.70710678118655357</v>
      </c>
      <c r="CO36" s="11">
        <f t="shared" si="93"/>
        <v>0.70710678118654147</v>
      </c>
      <c r="CP36" s="10">
        <f t="shared" si="94"/>
        <v>0.55557023301960295</v>
      </c>
      <c r="CQ36" s="11">
        <f t="shared" si="95"/>
        <v>0.83146961230254468</v>
      </c>
      <c r="CR36" s="10">
        <f t="shared" si="96"/>
        <v>0.92387953251128818</v>
      </c>
      <c r="CS36" s="11">
        <f t="shared" si="97"/>
        <v>-0.38268343236508628</v>
      </c>
      <c r="CT36" s="10">
        <f t="shared" si="98"/>
        <v>-0.19509032201612689</v>
      </c>
      <c r="CU36" s="11">
        <f t="shared" si="99"/>
        <v>-0.98078528040323076</v>
      </c>
      <c r="CV36" s="10">
        <f t="shared" si="100"/>
        <v>-1</v>
      </c>
      <c r="CW36" s="11">
        <f t="shared" si="101"/>
        <v>9.7990192349239891E-16</v>
      </c>
      <c r="CX36" s="10">
        <f t="shared" si="102"/>
        <v>-0.19509032201613891</v>
      </c>
      <c r="CY36" s="11">
        <f t="shared" si="103"/>
        <v>0.98078528040322832</v>
      </c>
      <c r="CZ36" s="10">
        <f t="shared" si="104"/>
        <v>0.92387953251128896</v>
      </c>
      <c r="DA36" s="11">
        <f t="shared" si="105"/>
        <v>0.38268343236508445</v>
      </c>
      <c r="DB36" s="10">
        <f t="shared" si="106"/>
        <v>0.55557023301960728</v>
      </c>
      <c r="DC36" s="11">
        <f t="shared" si="107"/>
        <v>-0.83146961230254191</v>
      </c>
      <c r="DD36" s="10">
        <f t="shared" si="108"/>
        <v>-0.70710678118655501</v>
      </c>
      <c r="DE36" s="11">
        <f t="shared" si="109"/>
        <v>-0.70710678118654002</v>
      </c>
      <c r="DF36" s="10">
        <f t="shared" si="110"/>
        <v>-0.8314696123025459</v>
      </c>
      <c r="DG36" s="11">
        <f t="shared" si="111"/>
        <v>0.55557023301960118</v>
      </c>
      <c r="DH36" s="10">
        <f t="shared" si="112"/>
        <v>0.38268343236507768</v>
      </c>
      <c r="DI36" s="11">
        <f t="shared" si="113"/>
        <v>0.92387953251129173</v>
      </c>
      <c r="DJ36" s="10">
        <f t="shared" si="114"/>
        <v>0.98078528040322976</v>
      </c>
      <c r="DK36" s="11">
        <f t="shared" si="115"/>
        <v>-0.19509032201613169</v>
      </c>
      <c r="DL36" s="10">
        <f t="shared" si="116"/>
        <v>8.3306842327268704E-15</v>
      </c>
      <c r="DM36" s="11">
        <f t="shared" si="117"/>
        <v>-1</v>
      </c>
      <c r="DN36" s="10">
        <f t="shared" si="118"/>
        <v>-0.98078528040322932</v>
      </c>
      <c r="DO36" s="11">
        <f t="shared" si="119"/>
        <v>-0.1950903220161341</v>
      </c>
      <c r="DP36" s="10">
        <f t="shared" si="120"/>
        <v>-0.38268343236509306</v>
      </c>
      <c r="DQ36" s="11">
        <f t="shared" si="121"/>
        <v>0.92387953251128541</v>
      </c>
      <c r="DR36" s="10">
        <f t="shared" si="122"/>
        <v>0.83146961230254457</v>
      </c>
      <c r="DS36" s="11">
        <f t="shared" si="123"/>
        <v>0.55557023301960318</v>
      </c>
      <c r="DT36" s="10">
        <f t="shared" si="124"/>
        <v>0.70710678118655668</v>
      </c>
      <c r="DU36" s="11">
        <f t="shared" si="125"/>
        <v>-0.70710678118653836</v>
      </c>
      <c r="DV36" s="10">
        <f t="shared" si="126"/>
        <v>-0.55557023301960518</v>
      </c>
      <c r="DW36" s="11">
        <f t="shared" si="127"/>
        <v>-0.83146961230254324</v>
      </c>
      <c r="DX36" s="10">
        <f t="shared" si="128"/>
        <v>-0.92387953251128985</v>
      </c>
      <c r="DY36" s="11">
        <f t="shared" si="129"/>
        <v>0.38268343236508218</v>
      </c>
      <c r="DZ36" s="10">
        <f t="shared" si="130"/>
        <v>0.19509032201613649</v>
      </c>
      <c r="EA36" s="11">
        <f t="shared" si="131"/>
        <v>0.98078528040322877</v>
      </c>
      <c r="EB36" s="10">
        <f t="shared" si="132"/>
        <v>1</v>
      </c>
      <c r="EC36" s="11">
        <f t="shared" si="133"/>
        <v>3.430415673744136E-15</v>
      </c>
    </row>
    <row r="37" spans="1:133">
      <c r="A37">
        <v>29</v>
      </c>
      <c r="B37" s="6">
        <f>QPSK!I45</f>
        <v>0</v>
      </c>
      <c r="C37" s="2"/>
      <c r="D37" s="10">
        <f t="shared" si="4"/>
        <v>1</v>
      </c>
      <c r="E37" s="11">
        <f t="shared" si="5"/>
        <v>0</v>
      </c>
      <c r="F37" s="10">
        <f t="shared" si="6"/>
        <v>0.14673047445536175</v>
      </c>
      <c r="G37" s="11">
        <f t="shared" si="7"/>
        <v>-0.98917650996478101</v>
      </c>
      <c r="H37" s="10">
        <f t="shared" si="8"/>
        <v>-0.95694033573220882</v>
      </c>
      <c r="I37" s="11">
        <f t="shared" si="9"/>
        <v>-0.29028467725446239</v>
      </c>
      <c r="J37" s="10">
        <f t="shared" si="10"/>
        <v>-0.42755509343028247</v>
      </c>
      <c r="K37" s="11">
        <f t="shared" si="11"/>
        <v>0.90398929312344312</v>
      </c>
      <c r="L37" s="10">
        <f t="shared" si="12"/>
        <v>0.83146961230254524</v>
      </c>
      <c r="M37" s="11">
        <f t="shared" si="13"/>
        <v>0.55557023301960218</v>
      </c>
      <c r="N37" s="10">
        <f t="shared" si="14"/>
        <v>0.67155895484701877</v>
      </c>
      <c r="O37" s="11">
        <f t="shared" si="15"/>
        <v>-0.74095112535495877</v>
      </c>
      <c r="P37" s="10">
        <f t="shared" si="16"/>
        <v>-0.63439328416364482</v>
      </c>
      <c r="Q37" s="11">
        <f t="shared" si="17"/>
        <v>-0.77301045336273755</v>
      </c>
      <c r="R37" s="10">
        <f t="shared" si="18"/>
        <v>-0.85772861000027234</v>
      </c>
      <c r="S37" s="11">
        <f t="shared" si="19"/>
        <v>0.51410274419322133</v>
      </c>
      <c r="T37" s="10">
        <f t="shared" si="20"/>
        <v>0.38268343236508978</v>
      </c>
      <c r="U37" s="11">
        <f t="shared" si="21"/>
        <v>0.92387953251128674</v>
      </c>
      <c r="V37" s="10">
        <f t="shared" si="22"/>
        <v>0.97003125319454431</v>
      </c>
      <c r="W37" s="11">
        <f t="shared" si="23"/>
        <v>-0.24298017990326259</v>
      </c>
      <c r="X37" s="10">
        <f t="shared" si="24"/>
        <v>-9.8017140329559715E-2</v>
      </c>
      <c r="Y37" s="11">
        <f t="shared" si="25"/>
        <v>-0.99518472667219693</v>
      </c>
      <c r="Z37" s="10">
        <f t="shared" si="26"/>
        <v>-0.99879545620517229</v>
      </c>
      <c r="AA37" s="11">
        <f t="shared" si="27"/>
        <v>-4.9067674327420235E-2</v>
      </c>
      <c r="AB37" s="10">
        <f t="shared" si="28"/>
        <v>-0.19509032201613</v>
      </c>
      <c r="AC37" s="11">
        <f t="shared" si="29"/>
        <v>0.9807852804032301</v>
      </c>
      <c r="AD37" s="10">
        <f t="shared" si="30"/>
        <v>0.94154406518302147</v>
      </c>
      <c r="AE37" s="11">
        <f t="shared" si="31"/>
        <v>0.33688985339221794</v>
      </c>
      <c r="AF37" s="10">
        <f t="shared" si="32"/>
        <v>0.47139673682599842</v>
      </c>
      <c r="AG37" s="11">
        <f t="shared" si="33"/>
        <v>-0.88192126434835461</v>
      </c>
      <c r="AH37" s="10">
        <f t="shared" si="34"/>
        <v>-0.8032075314806425</v>
      </c>
      <c r="AI37" s="11">
        <f t="shared" si="35"/>
        <v>-0.59569930449243658</v>
      </c>
      <c r="AJ37" s="10">
        <f t="shared" si="36"/>
        <v>-0.70710678118654757</v>
      </c>
      <c r="AK37" s="11">
        <f t="shared" si="37"/>
        <v>0.70710678118654757</v>
      </c>
      <c r="AL37" s="10">
        <f t="shared" si="38"/>
        <v>0.59569930449243369</v>
      </c>
      <c r="AM37" s="11">
        <f t="shared" si="39"/>
        <v>0.80320753148064461</v>
      </c>
      <c r="AN37" s="10">
        <f t="shared" si="40"/>
        <v>0.88192126434835627</v>
      </c>
      <c r="AO37" s="11">
        <f t="shared" si="41"/>
        <v>-0.47139673682599531</v>
      </c>
      <c r="AP37" s="10">
        <f t="shared" si="42"/>
        <v>-0.33688985339221794</v>
      </c>
      <c r="AQ37" s="11">
        <f t="shared" si="43"/>
        <v>-0.94154406518302147</v>
      </c>
      <c r="AR37" s="10">
        <f t="shared" si="44"/>
        <v>-0.98078528040323076</v>
      </c>
      <c r="AS37" s="11">
        <f t="shared" si="45"/>
        <v>0.19509032201612653</v>
      </c>
      <c r="AT37" s="10">
        <f t="shared" si="46"/>
        <v>4.9067674327420235E-2</v>
      </c>
      <c r="AU37" s="11">
        <f t="shared" si="47"/>
        <v>0.99879545620517229</v>
      </c>
      <c r="AV37" s="10">
        <f t="shared" si="48"/>
        <v>0.99518472667219648</v>
      </c>
      <c r="AW37" s="11">
        <f t="shared" si="49"/>
        <v>9.8017140329565017E-2</v>
      </c>
      <c r="AX37" s="10">
        <f t="shared" si="50"/>
        <v>0.24298017990326776</v>
      </c>
      <c r="AY37" s="11">
        <f t="shared" si="51"/>
        <v>-0.97003125319454298</v>
      </c>
      <c r="AZ37" s="10">
        <f t="shared" si="52"/>
        <v>-0.92387953251128541</v>
      </c>
      <c r="BA37" s="11">
        <f t="shared" si="53"/>
        <v>-0.38268343236509306</v>
      </c>
      <c r="BB37" s="10">
        <f t="shared" si="54"/>
        <v>-0.51410274419322444</v>
      </c>
      <c r="BC37" s="11">
        <f t="shared" si="55"/>
        <v>0.85772861000027045</v>
      </c>
      <c r="BD37" s="10">
        <f t="shared" si="56"/>
        <v>0.77301045336273977</v>
      </c>
      <c r="BE37" s="11">
        <f t="shared" si="57"/>
        <v>0.63439328416364205</v>
      </c>
      <c r="BF37" s="10">
        <f t="shared" si="58"/>
        <v>0.74095112535496055</v>
      </c>
      <c r="BG37" s="11">
        <f t="shared" si="59"/>
        <v>-0.67155895484701678</v>
      </c>
      <c r="BH37" s="10">
        <f t="shared" si="60"/>
        <v>-0.55557023301960073</v>
      </c>
      <c r="BI37" s="11">
        <f t="shared" si="61"/>
        <v>-0.83146961230254623</v>
      </c>
      <c r="BJ37" s="10">
        <f t="shared" si="62"/>
        <v>-0.90398929312344389</v>
      </c>
      <c r="BK37" s="11">
        <f t="shared" si="63"/>
        <v>0.42755509343028086</v>
      </c>
      <c r="BL37" s="10">
        <f t="shared" si="64"/>
        <v>0.29028467725445473</v>
      </c>
      <c r="BM37" s="11">
        <f t="shared" si="65"/>
        <v>0.95694033573221116</v>
      </c>
      <c r="BN37" s="10">
        <f t="shared" si="66"/>
        <v>0.98917650996478101</v>
      </c>
      <c r="BO37" s="11">
        <f t="shared" si="67"/>
        <v>-0.1467304744553613</v>
      </c>
      <c r="BP37" s="10">
        <f t="shared" si="68"/>
        <v>1.0842021724855044E-19</v>
      </c>
      <c r="BQ37" s="11">
        <f t="shared" si="69"/>
        <v>-1</v>
      </c>
      <c r="BR37" s="10">
        <f t="shared" si="70"/>
        <v>-0.98917650996478101</v>
      </c>
      <c r="BS37" s="11">
        <f t="shared" si="71"/>
        <v>-0.1467304744553613</v>
      </c>
      <c r="BT37" s="10">
        <f t="shared" si="72"/>
        <v>-0.2902846772544615</v>
      </c>
      <c r="BU37" s="11">
        <f t="shared" si="73"/>
        <v>0.95694033573220916</v>
      </c>
      <c r="BV37" s="10">
        <f t="shared" si="74"/>
        <v>0.9039892931234409</v>
      </c>
      <c r="BW37" s="11">
        <f t="shared" si="75"/>
        <v>0.4275550934302873</v>
      </c>
      <c r="BX37" s="10">
        <f t="shared" si="76"/>
        <v>0.55557023301960662</v>
      </c>
      <c r="BY37" s="11">
        <f t="shared" si="77"/>
        <v>-0.83146961230254224</v>
      </c>
      <c r="BZ37" s="10">
        <f t="shared" si="78"/>
        <v>-0.74095112535496055</v>
      </c>
      <c r="CA37" s="11">
        <f t="shared" si="79"/>
        <v>-0.67155895484701678</v>
      </c>
      <c r="CB37" s="10">
        <f t="shared" si="80"/>
        <v>-0.77301045336273977</v>
      </c>
      <c r="CC37" s="11">
        <f t="shared" si="81"/>
        <v>0.63439328416364205</v>
      </c>
      <c r="CD37" s="10">
        <f t="shared" si="82"/>
        <v>0.51410274419321833</v>
      </c>
      <c r="CE37" s="11">
        <f t="shared" si="83"/>
        <v>0.85772861000027412</v>
      </c>
      <c r="CF37" s="10">
        <f t="shared" si="84"/>
        <v>0.92387953251128807</v>
      </c>
      <c r="CG37" s="11">
        <f t="shared" si="85"/>
        <v>-0.38268343236508651</v>
      </c>
      <c r="CH37" s="10">
        <f t="shared" si="86"/>
        <v>-0.24298017990325399</v>
      </c>
      <c r="CI37" s="11">
        <f t="shared" si="87"/>
        <v>-0.97003125319454653</v>
      </c>
      <c r="CJ37" s="10">
        <f t="shared" si="88"/>
        <v>-0.99518472667219648</v>
      </c>
      <c r="CK37" s="11">
        <f t="shared" si="89"/>
        <v>9.8017140329565017E-2</v>
      </c>
      <c r="CL37" s="10">
        <f t="shared" si="90"/>
        <v>-4.9067674327420235E-2</v>
      </c>
      <c r="CM37" s="11">
        <f t="shared" si="91"/>
        <v>0.99879545620517229</v>
      </c>
      <c r="CN37" s="10">
        <f t="shared" si="92"/>
        <v>0.98078528040322877</v>
      </c>
      <c r="CO37" s="11">
        <f t="shared" si="93"/>
        <v>0.19509032201613699</v>
      </c>
      <c r="CP37" s="10">
        <f t="shared" si="94"/>
        <v>0.33688985339222133</v>
      </c>
      <c r="CQ37" s="11">
        <f t="shared" si="95"/>
        <v>-0.94154406518302036</v>
      </c>
      <c r="CR37" s="10">
        <f t="shared" si="96"/>
        <v>-0.88192126434835127</v>
      </c>
      <c r="CS37" s="11">
        <f t="shared" si="97"/>
        <v>-0.47139673682600469</v>
      </c>
      <c r="CT37" s="10">
        <f t="shared" si="98"/>
        <v>-0.59569930449243369</v>
      </c>
      <c r="CU37" s="11">
        <f t="shared" si="99"/>
        <v>0.80320753148064461</v>
      </c>
      <c r="CV37" s="10">
        <f t="shared" si="100"/>
        <v>0.70710678118654247</v>
      </c>
      <c r="CW37" s="11">
        <f t="shared" si="101"/>
        <v>0.70710678118655257</v>
      </c>
      <c r="CX37" s="10">
        <f t="shared" si="102"/>
        <v>0.80320753148065316</v>
      </c>
      <c r="CY37" s="11">
        <f t="shared" si="103"/>
        <v>-0.59569930449242225</v>
      </c>
      <c r="CZ37" s="10">
        <f t="shared" si="104"/>
        <v>-0.47139673682599215</v>
      </c>
      <c r="DA37" s="11">
        <f t="shared" si="105"/>
        <v>-0.88192126434835794</v>
      </c>
      <c r="DB37" s="10">
        <f t="shared" si="106"/>
        <v>-0.94154406518302036</v>
      </c>
      <c r="DC37" s="11">
        <f t="shared" si="107"/>
        <v>0.33688985339222133</v>
      </c>
      <c r="DD37" s="10">
        <f t="shared" si="108"/>
        <v>0.19509032201613699</v>
      </c>
      <c r="DE37" s="11">
        <f t="shared" si="109"/>
        <v>0.98078528040322877</v>
      </c>
      <c r="DF37" s="10">
        <f t="shared" si="110"/>
        <v>0.99879545620517229</v>
      </c>
      <c r="DG37" s="11">
        <f t="shared" si="111"/>
        <v>-4.9067674327420228E-2</v>
      </c>
      <c r="DH37" s="10">
        <f t="shared" si="112"/>
        <v>9.8017140329565017E-2</v>
      </c>
      <c r="DI37" s="11">
        <f t="shared" si="113"/>
        <v>-0.99518472667219648</v>
      </c>
      <c r="DJ37" s="10">
        <f t="shared" si="114"/>
        <v>-0.97003125319454475</v>
      </c>
      <c r="DK37" s="11">
        <f t="shared" si="115"/>
        <v>-0.24298017990326087</v>
      </c>
      <c r="DL37" s="10">
        <f t="shared" si="116"/>
        <v>-0.38268343236509306</v>
      </c>
      <c r="DM37" s="11">
        <f t="shared" si="117"/>
        <v>0.92387953251128541</v>
      </c>
      <c r="DN37" s="10">
        <f t="shared" si="118"/>
        <v>0.85772861000026679</v>
      </c>
      <c r="DO37" s="11">
        <f t="shared" si="119"/>
        <v>0.51410274419323054</v>
      </c>
      <c r="DP37" s="10">
        <f t="shared" si="120"/>
        <v>0.6343932841636476</v>
      </c>
      <c r="DQ37" s="11">
        <f t="shared" si="121"/>
        <v>-0.77301045336273522</v>
      </c>
      <c r="DR37" s="10">
        <f t="shared" si="122"/>
        <v>-0.67155895484701145</v>
      </c>
      <c r="DS37" s="11">
        <f t="shared" si="123"/>
        <v>-0.74095112535496532</v>
      </c>
      <c r="DT37" s="10">
        <f t="shared" si="124"/>
        <v>-0.83146961230255412</v>
      </c>
      <c r="DU37" s="11">
        <f t="shared" si="125"/>
        <v>0.55557023301958897</v>
      </c>
      <c r="DV37" s="10">
        <f t="shared" si="126"/>
        <v>0.42755509343027448</v>
      </c>
      <c r="DW37" s="11">
        <f t="shared" si="127"/>
        <v>0.90398929312344689</v>
      </c>
      <c r="DX37" s="10">
        <f t="shared" si="128"/>
        <v>0.95694033573220916</v>
      </c>
      <c r="DY37" s="11">
        <f t="shared" si="129"/>
        <v>-0.2902846772544615</v>
      </c>
      <c r="DZ37" s="10">
        <f t="shared" si="130"/>
        <v>-0.14673047445536835</v>
      </c>
      <c r="EA37" s="11">
        <f t="shared" si="131"/>
        <v>-0.98917650996478002</v>
      </c>
      <c r="EB37" s="10">
        <f t="shared" si="132"/>
        <v>-1</v>
      </c>
      <c r="EC37" s="11">
        <f t="shared" si="133"/>
        <v>-2.1684043449710089E-19</v>
      </c>
    </row>
    <row r="38" spans="1:133">
      <c r="A38">
        <v>30</v>
      </c>
      <c r="B38" s="6">
        <f>QPSK!I46</f>
        <v>-0.99999999999999734</v>
      </c>
      <c r="C38" s="2"/>
      <c r="D38" s="10">
        <f t="shared" si="4"/>
        <v>1</v>
      </c>
      <c r="E38" s="11">
        <f t="shared" si="5"/>
        <v>0</v>
      </c>
      <c r="F38" s="10">
        <f t="shared" si="6"/>
        <v>9.801714032956077E-2</v>
      </c>
      <c r="G38" s="11">
        <f t="shared" si="7"/>
        <v>-0.99518472667219682</v>
      </c>
      <c r="H38" s="10">
        <f t="shared" si="8"/>
        <v>-0.98078528040323043</v>
      </c>
      <c r="I38" s="11">
        <f t="shared" si="9"/>
        <v>-0.19509032201612861</v>
      </c>
      <c r="J38" s="10">
        <f t="shared" si="10"/>
        <v>-0.29028467725446244</v>
      </c>
      <c r="K38" s="11">
        <f t="shared" si="11"/>
        <v>0.95694033573220882</v>
      </c>
      <c r="L38" s="10">
        <f t="shared" si="12"/>
        <v>0.92387953251128652</v>
      </c>
      <c r="M38" s="11">
        <f t="shared" si="13"/>
        <v>0.38268343236509039</v>
      </c>
      <c r="N38" s="10">
        <f t="shared" si="14"/>
        <v>0.47139673682599798</v>
      </c>
      <c r="O38" s="11">
        <f t="shared" si="15"/>
        <v>-0.88192126434835483</v>
      </c>
      <c r="P38" s="10">
        <f t="shared" si="16"/>
        <v>-0.83146961230254512</v>
      </c>
      <c r="Q38" s="11">
        <f t="shared" si="17"/>
        <v>-0.55557023301960229</v>
      </c>
      <c r="R38" s="10">
        <f t="shared" si="18"/>
        <v>-0.63439328416364538</v>
      </c>
      <c r="S38" s="11">
        <f t="shared" si="19"/>
        <v>0.7730104533627371</v>
      </c>
      <c r="T38" s="10">
        <f t="shared" si="20"/>
        <v>0.70710678118654657</v>
      </c>
      <c r="U38" s="11">
        <f t="shared" si="21"/>
        <v>0.70710678118654846</v>
      </c>
      <c r="V38" s="10">
        <f t="shared" si="22"/>
        <v>0.77301045336273766</v>
      </c>
      <c r="W38" s="11">
        <f t="shared" si="23"/>
        <v>-0.63439328416364471</v>
      </c>
      <c r="X38" s="10">
        <f t="shared" si="24"/>
        <v>-0.55557023301960151</v>
      </c>
      <c r="Y38" s="11">
        <f t="shared" si="25"/>
        <v>-0.83146961230254568</v>
      </c>
      <c r="Z38" s="10">
        <f t="shared" si="26"/>
        <v>-0.88192126434835616</v>
      </c>
      <c r="AA38" s="11">
        <f t="shared" si="27"/>
        <v>0.47139673682599564</v>
      </c>
      <c r="AB38" s="10">
        <f t="shared" si="28"/>
        <v>0.38268343236508956</v>
      </c>
      <c r="AC38" s="11">
        <f t="shared" si="29"/>
        <v>0.92387953251128685</v>
      </c>
      <c r="AD38" s="10">
        <f t="shared" si="30"/>
        <v>0.95694033573220838</v>
      </c>
      <c r="AE38" s="11">
        <f t="shared" si="31"/>
        <v>-0.29028467725446411</v>
      </c>
      <c r="AF38" s="10">
        <f t="shared" si="32"/>
        <v>-0.19509032201612858</v>
      </c>
      <c r="AG38" s="11">
        <f t="shared" si="33"/>
        <v>-0.98078528040323043</v>
      </c>
      <c r="AH38" s="10">
        <f t="shared" si="34"/>
        <v>-0.99518472667219704</v>
      </c>
      <c r="AI38" s="11">
        <f t="shared" si="35"/>
        <v>9.801714032955941E-2</v>
      </c>
      <c r="AJ38" s="10">
        <f t="shared" si="36"/>
        <v>-2.6952181805817155E-15</v>
      </c>
      <c r="AK38" s="11">
        <f t="shared" si="37"/>
        <v>1</v>
      </c>
      <c r="AL38" s="10">
        <f t="shared" si="38"/>
        <v>0.99518472667219682</v>
      </c>
      <c r="AM38" s="11">
        <f t="shared" si="39"/>
        <v>9.8017140329561242E-2</v>
      </c>
      <c r="AN38" s="10">
        <f t="shared" si="40"/>
        <v>0.19509032201613036</v>
      </c>
      <c r="AO38" s="11">
        <f t="shared" si="41"/>
        <v>-0.98078528040322999</v>
      </c>
      <c r="AP38" s="10">
        <f t="shared" si="42"/>
        <v>-0.95694033573220783</v>
      </c>
      <c r="AQ38" s="11">
        <f t="shared" si="43"/>
        <v>-0.29028467725446583</v>
      </c>
      <c r="AR38" s="10">
        <f t="shared" si="44"/>
        <v>-0.38268343236509123</v>
      </c>
      <c r="AS38" s="11">
        <f t="shared" si="45"/>
        <v>0.92387953251128618</v>
      </c>
      <c r="AT38" s="10">
        <f t="shared" si="46"/>
        <v>0.88192126434835527</v>
      </c>
      <c r="AU38" s="11">
        <f t="shared" si="47"/>
        <v>0.47139673682599725</v>
      </c>
      <c r="AV38" s="10">
        <f t="shared" si="48"/>
        <v>0.55557023301960606</v>
      </c>
      <c r="AW38" s="11">
        <f t="shared" si="49"/>
        <v>-0.83146961230254268</v>
      </c>
      <c r="AX38" s="10">
        <f t="shared" si="50"/>
        <v>-0.77301045336273311</v>
      </c>
      <c r="AY38" s="11">
        <f t="shared" si="51"/>
        <v>-0.63439328416365026</v>
      </c>
      <c r="AZ38" s="10">
        <f t="shared" si="52"/>
        <v>-0.70710678118654791</v>
      </c>
      <c r="BA38" s="11">
        <f t="shared" si="53"/>
        <v>0.70710678118654713</v>
      </c>
      <c r="BB38" s="10">
        <f t="shared" si="54"/>
        <v>0.63439328416364393</v>
      </c>
      <c r="BC38" s="11">
        <f t="shared" si="55"/>
        <v>0.77301045336273821</v>
      </c>
      <c r="BD38" s="10">
        <f t="shared" si="56"/>
        <v>0.83146961230254324</v>
      </c>
      <c r="BE38" s="11">
        <f t="shared" si="57"/>
        <v>-0.55557023301960518</v>
      </c>
      <c r="BF38" s="10">
        <f t="shared" si="58"/>
        <v>-0.47139673682599326</v>
      </c>
      <c r="BG38" s="11">
        <f t="shared" si="59"/>
        <v>-0.88192126434835738</v>
      </c>
      <c r="BH38" s="10">
        <f t="shared" si="60"/>
        <v>-0.92387953251128652</v>
      </c>
      <c r="BI38" s="11">
        <f t="shared" si="61"/>
        <v>0.38268343236509034</v>
      </c>
      <c r="BJ38" s="10">
        <f t="shared" si="62"/>
        <v>0.2902846772544615</v>
      </c>
      <c r="BK38" s="11">
        <f t="shared" si="63"/>
        <v>0.95694033573220916</v>
      </c>
      <c r="BL38" s="10">
        <f t="shared" si="64"/>
        <v>0.98078528040323087</v>
      </c>
      <c r="BM38" s="11">
        <f t="shared" si="65"/>
        <v>-0.19509032201612592</v>
      </c>
      <c r="BN38" s="10">
        <f t="shared" si="66"/>
        <v>-9.8017140329556732E-2</v>
      </c>
      <c r="BO38" s="11">
        <f t="shared" si="67"/>
        <v>-0.99518472667219726</v>
      </c>
      <c r="BP38" s="10">
        <f t="shared" si="68"/>
        <v>-1</v>
      </c>
      <c r="BQ38" s="11">
        <f t="shared" si="69"/>
        <v>-5.3904363611634309E-15</v>
      </c>
      <c r="BR38" s="10">
        <f t="shared" si="70"/>
        <v>-9.8017140329560395E-2</v>
      </c>
      <c r="BS38" s="11">
        <f t="shared" si="71"/>
        <v>0.99518472667219693</v>
      </c>
      <c r="BT38" s="10">
        <f t="shared" si="72"/>
        <v>0.98078528040323021</v>
      </c>
      <c r="BU38" s="11">
        <f t="shared" si="73"/>
        <v>0.19509032201612952</v>
      </c>
      <c r="BV38" s="10">
        <f t="shared" si="74"/>
        <v>0.29028467725446505</v>
      </c>
      <c r="BW38" s="11">
        <f t="shared" si="75"/>
        <v>-0.95694033573220805</v>
      </c>
      <c r="BX38" s="10">
        <f t="shared" si="76"/>
        <v>-0.92387953251128507</v>
      </c>
      <c r="BY38" s="11">
        <f t="shared" si="77"/>
        <v>-0.38268343236509372</v>
      </c>
      <c r="BZ38" s="10">
        <f t="shared" si="78"/>
        <v>-0.47139673682599648</v>
      </c>
      <c r="CA38" s="11">
        <f t="shared" si="79"/>
        <v>0.8819212643483556</v>
      </c>
      <c r="CB38" s="10">
        <f t="shared" si="80"/>
        <v>0.83146961230254124</v>
      </c>
      <c r="CC38" s="11">
        <f t="shared" si="81"/>
        <v>0.55557023301960828</v>
      </c>
      <c r="CD38" s="10">
        <f t="shared" si="82"/>
        <v>0.63439328416364682</v>
      </c>
      <c r="CE38" s="11">
        <f t="shared" si="83"/>
        <v>-0.77301045336273588</v>
      </c>
      <c r="CF38" s="10">
        <f t="shared" si="84"/>
        <v>-0.70710678118654524</v>
      </c>
      <c r="CG38" s="11">
        <f t="shared" si="85"/>
        <v>-0.70710678118654979</v>
      </c>
      <c r="CH38" s="10">
        <f t="shared" si="86"/>
        <v>-0.77301045336273988</v>
      </c>
      <c r="CI38" s="11">
        <f t="shared" si="87"/>
        <v>0.63439328416364182</v>
      </c>
      <c r="CJ38" s="10">
        <f t="shared" si="88"/>
        <v>0.55557023301960295</v>
      </c>
      <c r="CK38" s="11">
        <f t="shared" si="89"/>
        <v>0.83146961230254468</v>
      </c>
      <c r="CL38" s="10">
        <f t="shared" si="90"/>
        <v>0.8819212643483586</v>
      </c>
      <c r="CM38" s="11">
        <f t="shared" si="91"/>
        <v>-0.47139673682599087</v>
      </c>
      <c r="CN38" s="10">
        <f t="shared" si="92"/>
        <v>-0.38268343236508129</v>
      </c>
      <c r="CO38" s="11">
        <f t="shared" si="93"/>
        <v>-0.92387953251129029</v>
      </c>
      <c r="CP38" s="10">
        <f t="shared" si="94"/>
        <v>-0.95694033573220783</v>
      </c>
      <c r="CQ38" s="11">
        <f t="shared" si="95"/>
        <v>0.29028467725446572</v>
      </c>
      <c r="CR38" s="10">
        <f t="shared" si="96"/>
        <v>0.19509032201611631</v>
      </c>
      <c r="CS38" s="11">
        <f t="shared" si="97"/>
        <v>0.98078528040323287</v>
      </c>
      <c r="CT38" s="10">
        <f t="shared" si="98"/>
        <v>0.99518472667219682</v>
      </c>
      <c r="CU38" s="11">
        <f t="shared" si="99"/>
        <v>-9.8017140329561117E-2</v>
      </c>
      <c r="CV38" s="10">
        <f t="shared" si="100"/>
        <v>9.8022718414414456E-16</v>
      </c>
      <c r="CW38" s="11">
        <f t="shared" si="101"/>
        <v>-1</v>
      </c>
      <c r="CX38" s="10">
        <f t="shared" si="102"/>
        <v>-0.9951847266721966</v>
      </c>
      <c r="CY38" s="11">
        <f t="shared" si="103"/>
        <v>-9.8017140329563074E-2</v>
      </c>
      <c r="CZ38" s="10">
        <f t="shared" si="104"/>
        <v>-0.19509032201613216</v>
      </c>
      <c r="DA38" s="11">
        <f t="shared" si="105"/>
        <v>0.98078528040322965</v>
      </c>
      <c r="DB38" s="10">
        <f t="shared" si="106"/>
        <v>0.95694033573220727</v>
      </c>
      <c r="DC38" s="11">
        <f t="shared" si="107"/>
        <v>0.2902846772544676</v>
      </c>
      <c r="DD38" s="10">
        <f t="shared" si="108"/>
        <v>0.38268343236508312</v>
      </c>
      <c r="DE38" s="11">
        <f t="shared" si="109"/>
        <v>-0.92387953251128951</v>
      </c>
      <c r="DF38" s="10">
        <f t="shared" si="110"/>
        <v>-0.88192126434835105</v>
      </c>
      <c r="DG38" s="11">
        <f t="shared" si="111"/>
        <v>-0.47139673682600514</v>
      </c>
      <c r="DH38" s="10">
        <f t="shared" si="112"/>
        <v>-0.5555702330196105</v>
      </c>
      <c r="DI38" s="11">
        <f t="shared" si="113"/>
        <v>0.83146961230253968</v>
      </c>
      <c r="DJ38" s="10">
        <f t="shared" si="114"/>
        <v>0.77301045336273866</v>
      </c>
      <c r="DK38" s="11">
        <f t="shared" si="115"/>
        <v>0.63439328416364338</v>
      </c>
      <c r="DL38" s="10">
        <f t="shared" si="116"/>
        <v>0.70710678118654668</v>
      </c>
      <c r="DM38" s="11">
        <f t="shared" si="117"/>
        <v>-0.70710678118654835</v>
      </c>
      <c r="DN38" s="10">
        <f t="shared" si="118"/>
        <v>-0.63439328416363427</v>
      </c>
      <c r="DO38" s="11">
        <f t="shared" si="119"/>
        <v>-0.7730104533627461</v>
      </c>
      <c r="DP38" s="10">
        <f t="shared" si="120"/>
        <v>-0.83146961230254623</v>
      </c>
      <c r="DQ38" s="11">
        <f t="shared" si="121"/>
        <v>0.55557023301960073</v>
      </c>
      <c r="DR38" s="10">
        <f t="shared" si="122"/>
        <v>0.47139673682599476</v>
      </c>
      <c r="DS38" s="11">
        <f t="shared" si="123"/>
        <v>0.8819212643483566</v>
      </c>
      <c r="DT38" s="10">
        <f t="shared" si="124"/>
        <v>0.92387953251128863</v>
      </c>
      <c r="DU38" s="11">
        <f t="shared" si="125"/>
        <v>-0.38268343236508534</v>
      </c>
      <c r="DV38" s="10">
        <f t="shared" si="126"/>
        <v>-0.29028467725445634</v>
      </c>
      <c r="DW38" s="11">
        <f t="shared" si="127"/>
        <v>-0.95694033573221071</v>
      </c>
      <c r="DX38" s="10">
        <f t="shared" si="128"/>
        <v>-0.98078528040323198</v>
      </c>
      <c r="DY38" s="11">
        <f t="shared" si="129"/>
        <v>0.19509032201612064</v>
      </c>
      <c r="DZ38" s="10">
        <f t="shared" si="130"/>
        <v>9.8017140329565502E-2</v>
      </c>
      <c r="EA38" s="11">
        <f t="shared" si="131"/>
        <v>0.99518472667219637</v>
      </c>
      <c r="EB38" s="10">
        <f t="shared" si="132"/>
        <v>1</v>
      </c>
      <c r="EC38" s="11">
        <f t="shared" si="133"/>
        <v>1.0780872722326862E-14</v>
      </c>
    </row>
    <row r="39" spans="1:133">
      <c r="A39">
        <v>31</v>
      </c>
      <c r="B39" s="6">
        <f>QPSK!I47</f>
        <v>-1.4142135623730949</v>
      </c>
      <c r="C39" s="2"/>
      <c r="D39" s="10">
        <f t="shared" si="4"/>
        <v>1</v>
      </c>
      <c r="E39" s="11">
        <f t="shared" si="5"/>
        <v>0</v>
      </c>
      <c r="F39" s="10">
        <f t="shared" si="6"/>
        <v>4.9067674327418126E-2</v>
      </c>
      <c r="G39" s="11">
        <f t="shared" si="7"/>
        <v>-0.99879545620517241</v>
      </c>
      <c r="H39" s="10">
        <f t="shared" si="8"/>
        <v>-0.99518472667219682</v>
      </c>
      <c r="I39" s="11">
        <f t="shared" si="9"/>
        <v>-9.8017140329560826E-2</v>
      </c>
      <c r="J39" s="10">
        <f t="shared" si="10"/>
        <v>-0.1467304744553623</v>
      </c>
      <c r="K39" s="11">
        <f t="shared" si="11"/>
        <v>0.9891765099647809</v>
      </c>
      <c r="L39" s="10">
        <f t="shared" si="12"/>
        <v>0.98078528040323032</v>
      </c>
      <c r="M39" s="11">
        <f t="shared" si="13"/>
        <v>0.19509032201612872</v>
      </c>
      <c r="N39" s="10">
        <f t="shared" si="14"/>
        <v>0.24298017990326423</v>
      </c>
      <c r="O39" s="11">
        <f t="shared" si="15"/>
        <v>-0.97003125319454386</v>
      </c>
      <c r="P39" s="10">
        <f t="shared" si="16"/>
        <v>-0.95694033573220849</v>
      </c>
      <c r="Q39" s="11">
        <f t="shared" si="17"/>
        <v>-0.29028467725446344</v>
      </c>
      <c r="R39" s="10">
        <f t="shared" si="18"/>
        <v>-0.33688985339222099</v>
      </c>
      <c r="S39" s="11">
        <f t="shared" si="19"/>
        <v>0.94154406518302047</v>
      </c>
      <c r="T39" s="10">
        <f t="shared" si="20"/>
        <v>0.92387953251128641</v>
      </c>
      <c r="U39" s="11">
        <f t="shared" si="21"/>
        <v>0.38268343236509061</v>
      </c>
      <c r="V39" s="10">
        <f t="shared" si="22"/>
        <v>0.42755509343028281</v>
      </c>
      <c r="W39" s="11">
        <f t="shared" si="23"/>
        <v>-0.90398929312344301</v>
      </c>
      <c r="X39" s="10">
        <f t="shared" si="24"/>
        <v>-0.88192126434835472</v>
      </c>
      <c r="Y39" s="11">
        <f t="shared" si="25"/>
        <v>-0.47139673682599825</v>
      </c>
      <c r="Z39" s="10">
        <f t="shared" si="26"/>
        <v>-0.51410274419322377</v>
      </c>
      <c r="AA39" s="11">
        <f t="shared" si="27"/>
        <v>0.8577286100002709</v>
      </c>
      <c r="AB39" s="10">
        <f t="shared" si="28"/>
        <v>0.83146961230254401</v>
      </c>
      <c r="AC39" s="11">
        <f t="shared" si="29"/>
        <v>0.55557023301960407</v>
      </c>
      <c r="AD39" s="10">
        <f t="shared" si="30"/>
        <v>0.59569930449243225</v>
      </c>
      <c r="AE39" s="11">
        <f t="shared" si="31"/>
        <v>-0.80320753148064572</v>
      </c>
      <c r="AF39" s="10">
        <f t="shared" si="32"/>
        <v>-0.77301045336273566</v>
      </c>
      <c r="AG39" s="11">
        <f t="shared" si="33"/>
        <v>-0.63439328416364704</v>
      </c>
      <c r="AH39" s="10">
        <f t="shared" si="34"/>
        <v>-0.67155895484701988</v>
      </c>
      <c r="AI39" s="11">
        <f t="shared" si="35"/>
        <v>0.74095112535495777</v>
      </c>
      <c r="AJ39" s="10">
        <f t="shared" si="36"/>
        <v>0.70710678118654624</v>
      </c>
      <c r="AK39" s="11">
        <f t="shared" si="37"/>
        <v>0.70710678118654879</v>
      </c>
      <c r="AL39" s="10">
        <f t="shared" si="38"/>
        <v>0.74095112535495788</v>
      </c>
      <c r="AM39" s="11">
        <f t="shared" si="39"/>
        <v>-0.67155895484701977</v>
      </c>
      <c r="AN39" s="10">
        <f t="shared" si="40"/>
        <v>-0.63439328416364427</v>
      </c>
      <c r="AO39" s="11">
        <f t="shared" si="41"/>
        <v>-0.77301045336273799</v>
      </c>
      <c r="AP39" s="10">
        <f t="shared" si="42"/>
        <v>-0.80320753148064583</v>
      </c>
      <c r="AQ39" s="11">
        <f t="shared" si="43"/>
        <v>0.59569930449243214</v>
      </c>
      <c r="AR39" s="10">
        <f t="shared" si="44"/>
        <v>0.55557023301960107</v>
      </c>
      <c r="AS39" s="11">
        <f t="shared" si="45"/>
        <v>0.83146961230254601</v>
      </c>
      <c r="AT39" s="10">
        <f t="shared" si="46"/>
        <v>0.85772861000027278</v>
      </c>
      <c r="AU39" s="11">
        <f t="shared" si="47"/>
        <v>-0.51410274419322066</v>
      </c>
      <c r="AV39" s="10">
        <f t="shared" si="48"/>
        <v>-0.47139673682599348</v>
      </c>
      <c r="AW39" s="11">
        <f t="shared" si="49"/>
        <v>-0.88192126434835727</v>
      </c>
      <c r="AX39" s="10">
        <f t="shared" si="50"/>
        <v>-0.90398929312344378</v>
      </c>
      <c r="AY39" s="11">
        <f t="shared" si="51"/>
        <v>0.42755509343028109</v>
      </c>
      <c r="AZ39" s="10">
        <f t="shared" si="52"/>
        <v>0.38268343236508556</v>
      </c>
      <c r="BA39" s="11">
        <f t="shared" si="53"/>
        <v>0.92387953251128851</v>
      </c>
      <c r="BB39" s="10">
        <f t="shared" si="54"/>
        <v>0.94154406518302103</v>
      </c>
      <c r="BC39" s="11">
        <f t="shared" si="55"/>
        <v>-0.33688985339221922</v>
      </c>
      <c r="BD39" s="10">
        <f t="shared" si="56"/>
        <v>-0.29028467725446505</v>
      </c>
      <c r="BE39" s="11">
        <f t="shared" si="57"/>
        <v>-0.95694033573220805</v>
      </c>
      <c r="BF39" s="10">
        <f t="shared" si="58"/>
        <v>-0.9700312531945442</v>
      </c>
      <c r="BG39" s="11">
        <f t="shared" si="59"/>
        <v>0.24298017990326326</v>
      </c>
      <c r="BH39" s="10">
        <f t="shared" si="60"/>
        <v>0.19509032201612425</v>
      </c>
      <c r="BI39" s="11">
        <f t="shared" si="61"/>
        <v>0.98078528040323121</v>
      </c>
      <c r="BJ39" s="10">
        <f t="shared" si="62"/>
        <v>0.98917650996478101</v>
      </c>
      <c r="BK39" s="11">
        <f t="shared" si="63"/>
        <v>-0.1467304744553613</v>
      </c>
      <c r="BL39" s="10">
        <f t="shared" si="64"/>
        <v>-9.8017140329556732E-2</v>
      </c>
      <c r="BM39" s="11">
        <f t="shared" si="65"/>
        <v>-0.99518472667219726</v>
      </c>
      <c r="BN39" s="10">
        <f t="shared" si="66"/>
        <v>-0.99879545620517241</v>
      </c>
      <c r="BO39" s="11">
        <f t="shared" si="67"/>
        <v>4.9067674327417786E-2</v>
      </c>
      <c r="BP39" s="10">
        <f t="shared" si="68"/>
        <v>-3.6753369445086115E-15</v>
      </c>
      <c r="BQ39" s="11">
        <f t="shared" si="69"/>
        <v>1</v>
      </c>
      <c r="BR39" s="10">
        <f t="shared" si="70"/>
        <v>0.99879545620517241</v>
      </c>
      <c r="BS39" s="11">
        <f t="shared" si="71"/>
        <v>4.9067674327418029E-2</v>
      </c>
      <c r="BT39" s="10">
        <f t="shared" si="72"/>
        <v>9.8017140329556982E-2</v>
      </c>
      <c r="BU39" s="11">
        <f t="shared" si="73"/>
        <v>-0.99518472667219726</v>
      </c>
      <c r="BV39" s="10">
        <f t="shared" si="74"/>
        <v>-0.98917650996478002</v>
      </c>
      <c r="BW39" s="11">
        <f t="shared" si="75"/>
        <v>-0.14673047445536858</v>
      </c>
      <c r="BX39" s="10">
        <f t="shared" si="76"/>
        <v>-0.19509032201613144</v>
      </c>
      <c r="BY39" s="11">
        <f t="shared" si="77"/>
        <v>0.98078528040322976</v>
      </c>
      <c r="BZ39" s="10">
        <f t="shared" si="78"/>
        <v>0.97003125319454409</v>
      </c>
      <c r="CA39" s="11">
        <f t="shared" si="79"/>
        <v>0.24298017990326348</v>
      </c>
      <c r="CB39" s="10">
        <f t="shared" si="80"/>
        <v>0.29028467725446527</v>
      </c>
      <c r="CC39" s="11">
        <f t="shared" si="81"/>
        <v>-0.95694033573220794</v>
      </c>
      <c r="CD39" s="10">
        <f t="shared" si="82"/>
        <v>-0.94154406518301859</v>
      </c>
      <c r="CE39" s="11">
        <f t="shared" si="83"/>
        <v>-0.33688985339222616</v>
      </c>
      <c r="CF39" s="10">
        <f t="shared" si="84"/>
        <v>-0.38268343236509239</v>
      </c>
      <c r="CG39" s="11">
        <f t="shared" si="85"/>
        <v>0.92387953251128563</v>
      </c>
      <c r="CH39" s="10">
        <f t="shared" si="86"/>
        <v>0.90398929312344067</v>
      </c>
      <c r="CI39" s="11">
        <f t="shared" si="87"/>
        <v>0.42755509343028775</v>
      </c>
      <c r="CJ39" s="10">
        <f t="shared" si="88"/>
        <v>0.47139673682599992</v>
      </c>
      <c r="CK39" s="11">
        <f t="shared" si="89"/>
        <v>-0.88192126434835383</v>
      </c>
      <c r="CL39" s="10">
        <f t="shared" si="90"/>
        <v>-0.85772861000027256</v>
      </c>
      <c r="CM39" s="11">
        <f t="shared" si="91"/>
        <v>-0.51410274419322077</v>
      </c>
      <c r="CN39" s="10">
        <f t="shared" si="92"/>
        <v>-0.55557023301961017</v>
      </c>
      <c r="CO39" s="11">
        <f t="shared" si="93"/>
        <v>0.83146961230254002</v>
      </c>
      <c r="CP39" s="10">
        <f t="shared" si="94"/>
        <v>0.80320753148064139</v>
      </c>
      <c r="CQ39" s="11">
        <f t="shared" si="95"/>
        <v>0.59569930449243802</v>
      </c>
      <c r="CR39" s="10">
        <f t="shared" si="96"/>
        <v>0.63439328416364715</v>
      </c>
      <c r="CS39" s="11">
        <f t="shared" si="97"/>
        <v>-0.77301045336273555</v>
      </c>
      <c r="CT39" s="10">
        <f t="shared" si="98"/>
        <v>-0.74095112535496011</v>
      </c>
      <c r="CU39" s="11">
        <f t="shared" si="99"/>
        <v>-0.67155895484701733</v>
      </c>
      <c r="CV39" s="10">
        <f t="shared" si="100"/>
        <v>-0.7071067811865539</v>
      </c>
      <c r="CW39" s="11">
        <f t="shared" si="101"/>
        <v>0.70710678118654113</v>
      </c>
      <c r="CX39" s="10">
        <f t="shared" si="102"/>
        <v>0.67155895484701444</v>
      </c>
      <c r="CY39" s="11">
        <f t="shared" si="103"/>
        <v>0.74095112535496277</v>
      </c>
      <c r="CZ39" s="10">
        <f t="shared" si="104"/>
        <v>0.7730104533627381</v>
      </c>
      <c r="DA39" s="11">
        <f t="shared" si="105"/>
        <v>-0.63439328416364416</v>
      </c>
      <c r="DB39" s="10">
        <f t="shared" si="106"/>
        <v>-0.59569930449243491</v>
      </c>
      <c r="DC39" s="11">
        <f t="shared" si="107"/>
        <v>-0.80320753148064372</v>
      </c>
      <c r="DD39" s="10">
        <f t="shared" si="108"/>
        <v>-0.83146961230254213</v>
      </c>
      <c r="DE39" s="11">
        <f t="shared" si="109"/>
        <v>0.55557023301960684</v>
      </c>
      <c r="DF39" s="10">
        <f t="shared" si="110"/>
        <v>0.51410274419321744</v>
      </c>
      <c r="DG39" s="11">
        <f t="shared" si="111"/>
        <v>0.85772861000027467</v>
      </c>
      <c r="DH39" s="10">
        <f t="shared" si="112"/>
        <v>0.8819212643483556</v>
      </c>
      <c r="DI39" s="11">
        <f t="shared" si="113"/>
        <v>-0.47139673682599648</v>
      </c>
      <c r="DJ39" s="10">
        <f t="shared" si="114"/>
        <v>-0.42755509343028419</v>
      </c>
      <c r="DK39" s="11">
        <f t="shared" si="115"/>
        <v>-0.90398929312344234</v>
      </c>
      <c r="DL39" s="10">
        <f t="shared" si="116"/>
        <v>-0.92387953251128985</v>
      </c>
      <c r="DM39" s="11">
        <f t="shared" si="117"/>
        <v>0.38268343236508218</v>
      </c>
      <c r="DN39" s="10">
        <f t="shared" si="118"/>
        <v>0.33688985339221578</v>
      </c>
      <c r="DO39" s="11">
        <f t="shared" si="119"/>
        <v>0.94154406518302236</v>
      </c>
      <c r="DP39" s="10">
        <f t="shared" si="120"/>
        <v>0.95694033573220916</v>
      </c>
      <c r="DQ39" s="11">
        <f t="shared" si="121"/>
        <v>-0.2902846772544615</v>
      </c>
      <c r="DR39" s="10">
        <f t="shared" si="122"/>
        <v>-0.2429801799032528</v>
      </c>
      <c r="DS39" s="11">
        <f t="shared" si="123"/>
        <v>-0.97003125319454675</v>
      </c>
      <c r="DT39" s="10">
        <f t="shared" si="124"/>
        <v>-0.98078528040323198</v>
      </c>
      <c r="DU39" s="11">
        <f t="shared" si="125"/>
        <v>0.19509032201612064</v>
      </c>
      <c r="DV39" s="10">
        <f t="shared" si="126"/>
        <v>0.14673047445535767</v>
      </c>
      <c r="DW39" s="11">
        <f t="shared" si="127"/>
        <v>0.98917650996478157</v>
      </c>
      <c r="DX39" s="10">
        <f t="shared" si="128"/>
        <v>0.99518472667219693</v>
      </c>
      <c r="DY39" s="11">
        <f t="shared" si="129"/>
        <v>-9.8017140329560146E-2</v>
      </c>
      <c r="DZ39" s="10">
        <f t="shared" si="130"/>
        <v>-4.9067674327421214E-2</v>
      </c>
      <c r="EA39" s="11">
        <f t="shared" si="131"/>
        <v>-0.99879545620517218</v>
      </c>
      <c r="EB39" s="10">
        <f t="shared" si="132"/>
        <v>-1</v>
      </c>
      <c r="EC39" s="11">
        <f t="shared" si="133"/>
        <v>-7.350673889017223E-15</v>
      </c>
    </row>
    <row r="40" spans="1:133">
      <c r="A40">
        <v>32</v>
      </c>
      <c r="B40" s="6">
        <f>QPSK!I48</f>
        <v>0.999999999999999</v>
      </c>
      <c r="C40" s="2"/>
      <c r="D40" s="10">
        <f t="shared" si="4"/>
        <v>1</v>
      </c>
      <c r="E40" s="11">
        <f t="shared" si="5"/>
        <v>0</v>
      </c>
      <c r="F40" s="10">
        <f t="shared" si="6"/>
        <v>6.1257422745431001E-17</v>
      </c>
      <c r="G40" s="11">
        <f t="shared" si="7"/>
        <v>-1</v>
      </c>
      <c r="H40" s="10">
        <f t="shared" si="8"/>
        <v>-1</v>
      </c>
      <c r="I40" s="11">
        <f t="shared" si="9"/>
        <v>-1.22514845490862E-16</v>
      </c>
      <c r="J40" s="10">
        <f t="shared" si="10"/>
        <v>-1.83772268236293E-16</v>
      </c>
      <c r="K40" s="11">
        <f t="shared" si="11"/>
        <v>1</v>
      </c>
      <c r="L40" s="10">
        <f t="shared" si="12"/>
        <v>1</v>
      </c>
      <c r="M40" s="11">
        <f t="shared" si="13"/>
        <v>2.45029690981724E-16</v>
      </c>
      <c r="N40" s="10">
        <f t="shared" si="14"/>
        <v>3.06287113727155E-16</v>
      </c>
      <c r="O40" s="11">
        <f t="shared" si="15"/>
        <v>-1</v>
      </c>
      <c r="P40" s="10">
        <f t="shared" si="16"/>
        <v>-1</v>
      </c>
      <c r="Q40" s="11">
        <f t="shared" si="17"/>
        <v>-3.67544536472586E-16</v>
      </c>
      <c r="R40" s="10">
        <f t="shared" si="18"/>
        <v>-4.28801959218017E-16</v>
      </c>
      <c r="S40" s="11">
        <f t="shared" si="19"/>
        <v>1</v>
      </c>
      <c r="T40" s="10">
        <f t="shared" si="20"/>
        <v>1</v>
      </c>
      <c r="U40" s="11">
        <f t="shared" si="21"/>
        <v>4.90059381963448E-16</v>
      </c>
      <c r="V40" s="10">
        <f t="shared" si="22"/>
        <v>5.51316804708879E-16</v>
      </c>
      <c r="W40" s="11">
        <f t="shared" si="23"/>
        <v>-1</v>
      </c>
      <c r="X40" s="10">
        <f t="shared" si="24"/>
        <v>-1</v>
      </c>
      <c r="Y40" s="11">
        <f t="shared" si="25"/>
        <v>-6.1257422745431001E-16</v>
      </c>
      <c r="Z40" s="10">
        <f t="shared" si="26"/>
        <v>-2.4501884895999915E-15</v>
      </c>
      <c r="AA40" s="11">
        <f t="shared" si="27"/>
        <v>1</v>
      </c>
      <c r="AB40" s="10">
        <f t="shared" si="28"/>
        <v>1</v>
      </c>
      <c r="AC40" s="11">
        <f t="shared" si="29"/>
        <v>7.3508907294517201E-16</v>
      </c>
      <c r="AD40" s="10">
        <f t="shared" si="30"/>
        <v>-9.8001034370964746E-16</v>
      </c>
      <c r="AE40" s="11">
        <f t="shared" si="31"/>
        <v>-1</v>
      </c>
      <c r="AF40" s="10">
        <f t="shared" si="32"/>
        <v>-1</v>
      </c>
      <c r="AG40" s="11">
        <f t="shared" si="33"/>
        <v>-8.5760391843603401E-16</v>
      </c>
      <c r="AH40" s="10">
        <f t="shared" si="34"/>
        <v>-2.6952181805817155E-15</v>
      </c>
      <c r="AI40" s="11">
        <f t="shared" si="35"/>
        <v>1</v>
      </c>
      <c r="AJ40" s="10">
        <f t="shared" si="36"/>
        <v>1</v>
      </c>
      <c r="AK40" s="11">
        <f t="shared" si="37"/>
        <v>9.8011876392689601E-16</v>
      </c>
      <c r="AL40" s="10">
        <f t="shared" si="38"/>
        <v>-7.3498065272792346E-16</v>
      </c>
      <c r="AM40" s="11">
        <f t="shared" si="39"/>
        <v>-1</v>
      </c>
      <c r="AN40" s="10">
        <f t="shared" si="40"/>
        <v>-1</v>
      </c>
      <c r="AO40" s="11">
        <f t="shared" si="41"/>
        <v>-1.102633609417758E-15</v>
      </c>
      <c r="AP40" s="10">
        <f t="shared" si="42"/>
        <v>-2.9402478715634395E-15</v>
      </c>
      <c r="AQ40" s="11">
        <f t="shared" si="43"/>
        <v>1</v>
      </c>
      <c r="AR40" s="10">
        <f t="shared" si="44"/>
        <v>1</v>
      </c>
      <c r="AS40" s="11">
        <f t="shared" si="45"/>
        <v>1.22514845490862E-15</v>
      </c>
      <c r="AT40" s="10">
        <f t="shared" si="46"/>
        <v>-4.8995096174619945E-16</v>
      </c>
      <c r="AU40" s="11">
        <f t="shared" si="47"/>
        <v>-1</v>
      </c>
      <c r="AV40" s="10">
        <f t="shared" si="48"/>
        <v>-1</v>
      </c>
      <c r="AW40" s="11">
        <f t="shared" si="49"/>
        <v>-4.9003769791999829E-15</v>
      </c>
      <c r="AX40" s="10">
        <f t="shared" si="50"/>
        <v>-3.1852775625451635E-15</v>
      </c>
      <c r="AY40" s="11">
        <f t="shared" si="51"/>
        <v>1</v>
      </c>
      <c r="AZ40" s="10">
        <f t="shared" si="52"/>
        <v>1</v>
      </c>
      <c r="BA40" s="11">
        <f t="shared" si="53"/>
        <v>1.470178145890344E-15</v>
      </c>
      <c r="BB40" s="10">
        <f t="shared" si="54"/>
        <v>-2.4492127076447545E-16</v>
      </c>
      <c r="BC40" s="11">
        <f t="shared" si="55"/>
        <v>-1</v>
      </c>
      <c r="BD40" s="10">
        <f t="shared" si="56"/>
        <v>-1</v>
      </c>
      <c r="BE40" s="11">
        <f t="shared" si="57"/>
        <v>1.9600206874192949E-15</v>
      </c>
      <c r="BF40" s="10">
        <f t="shared" si="58"/>
        <v>-3.4303072535268875E-15</v>
      </c>
      <c r="BG40" s="11">
        <f t="shared" si="59"/>
        <v>1</v>
      </c>
      <c r="BH40" s="10">
        <f t="shared" si="60"/>
        <v>1</v>
      </c>
      <c r="BI40" s="11">
        <f t="shared" si="61"/>
        <v>1.715207836872068E-15</v>
      </c>
      <c r="BJ40" s="10">
        <f t="shared" si="62"/>
        <v>1.0842021724855044E-19</v>
      </c>
      <c r="BK40" s="11">
        <f t="shared" si="63"/>
        <v>-1</v>
      </c>
      <c r="BL40" s="10">
        <f t="shared" si="64"/>
        <v>-1</v>
      </c>
      <c r="BM40" s="11">
        <f t="shared" si="65"/>
        <v>-5.3904363611634309E-15</v>
      </c>
      <c r="BN40" s="10">
        <f t="shared" si="66"/>
        <v>-3.6753369445086115E-15</v>
      </c>
      <c r="BO40" s="11">
        <f t="shared" si="67"/>
        <v>1</v>
      </c>
      <c r="BP40" s="10">
        <f t="shared" si="68"/>
        <v>1</v>
      </c>
      <c r="BQ40" s="11">
        <f t="shared" si="69"/>
        <v>1.960237527853792E-15</v>
      </c>
      <c r="BR40" s="10">
        <f t="shared" si="70"/>
        <v>2.4513811119897255E-16</v>
      </c>
      <c r="BS40" s="11">
        <f t="shared" si="71"/>
        <v>-1</v>
      </c>
      <c r="BT40" s="10">
        <f t="shared" si="72"/>
        <v>-1</v>
      </c>
      <c r="BU40" s="11">
        <f t="shared" si="73"/>
        <v>1.4699613054558469E-15</v>
      </c>
      <c r="BV40" s="10">
        <f t="shared" si="74"/>
        <v>-3.9203666354903355E-15</v>
      </c>
      <c r="BW40" s="11">
        <f t="shared" si="75"/>
        <v>1</v>
      </c>
      <c r="BX40" s="10">
        <f t="shared" si="76"/>
        <v>1</v>
      </c>
      <c r="BY40" s="11">
        <f t="shared" si="77"/>
        <v>2.205267218835516E-15</v>
      </c>
      <c r="BZ40" s="10">
        <f t="shared" si="78"/>
        <v>4.9016780218069655E-16</v>
      </c>
      <c r="CA40" s="11">
        <f t="shared" si="79"/>
        <v>-1</v>
      </c>
      <c r="CB40" s="10">
        <f t="shared" si="80"/>
        <v>-1</v>
      </c>
      <c r="CC40" s="11">
        <f t="shared" si="81"/>
        <v>-5.8804957431268789E-15</v>
      </c>
      <c r="CD40" s="10">
        <f t="shared" si="82"/>
        <v>-4.1653963264720595E-15</v>
      </c>
      <c r="CE40" s="11">
        <f t="shared" si="83"/>
        <v>1</v>
      </c>
      <c r="CF40" s="10">
        <f t="shared" si="84"/>
        <v>1</v>
      </c>
      <c r="CG40" s="11">
        <f t="shared" si="85"/>
        <v>2.45029690981724E-15</v>
      </c>
      <c r="CH40" s="10">
        <f t="shared" si="86"/>
        <v>7.8406248507634224E-15</v>
      </c>
      <c r="CI40" s="11">
        <f t="shared" si="87"/>
        <v>-1</v>
      </c>
      <c r="CJ40" s="10">
        <f t="shared" si="88"/>
        <v>-1</v>
      </c>
      <c r="CK40" s="11">
        <f t="shared" si="89"/>
        <v>9.7990192349239891E-16</v>
      </c>
      <c r="CL40" s="10">
        <f t="shared" si="90"/>
        <v>-4.4104260174537835E-15</v>
      </c>
      <c r="CM40" s="11">
        <f t="shared" si="91"/>
        <v>1</v>
      </c>
      <c r="CN40" s="10">
        <f t="shared" si="92"/>
        <v>1</v>
      </c>
      <c r="CO40" s="11">
        <f t="shared" si="93"/>
        <v>9.8007539583999659E-15</v>
      </c>
      <c r="CP40" s="10">
        <f t="shared" si="94"/>
        <v>9.8022718414414456E-16</v>
      </c>
      <c r="CQ40" s="11">
        <f t="shared" si="95"/>
        <v>-1</v>
      </c>
      <c r="CR40" s="10">
        <f t="shared" si="96"/>
        <v>-1</v>
      </c>
      <c r="CS40" s="11">
        <f t="shared" si="97"/>
        <v>-6.370555125090327E-15</v>
      </c>
      <c r="CT40" s="10">
        <f t="shared" si="98"/>
        <v>2.4499716491654944E-15</v>
      </c>
      <c r="CU40" s="11">
        <f t="shared" si="99"/>
        <v>1</v>
      </c>
      <c r="CV40" s="10">
        <f t="shared" si="100"/>
        <v>1</v>
      </c>
      <c r="CW40" s="11">
        <f t="shared" si="101"/>
        <v>2.940356291780688E-15</v>
      </c>
      <c r="CX40" s="10">
        <f t="shared" si="102"/>
        <v>8.3306842327268704E-15</v>
      </c>
      <c r="CY40" s="11">
        <f t="shared" si="103"/>
        <v>-1</v>
      </c>
      <c r="CZ40" s="10">
        <f t="shared" si="104"/>
        <v>-1</v>
      </c>
      <c r="DA40" s="11">
        <f t="shared" si="105"/>
        <v>4.898425415289509E-16</v>
      </c>
      <c r="DB40" s="10">
        <f t="shared" si="106"/>
        <v>-4.9004853994172315E-15</v>
      </c>
      <c r="DC40" s="11">
        <f t="shared" si="107"/>
        <v>1</v>
      </c>
      <c r="DD40" s="10">
        <f t="shared" si="108"/>
        <v>1</v>
      </c>
      <c r="DE40" s="11">
        <f t="shared" si="109"/>
        <v>-3.9200413748385898E-15</v>
      </c>
      <c r="DF40" s="10">
        <f t="shared" si="110"/>
        <v>1.4702865661075926E-15</v>
      </c>
      <c r="DG40" s="11">
        <f t="shared" si="111"/>
        <v>-1</v>
      </c>
      <c r="DH40" s="10">
        <f t="shared" si="112"/>
        <v>-1</v>
      </c>
      <c r="DI40" s="11">
        <f t="shared" si="113"/>
        <v>-6.860614507053775E-15</v>
      </c>
      <c r="DJ40" s="10">
        <f t="shared" si="114"/>
        <v>1.9599122672020464E-15</v>
      </c>
      <c r="DK40" s="11">
        <f t="shared" si="115"/>
        <v>1</v>
      </c>
      <c r="DL40" s="10">
        <f t="shared" si="116"/>
        <v>1</v>
      </c>
      <c r="DM40" s="11">
        <f t="shared" si="117"/>
        <v>3.430415673744136E-15</v>
      </c>
      <c r="DN40" s="10">
        <f t="shared" si="118"/>
        <v>8.8207436146903184E-15</v>
      </c>
      <c r="DO40" s="11">
        <f t="shared" si="119"/>
        <v>-1</v>
      </c>
      <c r="DP40" s="10">
        <f t="shared" si="120"/>
        <v>-1</v>
      </c>
      <c r="DQ40" s="11">
        <f t="shared" si="121"/>
        <v>-2.1684043449710089E-19</v>
      </c>
      <c r="DR40" s="10">
        <f t="shared" si="122"/>
        <v>-5.3905447813806795E-15</v>
      </c>
      <c r="DS40" s="11">
        <f t="shared" si="123"/>
        <v>1</v>
      </c>
      <c r="DT40" s="10">
        <f t="shared" si="124"/>
        <v>1</v>
      </c>
      <c r="DU40" s="11">
        <f t="shared" si="125"/>
        <v>1.0780872722326862E-14</v>
      </c>
      <c r="DV40" s="10">
        <f t="shared" si="126"/>
        <v>1.9603459480710406E-15</v>
      </c>
      <c r="DW40" s="11">
        <f t="shared" si="127"/>
        <v>-1</v>
      </c>
      <c r="DX40" s="10">
        <f t="shared" si="128"/>
        <v>-1</v>
      </c>
      <c r="DY40" s="11">
        <f t="shared" si="129"/>
        <v>-7.350673889017223E-15</v>
      </c>
      <c r="DZ40" s="10">
        <f t="shared" si="130"/>
        <v>1.4698528852385984E-15</v>
      </c>
      <c r="EA40" s="11">
        <f t="shared" si="131"/>
        <v>1</v>
      </c>
      <c r="EB40" s="10">
        <f t="shared" si="132"/>
        <v>1</v>
      </c>
      <c r="EC40" s="11">
        <f t="shared" si="133"/>
        <v>3.920475055707584E-15</v>
      </c>
    </row>
    <row r="41" spans="1:133">
      <c r="A41">
        <v>33</v>
      </c>
      <c r="B41" s="6">
        <f>QPSK!I49</f>
        <v>1.4142135623730949</v>
      </c>
      <c r="C41" s="2"/>
      <c r="D41" s="10">
        <f t="shared" si="4"/>
        <v>1</v>
      </c>
      <c r="E41" s="11">
        <f t="shared" si="5"/>
        <v>0</v>
      </c>
      <c r="F41" s="10">
        <f t="shared" si="6"/>
        <v>-4.9067674327418008E-2</v>
      </c>
      <c r="G41" s="11">
        <f t="shared" si="7"/>
        <v>-0.99879545620517241</v>
      </c>
      <c r="H41" s="10">
        <f t="shared" si="8"/>
        <v>-0.99518472667219693</v>
      </c>
      <c r="I41" s="11">
        <f t="shared" si="9"/>
        <v>9.801714032956059E-2</v>
      </c>
      <c r="J41" s="10">
        <f t="shared" si="10"/>
        <v>0.14673047445536194</v>
      </c>
      <c r="K41" s="11">
        <f t="shared" si="11"/>
        <v>0.9891765099647809</v>
      </c>
      <c r="L41" s="10">
        <f t="shared" si="12"/>
        <v>0.98078528040323043</v>
      </c>
      <c r="M41" s="11">
        <f t="shared" si="13"/>
        <v>-0.19509032201612825</v>
      </c>
      <c r="N41" s="10">
        <f t="shared" si="14"/>
        <v>-0.24298017990326279</v>
      </c>
      <c r="O41" s="11">
        <f t="shared" si="15"/>
        <v>-0.97003125319454431</v>
      </c>
      <c r="P41" s="10">
        <f t="shared" si="16"/>
        <v>-0.95694033573220871</v>
      </c>
      <c r="Q41" s="11">
        <f t="shared" si="17"/>
        <v>0.29028467725446278</v>
      </c>
      <c r="R41" s="10">
        <f t="shared" si="18"/>
        <v>0.33688985339222022</v>
      </c>
      <c r="S41" s="11">
        <f t="shared" si="19"/>
        <v>0.9415440651830207</v>
      </c>
      <c r="T41" s="10">
        <f t="shared" si="20"/>
        <v>0.92387953251128674</v>
      </c>
      <c r="U41" s="11">
        <f t="shared" si="21"/>
        <v>-0.38268343236508973</v>
      </c>
      <c r="V41" s="10">
        <f t="shared" si="22"/>
        <v>-0.42755509343028181</v>
      </c>
      <c r="W41" s="11">
        <f t="shared" si="23"/>
        <v>-0.90398929312344345</v>
      </c>
      <c r="X41" s="10">
        <f t="shared" si="24"/>
        <v>-0.88192126434835616</v>
      </c>
      <c r="Y41" s="11">
        <f t="shared" si="25"/>
        <v>0.47139673682599564</v>
      </c>
      <c r="Z41" s="10">
        <f t="shared" si="26"/>
        <v>0.51410274419321955</v>
      </c>
      <c r="AA41" s="11">
        <f t="shared" si="27"/>
        <v>0.85772861000027334</v>
      </c>
      <c r="AB41" s="10">
        <f t="shared" si="28"/>
        <v>0.83146961230254479</v>
      </c>
      <c r="AC41" s="11">
        <f t="shared" si="29"/>
        <v>-0.55557023301960284</v>
      </c>
      <c r="AD41" s="10">
        <f t="shared" si="30"/>
        <v>-0.5956993044924338</v>
      </c>
      <c r="AE41" s="11">
        <f t="shared" si="31"/>
        <v>-0.80320753148064461</v>
      </c>
      <c r="AF41" s="10">
        <f t="shared" si="32"/>
        <v>-0.77301045336273677</v>
      </c>
      <c r="AG41" s="11">
        <f t="shared" si="33"/>
        <v>0.63439328416364571</v>
      </c>
      <c r="AH41" s="10">
        <f t="shared" si="34"/>
        <v>0.67155895484701589</v>
      </c>
      <c r="AI41" s="11">
        <f t="shared" si="35"/>
        <v>0.74095112535496144</v>
      </c>
      <c r="AJ41" s="10">
        <f t="shared" si="36"/>
        <v>0.70710678118654757</v>
      </c>
      <c r="AK41" s="11">
        <f t="shared" si="37"/>
        <v>-0.70710678118654746</v>
      </c>
      <c r="AL41" s="10">
        <f t="shared" si="38"/>
        <v>-0.74095112535495888</v>
      </c>
      <c r="AM41" s="11">
        <f t="shared" si="39"/>
        <v>-0.67155895484701866</v>
      </c>
      <c r="AN41" s="10">
        <f t="shared" si="40"/>
        <v>-0.63439328416364593</v>
      </c>
      <c r="AO41" s="11">
        <f t="shared" si="41"/>
        <v>0.77301045336273655</v>
      </c>
      <c r="AP41" s="10">
        <f t="shared" si="42"/>
        <v>0.80320753148064228</v>
      </c>
      <c r="AQ41" s="11">
        <f t="shared" si="43"/>
        <v>0.5956993044924368</v>
      </c>
      <c r="AR41" s="10">
        <f t="shared" si="44"/>
        <v>0.55557023301960606</v>
      </c>
      <c r="AS41" s="11">
        <f t="shared" si="45"/>
        <v>-0.83146961230254268</v>
      </c>
      <c r="AT41" s="10">
        <f t="shared" si="46"/>
        <v>-0.85772861000027323</v>
      </c>
      <c r="AU41" s="11">
        <f t="shared" si="47"/>
        <v>-0.51410274419321977</v>
      </c>
      <c r="AV41" s="10">
        <f t="shared" si="48"/>
        <v>-0.47139673682600208</v>
      </c>
      <c r="AW41" s="11">
        <f t="shared" si="49"/>
        <v>0.88192126434835261</v>
      </c>
      <c r="AX41" s="10">
        <f t="shared" si="50"/>
        <v>0.90398929312344112</v>
      </c>
      <c r="AY41" s="11">
        <f t="shared" si="51"/>
        <v>0.42755509343028686</v>
      </c>
      <c r="AZ41" s="10">
        <f t="shared" si="52"/>
        <v>0.38268343236508828</v>
      </c>
      <c r="BA41" s="11">
        <f t="shared" si="53"/>
        <v>-0.9238795325112874</v>
      </c>
      <c r="BB41" s="10">
        <f t="shared" si="54"/>
        <v>-0.94154406518302125</v>
      </c>
      <c r="BC41" s="11">
        <f t="shared" si="55"/>
        <v>-0.33688985339221877</v>
      </c>
      <c r="BD41" s="10">
        <f t="shared" si="56"/>
        <v>-0.29028467725446128</v>
      </c>
      <c r="BE41" s="11">
        <f t="shared" si="57"/>
        <v>0.95694033573220916</v>
      </c>
      <c r="BF41" s="10">
        <f t="shared" si="58"/>
        <v>0.97003125319454253</v>
      </c>
      <c r="BG41" s="11">
        <f t="shared" si="59"/>
        <v>0.24298017990326989</v>
      </c>
      <c r="BH41" s="10">
        <f t="shared" si="60"/>
        <v>0.19509032201612761</v>
      </c>
      <c r="BI41" s="11">
        <f t="shared" si="61"/>
        <v>-0.98078528040323054</v>
      </c>
      <c r="BJ41" s="10">
        <f t="shared" si="62"/>
        <v>-0.98917650996478101</v>
      </c>
      <c r="BK41" s="11">
        <f t="shared" si="63"/>
        <v>-0.1467304744553613</v>
      </c>
      <c r="BL41" s="10">
        <f t="shared" si="64"/>
        <v>-9.8017140329567459E-2</v>
      </c>
      <c r="BM41" s="11">
        <f t="shared" si="65"/>
        <v>0.99518472667219626</v>
      </c>
      <c r="BN41" s="10">
        <f t="shared" si="66"/>
        <v>0.99879545620517207</v>
      </c>
      <c r="BO41" s="11">
        <f t="shared" si="67"/>
        <v>4.9067674327425127E-2</v>
      </c>
      <c r="BP41" s="10">
        <f t="shared" si="68"/>
        <v>2.4513811119897255E-16</v>
      </c>
      <c r="BQ41" s="11">
        <f t="shared" si="69"/>
        <v>-1</v>
      </c>
      <c r="BR41" s="10">
        <f t="shared" si="70"/>
        <v>-0.99879545620517241</v>
      </c>
      <c r="BS41" s="11">
        <f t="shared" si="71"/>
        <v>4.9067674327417543E-2</v>
      </c>
      <c r="BT41" s="10">
        <f t="shared" si="72"/>
        <v>9.8017140329559896E-2</v>
      </c>
      <c r="BU41" s="11">
        <f t="shared" si="73"/>
        <v>0.99518472667219693</v>
      </c>
      <c r="BV41" s="10">
        <f t="shared" si="74"/>
        <v>0.98917650996478113</v>
      </c>
      <c r="BW41" s="11">
        <f t="shared" si="75"/>
        <v>-0.14673047445536083</v>
      </c>
      <c r="BX41" s="10">
        <f t="shared" si="76"/>
        <v>-0.19509032201612714</v>
      </c>
      <c r="BY41" s="11">
        <f t="shared" si="77"/>
        <v>-0.98078528040323065</v>
      </c>
      <c r="BZ41" s="10">
        <f t="shared" si="78"/>
        <v>-0.97003125319454431</v>
      </c>
      <c r="CA41" s="11">
        <f t="shared" si="79"/>
        <v>0.24298017990326254</v>
      </c>
      <c r="CB41" s="10">
        <f t="shared" si="80"/>
        <v>0.290284677254454</v>
      </c>
      <c r="CC41" s="11">
        <f t="shared" si="81"/>
        <v>0.95694033573221138</v>
      </c>
      <c r="CD41" s="10">
        <f t="shared" si="82"/>
        <v>0.94154406518302136</v>
      </c>
      <c r="CE41" s="11">
        <f t="shared" si="83"/>
        <v>-0.33688985339221833</v>
      </c>
      <c r="CF41" s="10">
        <f t="shared" si="84"/>
        <v>-0.38268343236508129</v>
      </c>
      <c r="CG41" s="11">
        <f t="shared" si="85"/>
        <v>-0.92387953251129029</v>
      </c>
      <c r="CH41" s="10">
        <f t="shared" si="86"/>
        <v>-0.90398929312344733</v>
      </c>
      <c r="CI41" s="11">
        <f t="shared" si="87"/>
        <v>0.42755509343027359</v>
      </c>
      <c r="CJ41" s="10">
        <f t="shared" si="88"/>
        <v>0.47139673682600169</v>
      </c>
      <c r="CK41" s="11">
        <f t="shared" si="89"/>
        <v>0.88192126434835283</v>
      </c>
      <c r="CL41" s="10">
        <f t="shared" si="90"/>
        <v>0.85772861000027711</v>
      </c>
      <c r="CM41" s="11">
        <f t="shared" si="91"/>
        <v>-0.51410274419321322</v>
      </c>
      <c r="CN41" s="10">
        <f t="shared" si="92"/>
        <v>-0.55557023301959385</v>
      </c>
      <c r="CO41" s="11">
        <f t="shared" si="93"/>
        <v>-0.8314696123025509</v>
      </c>
      <c r="CP41" s="10">
        <f t="shared" si="94"/>
        <v>-0.80320753148064261</v>
      </c>
      <c r="CQ41" s="11">
        <f t="shared" si="95"/>
        <v>0.59569930449243647</v>
      </c>
      <c r="CR41" s="10">
        <f t="shared" si="96"/>
        <v>0.63439328416363738</v>
      </c>
      <c r="CS41" s="11">
        <f t="shared" si="97"/>
        <v>0.77301045336274365</v>
      </c>
      <c r="CT41" s="10">
        <f t="shared" si="98"/>
        <v>0.74095112535495677</v>
      </c>
      <c r="CU41" s="11">
        <f t="shared" si="99"/>
        <v>-0.67155895484702088</v>
      </c>
      <c r="CV41" s="10">
        <f t="shared" si="100"/>
        <v>-0.70710678118654979</v>
      </c>
      <c r="CW41" s="11">
        <f t="shared" si="101"/>
        <v>-0.70710678118654524</v>
      </c>
      <c r="CX41" s="10">
        <f t="shared" si="102"/>
        <v>-0.67155895484702677</v>
      </c>
      <c r="CY41" s="11">
        <f t="shared" si="103"/>
        <v>0.74095112535495156</v>
      </c>
      <c r="CZ41" s="10">
        <f t="shared" si="104"/>
        <v>0.77301045336273866</v>
      </c>
      <c r="DA41" s="11">
        <f t="shared" si="105"/>
        <v>0.63439328416364338</v>
      </c>
      <c r="DB41" s="10">
        <f t="shared" si="106"/>
        <v>0.59569930449244279</v>
      </c>
      <c r="DC41" s="11">
        <f t="shared" si="107"/>
        <v>-0.80320753148063795</v>
      </c>
      <c r="DD41" s="10">
        <f t="shared" si="108"/>
        <v>-0.83146961230254646</v>
      </c>
      <c r="DE41" s="11">
        <f t="shared" si="109"/>
        <v>-0.55557023301960029</v>
      </c>
      <c r="DF41" s="10">
        <f t="shared" si="110"/>
        <v>-0.51410274419322</v>
      </c>
      <c r="DG41" s="11">
        <f t="shared" si="111"/>
        <v>0.85772861000027312</v>
      </c>
      <c r="DH41" s="10">
        <f t="shared" si="112"/>
        <v>0.88192126434834917</v>
      </c>
      <c r="DI41" s="11">
        <f t="shared" si="113"/>
        <v>0.47139673682600858</v>
      </c>
      <c r="DJ41" s="10">
        <f t="shared" si="114"/>
        <v>0.42755509343028064</v>
      </c>
      <c r="DK41" s="11">
        <f t="shared" si="115"/>
        <v>-0.903989293123444</v>
      </c>
      <c r="DL41" s="10">
        <f t="shared" si="116"/>
        <v>-0.92387953251128729</v>
      </c>
      <c r="DM41" s="11">
        <f t="shared" si="117"/>
        <v>-0.38268343236508851</v>
      </c>
      <c r="DN41" s="10">
        <f t="shared" si="118"/>
        <v>-0.33688985339223237</v>
      </c>
      <c r="DO41" s="11">
        <f t="shared" si="119"/>
        <v>0.94154406518301637</v>
      </c>
      <c r="DP41" s="10">
        <f t="shared" si="120"/>
        <v>0.95694033573220916</v>
      </c>
      <c r="DQ41" s="11">
        <f t="shared" si="121"/>
        <v>0.2902846772544615</v>
      </c>
      <c r="DR41" s="10">
        <f t="shared" si="122"/>
        <v>0.24298017990326326</v>
      </c>
      <c r="DS41" s="11">
        <f t="shared" si="123"/>
        <v>-0.9700312531945442</v>
      </c>
      <c r="DT41" s="10">
        <f t="shared" si="124"/>
        <v>-0.98078528040322777</v>
      </c>
      <c r="DU41" s="11">
        <f t="shared" si="125"/>
        <v>-0.19509032201614179</v>
      </c>
      <c r="DV41" s="10">
        <f t="shared" si="126"/>
        <v>-0.14673047445536155</v>
      </c>
      <c r="DW41" s="11">
        <f t="shared" si="127"/>
        <v>0.98917650996478101</v>
      </c>
      <c r="DX41" s="10">
        <f t="shared" si="128"/>
        <v>0.99518472667219549</v>
      </c>
      <c r="DY41" s="11">
        <f t="shared" si="129"/>
        <v>9.8017140329574773E-2</v>
      </c>
      <c r="DZ41" s="10">
        <f t="shared" si="130"/>
        <v>4.9067674327418272E-2</v>
      </c>
      <c r="EA41" s="11">
        <f t="shared" si="131"/>
        <v>-0.99879545620517241</v>
      </c>
      <c r="EB41" s="10">
        <f t="shared" si="132"/>
        <v>-1</v>
      </c>
      <c r="EC41" s="11">
        <f t="shared" si="133"/>
        <v>-4.9027622239794511E-16</v>
      </c>
    </row>
    <row r="42" spans="1:133">
      <c r="A42">
        <v>34</v>
      </c>
      <c r="B42" s="6">
        <f>QPSK!I50</f>
        <v>0.99999999999999922</v>
      </c>
      <c r="C42" s="2"/>
      <c r="D42" s="10">
        <f t="shared" si="4"/>
        <v>1</v>
      </c>
      <c r="E42" s="11">
        <f t="shared" si="5"/>
        <v>0</v>
      </c>
      <c r="F42" s="10">
        <f t="shared" si="6"/>
        <v>-9.8017140329560645E-2</v>
      </c>
      <c r="G42" s="11">
        <f t="shared" si="7"/>
        <v>-0.99518472667219693</v>
      </c>
      <c r="H42" s="10">
        <f t="shared" si="8"/>
        <v>-0.98078528040323043</v>
      </c>
      <c r="I42" s="11">
        <f t="shared" si="9"/>
        <v>0.19509032201612836</v>
      </c>
      <c r="J42" s="10">
        <f t="shared" si="10"/>
        <v>0.29028467725446205</v>
      </c>
      <c r="K42" s="11">
        <f t="shared" si="11"/>
        <v>0.95694033573220894</v>
      </c>
      <c r="L42" s="10">
        <f t="shared" si="12"/>
        <v>0.92387953251128674</v>
      </c>
      <c r="M42" s="11">
        <f t="shared" si="13"/>
        <v>-0.38268343236508995</v>
      </c>
      <c r="N42" s="10">
        <f t="shared" si="14"/>
        <v>-0.47139673682599748</v>
      </c>
      <c r="O42" s="11">
        <f t="shared" si="15"/>
        <v>-0.88192126434835516</v>
      </c>
      <c r="P42" s="10">
        <f t="shared" si="16"/>
        <v>-0.83146961230254557</v>
      </c>
      <c r="Q42" s="11">
        <f t="shared" si="17"/>
        <v>0.55557023301960173</v>
      </c>
      <c r="R42" s="10">
        <f t="shared" si="18"/>
        <v>0.63439328416364471</v>
      </c>
      <c r="S42" s="11">
        <f t="shared" si="19"/>
        <v>0.77301045336273755</v>
      </c>
      <c r="T42" s="10">
        <f t="shared" si="20"/>
        <v>0.70710678118654724</v>
      </c>
      <c r="U42" s="11">
        <f t="shared" si="21"/>
        <v>-0.70710678118654779</v>
      </c>
      <c r="V42" s="10">
        <f t="shared" si="22"/>
        <v>-0.77301045336273699</v>
      </c>
      <c r="W42" s="11">
        <f t="shared" si="23"/>
        <v>-0.63439328416364549</v>
      </c>
      <c r="X42" s="10">
        <f t="shared" si="24"/>
        <v>-0.55557023301960262</v>
      </c>
      <c r="Y42" s="11">
        <f t="shared" si="25"/>
        <v>0.83146961230254501</v>
      </c>
      <c r="Z42" s="10">
        <f t="shared" si="26"/>
        <v>0.88192126434835383</v>
      </c>
      <c r="AA42" s="11">
        <f t="shared" si="27"/>
        <v>0.47139673682599992</v>
      </c>
      <c r="AB42" s="10">
        <f t="shared" si="28"/>
        <v>0.38268343236509089</v>
      </c>
      <c r="AC42" s="11">
        <f t="shared" si="29"/>
        <v>-0.92387953251128629</v>
      </c>
      <c r="AD42" s="10">
        <f t="shared" si="30"/>
        <v>-0.95694033573220894</v>
      </c>
      <c r="AE42" s="11">
        <f t="shared" si="31"/>
        <v>-0.29028467725446222</v>
      </c>
      <c r="AF42" s="10">
        <f t="shared" si="32"/>
        <v>-0.19509032201613025</v>
      </c>
      <c r="AG42" s="11">
        <f t="shared" si="33"/>
        <v>0.9807852804032301</v>
      </c>
      <c r="AH42" s="10">
        <f t="shared" si="34"/>
        <v>0.99518472667219648</v>
      </c>
      <c r="AI42" s="11">
        <f t="shared" si="35"/>
        <v>9.8017140329564781E-2</v>
      </c>
      <c r="AJ42" s="10">
        <f t="shared" si="36"/>
        <v>-7.3498065272792346E-16</v>
      </c>
      <c r="AK42" s="11">
        <f t="shared" si="37"/>
        <v>-1</v>
      </c>
      <c r="AL42" s="10">
        <f t="shared" si="38"/>
        <v>-0.99518472667219671</v>
      </c>
      <c r="AM42" s="11">
        <f t="shared" si="39"/>
        <v>9.8017140329562699E-2</v>
      </c>
      <c r="AN42" s="10">
        <f t="shared" si="40"/>
        <v>0.19509032201612822</v>
      </c>
      <c r="AO42" s="11">
        <f t="shared" si="41"/>
        <v>0.98078528040323043</v>
      </c>
      <c r="AP42" s="10">
        <f t="shared" si="42"/>
        <v>0.95694033573220949</v>
      </c>
      <c r="AQ42" s="11">
        <f t="shared" si="43"/>
        <v>-0.29028467725446022</v>
      </c>
      <c r="AR42" s="10">
        <f t="shared" si="44"/>
        <v>-0.382683432365089</v>
      </c>
      <c r="AS42" s="11">
        <f t="shared" si="45"/>
        <v>-0.92387953251128707</v>
      </c>
      <c r="AT42" s="10">
        <f t="shared" si="46"/>
        <v>-0.88192126434835316</v>
      </c>
      <c r="AU42" s="11">
        <f t="shared" si="47"/>
        <v>0.47139673682600125</v>
      </c>
      <c r="AV42" s="10">
        <f t="shared" si="48"/>
        <v>0.55557023301959785</v>
      </c>
      <c r="AW42" s="11">
        <f t="shared" si="49"/>
        <v>0.83146961230254812</v>
      </c>
      <c r="AX42" s="10">
        <f t="shared" si="50"/>
        <v>0.7730104533627371</v>
      </c>
      <c r="AY42" s="11">
        <f t="shared" si="51"/>
        <v>-0.63439328416364527</v>
      </c>
      <c r="AZ42" s="10">
        <f t="shared" si="52"/>
        <v>-0.7071067811865458</v>
      </c>
      <c r="BA42" s="11">
        <f t="shared" si="53"/>
        <v>-0.70710678118654924</v>
      </c>
      <c r="BB42" s="10">
        <f t="shared" si="54"/>
        <v>-0.6343932841636436</v>
      </c>
      <c r="BC42" s="11">
        <f t="shared" si="55"/>
        <v>0.77301045336273855</v>
      </c>
      <c r="BD42" s="10">
        <f t="shared" si="56"/>
        <v>0.83146961230254546</v>
      </c>
      <c r="BE42" s="11">
        <f t="shared" si="57"/>
        <v>0.55557023301960196</v>
      </c>
      <c r="BF42" s="10">
        <f t="shared" si="58"/>
        <v>0.47139673682599931</v>
      </c>
      <c r="BG42" s="11">
        <f t="shared" si="59"/>
        <v>-0.88192126434835416</v>
      </c>
      <c r="BH42" s="10">
        <f t="shared" si="60"/>
        <v>-0.92387953251128518</v>
      </c>
      <c r="BI42" s="11">
        <f t="shared" si="61"/>
        <v>-0.3826834323650935</v>
      </c>
      <c r="BJ42" s="10">
        <f t="shared" si="62"/>
        <v>-0.2902846772544615</v>
      </c>
      <c r="BK42" s="11">
        <f t="shared" si="63"/>
        <v>0.95694033573220916</v>
      </c>
      <c r="BL42" s="10">
        <f t="shared" si="64"/>
        <v>0.98078528040322877</v>
      </c>
      <c r="BM42" s="11">
        <f t="shared" si="65"/>
        <v>0.19509032201613649</v>
      </c>
      <c r="BN42" s="10">
        <f t="shared" si="66"/>
        <v>9.8017140329564045E-2</v>
      </c>
      <c r="BO42" s="11">
        <f t="shared" si="67"/>
        <v>-0.9951847266721966</v>
      </c>
      <c r="BP42" s="10">
        <f t="shared" si="68"/>
        <v>-1</v>
      </c>
      <c r="BQ42" s="11">
        <f t="shared" si="69"/>
        <v>1.4699613054558469E-15</v>
      </c>
      <c r="BR42" s="10">
        <f t="shared" si="70"/>
        <v>9.8017140329559896E-2</v>
      </c>
      <c r="BS42" s="11">
        <f t="shared" si="71"/>
        <v>0.99518472667219693</v>
      </c>
      <c r="BT42" s="10">
        <f t="shared" si="72"/>
        <v>0.98078528040322965</v>
      </c>
      <c r="BU42" s="11">
        <f t="shared" si="73"/>
        <v>-0.19509032201613241</v>
      </c>
      <c r="BV42" s="10">
        <f t="shared" si="74"/>
        <v>-0.29028467725445756</v>
      </c>
      <c r="BW42" s="11">
        <f t="shared" si="75"/>
        <v>-0.95694033573221038</v>
      </c>
      <c r="BX42" s="10">
        <f t="shared" si="76"/>
        <v>-0.92387953251128685</v>
      </c>
      <c r="BY42" s="11">
        <f t="shared" si="77"/>
        <v>0.38268343236508967</v>
      </c>
      <c r="BZ42" s="10">
        <f t="shared" si="78"/>
        <v>0.47139673682599564</v>
      </c>
      <c r="CA42" s="11">
        <f t="shared" si="79"/>
        <v>0.88192126434835616</v>
      </c>
      <c r="CB42" s="10">
        <f t="shared" si="80"/>
        <v>0.83146961230254768</v>
      </c>
      <c r="CC42" s="11">
        <f t="shared" si="81"/>
        <v>-0.55557023301959851</v>
      </c>
      <c r="CD42" s="10">
        <f t="shared" si="82"/>
        <v>-0.63439328416364038</v>
      </c>
      <c r="CE42" s="11">
        <f t="shared" si="83"/>
        <v>-0.77301045336274121</v>
      </c>
      <c r="CF42" s="10">
        <f t="shared" si="84"/>
        <v>-0.70710678118654868</v>
      </c>
      <c r="CG42" s="11">
        <f t="shared" si="85"/>
        <v>0.70710678118654635</v>
      </c>
      <c r="CH42" s="10">
        <f t="shared" si="86"/>
        <v>0.77301045336273</v>
      </c>
      <c r="CI42" s="11">
        <f t="shared" si="87"/>
        <v>0.63439328416365404</v>
      </c>
      <c r="CJ42" s="10">
        <f t="shared" si="88"/>
        <v>0.55557023301959541</v>
      </c>
      <c r="CK42" s="11">
        <f t="shared" si="89"/>
        <v>-0.83146961230254979</v>
      </c>
      <c r="CL42" s="10">
        <f t="shared" si="90"/>
        <v>-0.88192126434835449</v>
      </c>
      <c r="CM42" s="11">
        <f t="shared" si="91"/>
        <v>-0.47139673682599864</v>
      </c>
      <c r="CN42" s="10">
        <f t="shared" si="92"/>
        <v>-0.38268343236509939</v>
      </c>
      <c r="CO42" s="11">
        <f t="shared" si="93"/>
        <v>0.92387953251128274</v>
      </c>
      <c r="CP42" s="10">
        <f t="shared" si="94"/>
        <v>0.95694033573220727</v>
      </c>
      <c r="CQ42" s="11">
        <f t="shared" si="95"/>
        <v>0.2902846772544676</v>
      </c>
      <c r="CR42" s="10">
        <f t="shared" si="96"/>
        <v>0.1950903220161288</v>
      </c>
      <c r="CS42" s="11">
        <f t="shared" si="97"/>
        <v>-0.98078528040323032</v>
      </c>
      <c r="CT42" s="10">
        <f t="shared" si="98"/>
        <v>-0.99518472667219726</v>
      </c>
      <c r="CU42" s="11">
        <f t="shared" si="99"/>
        <v>-9.8017140329556246E-2</v>
      </c>
      <c r="CV42" s="10">
        <f t="shared" si="100"/>
        <v>-4.9004853994172315E-15</v>
      </c>
      <c r="CW42" s="11">
        <f t="shared" si="101"/>
        <v>1</v>
      </c>
      <c r="CX42" s="10">
        <f t="shared" si="102"/>
        <v>0.99518472667219826</v>
      </c>
      <c r="CY42" s="11">
        <f t="shared" si="103"/>
        <v>-9.801714032954649E-2</v>
      </c>
      <c r="CZ42" s="10">
        <f t="shared" si="104"/>
        <v>-0.19509032201613313</v>
      </c>
      <c r="DA42" s="11">
        <f t="shared" si="105"/>
        <v>-0.98078528040322943</v>
      </c>
      <c r="DB42" s="10">
        <f t="shared" si="106"/>
        <v>-0.95694033573221016</v>
      </c>
      <c r="DC42" s="11">
        <f t="shared" si="107"/>
        <v>0.29028467725445822</v>
      </c>
      <c r="DD42" s="10">
        <f t="shared" si="108"/>
        <v>0.38268343236509034</v>
      </c>
      <c r="DE42" s="11">
        <f t="shared" si="109"/>
        <v>0.92387953251128652</v>
      </c>
      <c r="DF42" s="10">
        <f t="shared" si="110"/>
        <v>0.88192126434835239</v>
      </c>
      <c r="DG42" s="11">
        <f t="shared" si="111"/>
        <v>-0.47139673682600253</v>
      </c>
      <c r="DH42" s="10">
        <f t="shared" si="112"/>
        <v>-0.55557023301959907</v>
      </c>
      <c r="DI42" s="11">
        <f t="shared" si="113"/>
        <v>-0.83146961230254735</v>
      </c>
      <c r="DJ42" s="10">
        <f t="shared" si="114"/>
        <v>-0.77301045336273622</v>
      </c>
      <c r="DK42" s="11">
        <f t="shared" si="115"/>
        <v>0.63439328416364638</v>
      </c>
      <c r="DL42" s="10">
        <f t="shared" si="116"/>
        <v>0.7071067811865418</v>
      </c>
      <c r="DM42" s="11">
        <f t="shared" si="117"/>
        <v>0.70710678118655323</v>
      </c>
      <c r="DN42" s="10">
        <f t="shared" si="118"/>
        <v>0.63439328416364793</v>
      </c>
      <c r="DO42" s="11">
        <f t="shared" si="119"/>
        <v>-0.77301045336273499</v>
      </c>
      <c r="DP42" s="10">
        <f t="shared" si="120"/>
        <v>-0.83146961230254623</v>
      </c>
      <c r="DQ42" s="11">
        <f t="shared" si="121"/>
        <v>-0.55557023301960073</v>
      </c>
      <c r="DR42" s="10">
        <f t="shared" si="122"/>
        <v>-0.47139673682600425</v>
      </c>
      <c r="DS42" s="11">
        <f t="shared" si="123"/>
        <v>0.8819212643483515</v>
      </c>
      <c r="DT42" s="10">
        <f t="shared" si="124"/>
        <v>0.9238795325112803</v>
      </c>
      <c r="DU42" s="11">
        <f t="shared" si="125"/>
        <v>0.38268343236510527</v>
      </c>
      <c r="DV42" s="10">
        <f t="shared" si="126"/>
        <v>0.29028467725446011</v>
      </c>
      <c r="DW42" s="11">
        <f t="shared" si="127"/>
        <v>-0.9569403357322096</v>
      </c>
      <c r="DX42" s="10">
        <f t="shared" si="128"/>
        <v>-0.9807852804032291</v>
      </c>
      <c r="DY42" s="11">
        <f t="shared" si="129"/>
        <v>-0.19509032201613505</v>
      </c>
      <c r="DZ42" s="10">
        <f t="shared" si="130"/>
        <v>-9.8017140329562588E-2</v>
      </c>
      <c r="EA42" s="11">
        <f t="shared" si="131"/>
        <v>0.99518472667219671</v>
      </c>
      <c r="EB42" s="10">
        <f t="shared" si="132"/>
        <v>1</v>
      </c>
      <c r="EC42" s="11">
        <f t="shared" si="133"/>
        <v>-2.9399226109116938E-15</v>
      </c>
    </row>
    <row r="43" spans="1:133">
      <c r="A43">
        <v>35</v>
      </c>
      <c r="B43" s="6">
        <f>QPSK!I51</f>
        <v>2.7755575615628914E-15</v>
      </c>
      <c r="C43" s="2"/>
      <c r="D43" s="10">
        <f t="shared" si="4"/>
        <v>1</v>
      </c>
      <c r="E43" s="11">
        <f t="shared" si="5"/>
        <v>0</v>
      </c>
      <c r="F43" s="10">
        <f t="shared" si="6"/>
        <v>-0.14673047445536164</v>
      </c>
      <c r="G43" s="11">
        <f t="shared" si="7"/>
        <v>-0.98917650996478101</v>
      </c>
      <c r="H43" s="10">
        <f t="shared" si="8"/>
        <v>-0.95694033573220894</v>
      </c>
      <c r="I43" s="11">
        <f t="shared" si="9"/>
        <v>0.29028467725446211</v>
      </c>
      <c r="J43" s="10">
        <f t="shared" si="10"/>
        <v>0.42755509343028214</v>
      </c>
      <c r="K43" s="11">
        <f t="shared" si="11"/>
        <v>0.90398929312344334</v>
      </c>
      <c r="L43" s="10">
        <f t="shared" si="12"/>
        <v>0.83146961230254546</v>
      </c>
      <c r="M43" s="11">
        <f t="shared" si="13"/>
        <v>-0.55557023301960184</v>
      </c>
      <c r="N43" s="10">
        <f t="shared" si="14"/>
        <v>-0.67155895484701766</v>
      </c>
      <c r="O43" s="11">
        <f t="shared" si="15"/>
        <v>-0.74095112535495977</v>
      </c>
      <c r="P43" s="10">
        <f t="shared" si="16"/>
        <v>-0.63439328416364538</v>
      </c>
      <c r="Q43" s="11">
        <f t="shared" si="17"/>
        <v>0.7730104533627371</v>
      </c>
      <c r="R43" s="10">
        <f t="shared" si="18"/>
        <v>0.8577286100002719</v>
      </c>
      <c r="S43" s="11">
        <f t="shared" si="19"/>
        <v>0.51410274419322211</v>
      </c>
      <c r="T43" s="10">
        <f t="shared" si="20"/>
        <v>0.38268343236509067</v>
      </c>
      <c r="U43" s="11">
        <f t="shared" si="21"/>
        <v>-0.92387953251128641</v>
      </c>
      <c r="V43" s="10">
        <f t="shared" si="22"/>
        <v>-0.97003125319454409</v>
      </c>
      <c r="W43" s="11">
        <f t="shared" si="23"/>
        <v>-0.24298017990326368</v>
      </c>
      <c r="X43" s="10">
        <f t="shared" si="24"/>
        <v>-9.8017140329562699E-2</v>
      </c>
      <c r="Y43" s="11">
        <f t="shared" si="25"/>
        <v>0.99518472667219671</v>
      </c>
      <c r="Z43" s="10">
        <f t="shared" si="26"/>
        <v>0.99879545620517252</v>
      </c>
      <c r="AA43" s="11">
        <f t="shared" si="27"/>
        <v>-4.9067674327415337E-2</v>
      </c>
      <c r="AB43" s="10">
        <f t="shared" si="28"/>
        <v>-0.19509032201612858</v>
      </c>
      <c r="AC43" s="11">
        <f t="shared" si="29"/>
        <v>-0.98078528040323043</v>
      </c>
      <c r="AD43" s="10">
        <f t="shared" si="30"/>
        <v>-0.94154406518302092</v>
      </c>
      <c r="AE43" s="11">
        <f t="shared" si="31"/>
        <v>0.33688985339221983</v>
      </c>
      <c r="AF43" s="10">
        <f t="shared" si="32"/>
        <v>0.47139673682599692</v>
      </c>
      <c r="AG43" s="11">
        <f t="shared" si="33"/>
        <v>0.88192126434835538</v>
      </c>
      <c r="AH43" s="10">
        <f t="shared" si="34"/>
        <v>0.80320753148064572</v>
      </c>
      <c r="AI43" s="11">
        <f t="shared" si="35"/>
        <v>-0.59569930449243225</v>
      </c>
      <c r="AJ43" s="10">
        <f t="shared" si="36"/>
        <v>-0.70710678118654613</v>
      </c>
      <c r="AK43" s="11">
        <f t="shared" si="37"/>
        <v>-0.70710678118654891</v>
      </c>
      <c r="AL43" s="10">
        <f t="shared" si="38"/>
        <v>-0.59569930449243247</v>
      </c>
      <c r="AM43" s="11">
        <f t="shared" si="39"/>
        <v>0.8032075314806455</v>
      </c>
      <c r="AN43" s="10">
        <f t="shared" si="40"/>
        <v>0.88192126434835527</v>
      </c>
      <c r="AO43" s="11">
        <f t="shared" si="41"/>
        <v>0.47139673682599725</v>
      </c>
      <c r="AP43" s="10">
        <f t="shared" si="42"/>
        <v>0.33688985339222016</v>
      </c>
      <c r="AQ43" s="11">
        <f t="shared" si="43"/>
        <v>-0.9415440651830207</v>
      </c>
      <c r="AR43" s="10">
        <f t="shared" si="44"/>
        <v>-0.98078528040322965</v>
      </c>
      <c r="AS43" s="11">
        <f t="shared" si="45"/>
        <v>-0.19509032201613241</v>
      </c>
      <c r="AT43" s="10">
        <f t="shared" si="46"/>
        <v>-4.906767432741925E-2</v>
      </c>
      <c r="AU43" s="11">
        <f t="shared" si="47"/>
        <v>0.99879545620517229</v>
      </c>
      <c r="AV43" s="10">
        <f t="shared" si="48"/>
        <v>0.99518472667219737</v>
      </c>
      <c r="AW43" s="11">
        <f t="shared" si="49"/>
        <v>-9.8017140329555275E-2</v>
      </c>
      <c r="AX43" s="10">
        <f t="shared" si="50"/>
        <v>-0.24298017990326159</v>
      </c>
      <c r="AY43" s="11">
        <f t="shared" si="51"/>
        <v>-0.97003125319454453</v>
      </c>
      <c r="AZ43" s="10">
        <f t="shared" si="52"/>
        <v>-0.92387953251128652</v>
      </c>
      <c r="BA43" s="11">
        <f t="shared" si="53"/>
        <v>0.38268343236509034</v>
      </c>
      <c r="BB43" s="10">
        <f t="shared" si="54"/>
        <v>0.51410274419322477</v>
      </c>
      <c r="BC43" s="11">
        <f t="shared" si="55"/>
        <v>0.85772861000027023</v>
      </c>
      <c r="BD43" s="10">
        <f t="shared" si="56"/>
        <v>0.77301045336273733</v>
      </c>
      <c r="BE43" s="11">
        <f t="shared" si="57"/>
        <v>-0.63439328416364504</v>
      </c>
      <c r="BF43" s="10">
        <f t="shared" si="58"/>
        <v>-0.740951125354956</v>
      </c>
      <c r="BG43" s="11">
        <f t="shared" si="59"/>
        <v>-0.67155895484702188</v>
      </c>
      <c r="BH43" s="10">
        <f t="shared" si="60"/>
        <v>-0.55557023301960362</v>
      </c>
      <c r="BI43" s="11">
        <f t="shared" si="61"/>
        <v>0.83146961230254435</v>
      </c>
      <c r="BJ43" s="10">
        <f t="shared" si="62"/>
        <v>0.90398929312344389</v>
      </c>
      <c r="BK43" s="11">
        <f t="shared" si="63"/>
        <v>0.42755509343028086</v>
      </c>
      <c r="BL43" s="10">
        <f t="shared" si="64"/>
        <v>0.29028467725446505</v>
      </c>
      <c r="BM43" s="11">
        <f t="shared" si="65"/>
        <v>-0.95694033573220805</v>
      </c>
      <c r="BN43" s="10">
        <f t="shared" si="66"/>
        <v>-0.98917650996478002</v>
      </c>
      <c r="BO43" s="11">
        <f t="shared" si="67"/>
        <v>-0.14673047445536858</v>
      </c>
      <c r="BP43" s="10">
        <f t="shared" si="68"/>
        <v>-3.9203666354903355E-15</v>
      </c>
      <c r="BQ43" s="11">
        <f t="shared" si="69"/>
        <v>1</v>
      </c>
      <c r="BR43" s="10">
        <f t="shared" si="70"/>
        <v>0.98917650996478113</v>
      </c>
      <c r="BS43" s="11">
        <f t="shared" si="71"/>
        <v>-0.14673047445536083</v>
      </c>
      <c r="BT43" s="10">
        <f t="shared" si="72"/>
        <v>-0.29028467725446433</v>
      </c>
      <c r="BU43" s="11">
        <f t="shared" si="73"/>
        <v>-0.95694033573220827</v>
      </c>
      <c r="BV43" s="10">
        <f t="shared" si="74"/>
        <v>-0.90398929312344423</v>
      </c>
      <c r="BW43" s="11">
        <f t="shared" si="75"/>
        <v>0.42755509343028025</v>
      </c>
      <c r="BX43" s="10">
        <f t="shared" si="76"/>
        <v>0.55557023301960295</v>
      </c>
      <c r="BY43" s="11">
        <f t="shared" si="77"/>
        <v>0.83146961230254468</v>
      </c>
      <c r="BZ43" s="10">
        <f t="shared" si="78"/>
        <v>0.74095112535496122</v>
      </c>
      <c r="CA43" s="11">
        <f t="shared" si="79"/>
        <v>-0.671558954847016</v>
      </c>
      <c r="CB43" s="10">
        <f t="shared" si="80"/>
        <v>-0.77301045336273677</v>
      </c>
      <c r="CC43" s="11">
        <f t="shared" si="81"/>
        <v>-0.63439328416364571</v>
      </c>
      <c r="CD43" s="10">
        <f t="shared" si="82"/>
        <v>-0.51410274419322544</v>
      </c>
      <c r="CE43" s="11">
        <f t="shared" si="83"/>
        <v>0.85772861000026979</v>
      </c>
      <c r="CF43" s="10">
        <f t="shared" si="84"/>
        <v>0.92387953251128352</v>
      </c>
      <c r="CG43" s="11">
        <f t="shared" si="85"/>
        <v>0.38268343236509761</v>
      </c>
      <c r="CH43" s="10">
        <f t="shared" si="86"/>
        <v>0.24298017990327608</v>
      </c>
      <c r="CI43" s="11">
        <f t="shared" si="87"/>
        <v>-0.97003125319454098</v>
      </c>
      <c r="CJ43" s="10">
        <f t="shared" si="88"/>
        <v>-0.9951847266721966</v>
      </c>
      <c r="CK43" s="11">
        <f t="shared" si="89"/>
        <v>-9.8017140329563074E-2</v>
      </c>
      <c r="CL43" s="10">
        <f t="shared" si="90"/>
        <v>4.9067674327411423E-2</v>
      </c>
      <c r="CM43" s="11">
        <f t="shared" si="91"/>
        <v>0.99879545620517274</v>
      </c>
      <c r="CN43" s="10">
        <f t="shared" si="92"/>
        <v>0.98078528040323254</v>
      </c>
      <c r="CO43" s="11">
        <f t="shared" si="93"/>
        <v>-0.19509032201611776</v>
      </c>
      <c r="CP43" s="10">
        <f t="shared" si="94"/>
        <v>-0.33688985339221944</v>
      </c>
      <c r="CQ43" s="11">
        <f t="shared" si="95"/>
        <v>-0.94154406518302103</v>
      </c>
      <c r="CR43" s="10">
        <f t="shared" si="96"/>
        <v>-0.88192126434835727</v>
      </c>
      <c r="CS43" s="11">
        <f t="shared" si="97"/>
        <v>0.47139673682599348</v>
      </c>
      <c r="CT43" s="10">
        <f t="shared" si="98"/>
        <v>0.59569930449243769</v>
      </c>
      <c r="CU43" s="11">
        <f t="shared" si="99"/>
        <v>0.80320753148064172</v>
      </c>
      <c r="CV43" s="10">
        <f t="shared" si="100"/>
        <v>0.70710678118654668</v>
      </c>
      <c r="CW43" s="11">
        <f t="shared" si="101"/>
        <v>-0.70710678118654835</v>
      </c>
      <c r="CX43" s="10">
        <f t="shared" si="102"/>
        <v>-0.80320753148064317</v>
      </c>
      <c r="CY43" s="11">
        <f t="shared" si="103"/>
        <v>-0.59569930449243569</v>
      </c>
      <c r="CZ43" s="10">
        <f t="shared" si="104"/>
        <v>-0.47139673682599131</v>
      </c>
      <c r="DA43" s="11">
        <f t="shared" si="105"/>
        <v>0.88192126434835838</v>
      </c>
      <c r="DB43" s="10">
        <f t="shared" si="106"/>
        <v>0.94154406518301703</v>
      </c>
      <c r="DC43" s="11">
        <f t="shared" si="107"/>
        <v>0.33688985339223054</v>
      </c>
      <c r="DD43" s="10">
        <f t="shared" si="108"/>
        <v>0.1950903220161293</v>
      </c>
      <c r="DE43" s="11">
        <f t="shared" si="109"/>
        <v>-0.98078528040323021</v>
      </c>
      <c r="DF43" s="10">
        <f t="shared" si="110"/>
        <v>-0.99879545620517218</v>
      </c>
      <c r="DG43" s="11">
        <f t="shared" si="111"/>
        <v>-4.9067674327423171E-2</v>
      </c>
      <c r="DH43" s="10">
        <f t="shared" si="112"/>
        <v>9.8017140329551361E-2</v>
      </c>
      <c r="DI43" s="11">
        <f t="shared" si="113"/>
        <v>0.99518472667219782</v>
      </c>
      <c r="DJ43" s="10">
        <f t="shared" si="114"/>
        <v>0.97003125319454375</v>
      </c>
      <c r="DK43" s="11">
        <f t="shared" si="115"/>
        <v>-0.24298017990326468</v>
      </c>
      <c r="DL43" s="10">
        <f t="shared" si="116"/>
        <v>-0.38268343236508673</v>
      </c>
      <c r="DM43" s="11">
        <f t="shared" si="117"/>
        <v>-0.92387953251128807</v>
      </c>
      <c r="DN43" s="10">
        <f t="shared" si="118"/>
        <v>-0.85772861000027589</v>
      </c>
      <c r="DO43" s="11">
        <f t="shared" si="119"/>
        <v>0.51410274419321533</v>
      </c>
      <c r="DP43" s="10">
        <f t="shared" si="120"/>
        <v>0.6343932841636476</v>
      </c>
      <c r="DQ43" s="11">
        <f t="shared" si="121"/>
        <v>0.77301045336273522</v>
      </c>
      <c r="DR43" s="10">
        <f t="shared" si="122"/>
        <v>0.67155895484701944</v>
      </c>
      <c r="DS43" s="11">
        <f t="shared" si="123"/>
        <v>-0.74095112535495811</v>
      </c>
      <c r="DT43" s="10">
        <f t="shared" si="124"/>
        <v>-0.83146961230254213</v>
      </c>
      <c r="DU43" s="11">
        <f t="shared" si="125"/>
        <v>-0.55557023301960684</v>
      </c>
      <c r="DV43" s="10">
        <f t="shared" si="126"/>
        <v>-0.42755509343027803</v>
      </c>
      <c r="DW43" s="11">
        <f t="shared" si="127"/>
        <v>0.90398929312344523</v>
      </c>
      <c r="DX43" s="10">
        <f t="shared" si="128"/>
        <v>0.95694033573220483</v>
      </c>
      <c r="DY43" s="11">
        <f t="shared" si="129"/>
        <v>0.2902846772544756</v>
      </c>
      <c r="DZ43" s="10">
        <f t="shared" si="130"/>
        <v>0.14673047445536544</v>
      </c>
      <c r="EA43" s="11">
        <f t="shared" si="131"/>
        <v>-0.98917650996478046</v>
      </c>
      <c r="EB43" s="10">
        <f t="shared" si="132"/>
        <v>-1</v>
      </c>
      <c r="EC43" s="11">
        <f t="shared" si="133"/>
        <v>-7.840733270980671E-15</v>
      </c>
    </row>
    <row r="44" spans="1:133">
      <c r="A44">
        <v>36</v>
      </c>
      <c r="B44" s="6">
        <f>QPSK!I52</f>
        <v>-0.99999999999999889</v>
      </c>
      <c r="C44" s="2"/>
      <c r="D44" s="10">
        <f t="shared" si="4"/>
        <v>1</v>
      </c>
      <c r="E44" s="11">
        <f t="shared" si="5"/>
        <v>0</v>
      </c>
      <c r="F44" s="10">
        <f t="shared" si="6"/>
        <v>-0.19509032201612819</v>
      </c>
      <c r="G44" s="11">
        <f t="shared" si="7"/>
        <v>-0.98078528040323043</v>
      </c>
      <c r="H44" s="10">
        <f t="shared" si="8"/>
        <v>-0.92387953251128685</v>
      </c>
      <c r="I44" s="11">
        <f t="shared" si="9"/>
        <v>0.38268343236508967</v>
      </c>
      <c r="J44" s="10">
        <f t="shared" si="10"/>
        <v>0.55557023301960184</v>
      </c>
      <c r="K44" s="11">
        <f t="shared" si="11"/>
        <v>0.83146961230254546</v>
      </c>
      <c r="L44" s="10">
        <f t="shared" si="12"/>
        <v>0.70710678118654768</v>
      </c>
      <c r="M44" s="11">
        <f t="shared" si="13"/>
        <v>-0.70710678118654735</v>
      </c>
      <c r="N44" s="10">
        <f t="shared" si="14"/>
        <v>-0.83146961230254512</v>
      </c>
      <c r="O44" s="11">
        <f t="shared" si="15"/>
        <v>-0.55557023301960229</v>
      </c>
      <c r="P44" s="10">
        <f t="shared" si="16"/>
        <v>-0.38268343236509056</v>
      </c>
      <c r="Q44" s="11">
        <f t="shared" si="17"/>
        <v>0.92387953251128641</v>
      </c>
      <c r="R44" s="10">
        <f t="shared" si="18"/>
        <v>0.98078528040323043</v>
      </c>
      <c r="S44" s="11">
        <f t="shared" si="19"/>
        <v>0.19509032201612808</v>
      </c>
      <c r="T44" s="10">
        <f t="shared" si="20"/>
        <v>5.51316804708879E-16</v>
      </c>
      <c r="U44" s="11">
        <f t="shared" si="21"/>
        <v>-1</v>
      </c>
      <c r="V44" s="10">
        <f t="shared" si="22"/>
        <v>-0.98078528040323065</v>
      </c>
      <c r="W44" s="11">
        <f t="shared" si="23"/>
        <v>0.195090322016127</v>
      </c>
      <c r="X44" s="10">
        <f t="shared" si="24"/>
        <v>0.38268343236508956</v>
      </c>
      <c r="Y44" s="11">
        <f t="shared" si="25"/>
        <v>0.92387953251128685</v>
      </c>
      <c r="Z44" s="10">
        <f t="shared" si="26"/>
        <v>0.83146961230254679</v>
      </c>
      <c r="AA44" s="11">
        <f t="shared" si="27"/>
        <v>-0.55557023301959996</v>
      </c>
      <c r="AB44" s="10">
        <f t="shared" si="28"/>
        <v>-0.70710678118654635</v>
      </c>
      <c r="AC44" s="11">
        <f t="shared" si="29"/>
        <v>-0.70710678118654868</v>
      </c>
      <c r="AD44" s="10">
        <f t="shared" si="30"/>
        <v>-0.55557023301960273</v>
      </c>
      <c r="AE44" s="11">
        <f t="shared" si="31"/>
        <v>0.8314696123025449</v>
      </c>
      <c r="AF44" s="10">
        <f t="shared" si="32"/>
        <v>0.92387953251128685</v>
      </c>
      <c r="AG44" s="11">
        <f t="shared" si="33"/>
        <v>0.38268343236508945</v>
      </c>
      <c r="AH44" s="10">
        <f t="shared" si="34"/>
        <v>0.19509032201613036</v>
      </c>
      <c r="AI44" s="11">
        <f t="shared" si="35"/>
        <v>-0.98078528040322999</v>
      </c>
      <c r="AJ44" s="10">
        <f t="shared" si="36"/>
        <v>-1</v>
      </c>
      <c r="AK44" s="11">
        <f t="shared" si="37"/>
        <v>-1.102633609417758E-15</v>
      </c>
      <c r="AL44" s="10">
        <f t="shared" si="38"/>
        <v>0.19509032201612822</v>
      </c>
      <c r="AM44" s="11">
        <f t="shared" si="39"/>
        <v>0.98078528040323043</v>
      </c>
      <c r="AN44" s="10">
        <f t="shared" si="40"/>
        <v>0.92387953251128774</v>
      </c>
      <c r="AO44" s="11">
        <f t="shared" si="41"/>
        <v>-0.38268343236508739</v>
      </c>
      <c r="AP44" s="10">
        <f t="shared" si="42"/>
        <v>-0.55557023301960096</v>
      </c>
      <c r="AQ44" s="11">
        <f t="shared" si="43"/>
        <v>-0.83146961230254612</v>
      </c>
      <c r="AR44" s="10">
        <f t="shared" si="44"/>
        <v>-0.70710678118654791</v>
      </c>
      <c r="AS44" s="11">
        <f t="shared" si="45"/>
        <v>0.70710678118654713</v>
      </c>
      <c r="AT44" s="10">
        <f t="shared" si="46"/>
        <v>0.83146961230254557</v>
      </c>
      <c r="AU44" s="11">
        <f t="shared" si="47"/>
        <v>0.55557023301960173</v>
      </c>
      <c r="AV44" s="10">
        <f t="shared" si="48"/>
        <v>0.38268343236509489</v>
      </c>
      <c r="AW44" s="11">
        <f t="shared" si="49"/>
        <v>-0.92387953251128463</v>
      </c>
      <c r="AX44" s="10">
        <f t="shared" si="50"/>
        <v>-0.98078528040322954</v>
      </c>
      <c r="AY44" s="11">
        <f t="shared" si="51"/>
        <v>-0.19509032201613266</v>
      </c>
      <c r="AZ44" s="10">
        <f t="shared" si="52"/>
        <v>-3.4303072535268875E-15</v>
      </c>
      <c r="BA44" s="11">
        <f t="shared" si="53"/>
        <v>1</v>
      </c>
      <c r="BB44" s="10">
        <f t="shared" si="54"/>
        <v>0.98078528040323087</v>
      </c>
      <c r="BC44" s="11">
        <f t="shared" si="55"/>
        <v>-0.19509032201612592</v>
      </c>
      <c r="BD44" s="10">
        <f t="shared" si="56"/>
        <v>-0.38268343236508851</v>
      </c>
      <c r="BE44" s="11">
        <f t="shared" si="57"/>
        <v>-0.92387953251128729</v>
      </c>
      <c r="BF44" s="10">
        <f t="shared" si="58"/>
        <v>-0.83146961230254546</v>
      </c>
      <c r="BG44" s="11">
        <f t="shared" si="59"/>
        <v>0.55557023301960196</v>
      </c>
      <c r="BH44" s="10">
        <f t="shared" si="60"/>
        <v>0.70710678118654802</v>
      </c>
      <c r="BI44" s="11">
        <f t="shared" si="61"/>
        <v>0.70710678118654702</v>
      </c>
      <c r="BJ44" s="10">
        <f t="shared" si="62"/>
        <v>0.55557023301960073</v>
      </c>
      <c r="BK44" s="11">
        <f t="shared" si="63"/>
        <v>-0.83146961230254623</v>
      </c>
      <c r="BL44" s="10">
        <f t="shared" si="64"/>
        <v>-0.92387953251128507</v>
      </c>
      <c r="BM44" s="11">
        <f t="shared" si="65"/>
        <v>-0.38268343236509372</v>
      </c>
      <c r="BN44" s="10">
        <f t="shared" si="66"/>
        <v>-0.19509032201613144</v>
      </c>
      <c r="BO44" s="11">
        <f t="shared" si="67"/>
        <v>0.98078528040322976</v>
      </c>
      <c r="BP44" s="10">
        <f t="shared" si="68"/>
        <v>1</v>
      </c>
      <c r="BQ44" s="11">
        <f t="shared" si="69"/>
        <v>2.205267218835516E-15</v>
      </c>
      <c r="BR44" s="10">
        <f t="shared" si="70"/>
        <v>-0.19509032201612714</v>
      </c>
      <c r="BS44" s="11">
        <f t="shared" si="71"/>
        <v>-0.98078528040323065</v>
      </c>
      <c r="BT44" s="10">
        <f t="shared" si="72"/>
        <v>-0.92387953251128685</v>
      </c>
      <c r="BU44" s="11">
        <f t="shared" si="73"/>
        <v>0.38268343236508967</v>
      </c>
      <c r="BV44" s="10">
        <f t="shared" si="74"/>
        <v>0.55557023301959707</v>
      </c>
      <c r="BW44" s="11">
        <f t="shared" si="75"/>
        <v>0.83146961230254868</v>
      </c>
      <c r="BX44" s="10">
        <f t="shared" si="76"/>
        <v>0.70710678118655113</v>
      </c>
      <c r="BY44" s="11">
        <f t="shared" si="77"/>
        <v>-0.70710678118654391</v>
      </c>
      <c r="BZ44" s="10">
        <f t="shared" si="78"/>
        <v>-0.8314696123025429</v>
      </c>
      <c r="CA44" s="11">
        <f t="shared" si="79"/>
        <v>-0.55557023301960562</v>
      </c>
      <c r="CB44" s="10">
        <f t="shared" si="80"/>
        <v>-0.38268343236509261</v>
      </c>
      <c r="CC44" s="11">
        <f t="shared" si="81"/>
        <v>0.92387953251128563</v>
      </c>
      <c r="CD44" s="10">
        <f t="shared" si="82"/>
        <v>0.9807852804032301</v>
      </c>
      <c r="CE44" s="11">
        <f t="shared" si="83"/>
        <v>0.19509032201613025</v>
      </c>
      <c r="CF44" s="10">
        <f t="shared" si="84"/>
        <v>9.8022718414414456E-16</v>
      </c>
      <c r="CG44" s="11">
        <f t="shared" si="85"/>
        <v>-1</v>
      </c>
      <c r="CH44" s="10">
        <f t="shared" si="86"/>
        <v>-0.98078528040323321</v>
      </c>
      <c r="CI44" s="11">
        <f t="shared" si="87"/>
        <v>0.1950903220161144</v>
      </c>
      <c r="CJ44" s="10">
        <f t="shared" si="88"/>
        <v>0.38268343236509078</v>
      </c>
      <c r="CK44" s="11">
        <f t="shared" si="89"/>
        <v>0.92387953251128629</v>
      </c>
      <c r="CL44" s="10">
        <f t="shared" si="90"/>
        <v>0.83146961230254401</v>
      </c>
      <c r="CM44" s="11">
        <f t="shared" si="91"/>
        <v>-0.55557023301960395</v>
      </c>
      <c r="CN44" s="10">
        <f t="shared" si="92"/>
        <v>-0.70710678118653969</v>
      </c>
      <c r="CO44" s="11">
        <f t="shared" si="93"/>
        <v>-0.70710678118655534</v>
      </c>
      <c r="CP44" s="10">
        <f t="shared" si="94"/>
        <v>-0.55557023301959874</v>
      </c>
      <c r="CQ44" s="11">
        <f t="shared" si="95"/>
        <v>0.83146961230254757</v>
      </c>
      <c r="CR44" s="10">
        <f t="shared" si="96"/>
        <v>0.9238795325112833</v>
      </c>
      <c r="CS44" s="11">
        <f t="shared" si="97"/>
        <v>0.38268343236509805</v>
      </c>
      <c r="CT44" s="10">
        <f t="shared" si="98"/>
        <v>0.19509032201612209</v>
      </c>
      <c r="CU44" s="11">
        <f t="shared" si="99"/>
        <v>-0.98078528040323165</v>
      </c>
      <c r="CV44" s="10">
        <f t="shared" si="100"/>
        <v>-1</v>
      </c>
      <c r="CW44" s="11">
        <f t="shared" si="101"/>
        <v>-6.860614507053775E-15</v>
      </c>
      <c r="CX44" s="10">
        <f t="shared" si="102"/>
        <v>0.19509032201612256</v>
      </c>
      <c r="CY44" s="11">
        <f t="shared" si="103"/>
        <v>0.98078528040323154</v>
      </c>
      <c r="CZ44" s="10">
        <f t="shared" si="104"/>
        <v>0.92387953251128863</v>
      </c>
      <c r="DA44" s="11">
        <f t="shared" si="105"/>
        <v>-0.38268343236508534</v>
      </c>
      <c r="DB44" s="10">
        <f t="shared" si="106"/>
        <v>-0.55557023301959907</v>
      </c>
      <c r="DC44" s="11">
        <f t="shared" si="107"/>
        <v>-0.83146961230254735</v>
      </c>
      <c r="DD44" s="10">
        <f t="shared" si="108"/>
        <v>-0.70710678118654946</v>
      </c>
      <c r="DE44" s="11">
        <f t="shared" si="109"/>
        <v>0.70710678118654557</v>
      </c>
      <c r="DF44" s="10">
        <f t="shared" si="110"/>
        <v>0.83146961230254435</v>
      </c>
      <c r="DG44" s="11">
        <f t="shared" si="111"/>
        <v>0.55557023301960362</v>
      </c>
      <c r="DH44" s="10">
        <f t="shared" si="112"/>
        <v>0.38268343236509034</v>
      </c>
      <c r="DI44" s="11">
        <f t="shared" si="113"/>
        <v>-0.92387953251128652</v>
      </c>
      <c r="DJ44" s="10">
        <f t="shared" si="114"/>
        <v>-0.98078528040323054</v>
      </c>
      <c r="DK44" s="11">
        <f t="shared" si="115"/>
        <v>-0.19509032201612786</v>
      </c>
      <c r="DL44" s="10">
        <f t="shared" si="116"/>
        <v>1.4698528852385984E-15</v>
      </c>
      <c r="DM44" s="11">
        <f t="shared" si="117"/>
        <v>1</v>
      </c>
      <c r="DN44" s="10">
        <f t="shared" si="118"/>
        <v>0.98078528040323276</v>
      </c>
      <c r="DO44" s="11">
        <f t="shared" si="119"/>
        <v>-0.19509032201611679</v>
      </c>
      <c r="DP44" s="10">
        <f t="shared" si="120"/>
        <v>-0.38268343236509306</v>
      </c>
      <c r="DQ44" s="11">
        <f t="shared" si="121"/>
        <v>-0.92387953251128541</v>
      </c>
      <c r="DR44" s="10">
        <f t="shared" si="122"/>
        <v>-0.83146961230255056</v>
      </c>
      <c r="DS44" s="11">
        <f t="shared" si="123"/>
        <v>0.55557023301959418</v>
      </c>
      <c r="DT44" s="10">
        <f t="shared" si="124"/>
        <v>0.70710678118654147</v>
      </c>
      <c r="DU44" s="11">
        <f t="shared" si="125"/>
        <v>0.70710678118655357</v>
      </c>
      <c r="DV44" s="10">
        <f t="shared" si="126"/>
        <v>0.55557023301960851</v>
      </c>
      <c r="DW44" s="11">
        <f t="shared" si="127"/>
        <v>-0.83146961230254102</v>
      </c>
      <c r="DX44" s="10">
        <f t="shared" si="128"/>
        <v>-0.9238795325112843</v>
      </c>
      <c r="DY44" s="11">
        <f t="shared" si="129"/>
        <v>-0.38268343236509578</v>
      </c>
      <c r="DZ44" s="10">
        <f t="shared" si="130"/>
        <v>-0.1950903220161336</v>
      </c>
      <c r="EA44" s="11">
        <f t="shared" si="131"/>
        <v>0.98078528040322943</v>
      </c>
      <c r="EB44" s="10">
        <f t="shared" si="132"/>
        <v>1</v>
      </c>
      <c r="EC44" s="11">
        <f t="shared" si="133"/>
        <v>4.410534437671032E-15</v>
      </c>
    </row>
    <row r="45" spans="1:133">
      <c r="A45">
        <v>37</v>
      </c>
      <c r="B45" s="6">
        <f>QPSK!I53</f>
        <v>-1.4142135623730949</v>
      </c>
      <c r="C45" s="2"/>
      <c r="D45" s="10">
        <f t="shared" si="4"/>
        <v>1</v>
      </c>
      <c r="E45" s="11">
        <f t="shared" si="5"/>
        <v>0</v>
      </c>
      <c r="F45" s="10">
        <f t="shared" si="6"/>
        <v>-0.24298017990326387</v>
      </c>
      <c r="G45" s="11">
        <f t="shared" si="7"/>
        <v>-0.97003125319454397</v>
      </c>
      <c r="H45" s="10">
        <f t="shared" si="8"/>
        <v>-0.88192126434835505</v>
      </c>
      <c r="I45" s="11">
        <f t="shared" si="9"/>
        <v>0.47139673682599764</v>
      </c>
      <c r="J45" s="10">
        <f t="shared" si="10"/>
        <v>0.67155895484701833</v>
      </c>
      <c r="K45" s="11">
        <f t="shared" si="11"/>
        <v>0.74095112535495911</v>
      </c>
      <c r="L45" s="10">
        <f t="shared" si="12"/>
        <v>0.55557023301960229</v>
      </c>
      <c r="M45" s="11">
        <f t="shared" si="13"/>
        <v>-0.83146961230254524</v>
      </c>
      <c r="N45" s="10">
        <f t="shared" si="14"/>
        <v>-0.94154406518302047</v>
      </c>
      <c r="O45" s="11">
        <f t="shared" si="15"/>
        <v>-0.33688985339222094</v>
      </c>
      <c r="P45" s="10">
        <f t="shared" si="16"/>
        <v>-9.8017140329560687E-2</v>
      </c>
      <c r="Q45" s="11">
        <f t="shared" si="17"/>
        <v>0.99518472667219693</v>
      </c>
      <c r="R45" s="10">
        <f t="shared" si="18"/>
        <v>0.98917650996478113</v>
      </c>
      <c r="S45" s="11">
        <f t="shared" si="19"/>
        <v>-0.14673047445536078</v>
      </c>
      <c r="T45" s="10">
        <f t="shared" si="20"/>
        <v>-0.38268343236508967</v>
      </c>
      <c r="U45" s="11">
        <f t="shared" si="21"/>
        <v>-0.92387953251128685</v>
      </c>
      <c r="V45" s="10">
        <f t="shared" si="22"/>
        <v>-0.8032075314806455</v>
      </c>
      <c r="W45" s="11">
        <f t="shared" si="23"/>
        <v>0.59569930449243247</v>
      </c>
      <c r="X45" s="10">
        <f t="shared" si="24"/>
        <v>0.77301045336273577</v>
      </c>
      <c r="Y45" s="11">
        <f t="shared" si="25"/>
        <v>0.63439328416364704</v>
      </c>
      <c r="Z45" s="10">
        <f t="shared" si="26"/>
        <v>0.42755509343028464</v>
      </c>
      <c r="AA45" s="11">
        <f t="shared" si="27"/>
        <v>-0.90398929312344212</v>
      </c>
      <c r="AB45" s="10">
        <f t="shared" si="28"/>
        <v>-0.98078528040323043</v>
      </c>
      <c r="AC45" s="11">
        <f t="shared" si="29"/>
        <v>-0.19509032201612844</v>
      </c>
      <c r="AD45" s="10">
        <f t="shared" si="30"/>
        <v>4.9067674327420478E-2</v>
      </c>
      <c r="AE45" s="11">
        <f t="shared" si="31"/>
        <v>0.99879545620517229</v>
      </c>
      <c r="AF45" s="10">
        <f t="shared" si="32"/>
        <v>0.95694033573220949</v>
      </c>
      <c r="AG45" s="11">
        <f t="shared" si="33"/>
        <v>-0.29028467725446044</v>
      </c>
      <c r="AH45" s="10">
        <f t="shared" si="34"/>
        <v>-0.51410274419321922</v>
      </c>
      <c r="AI45" s="11">
        <f t="shared" si="35"/>
        <v>-0.85772861000027356</v>
      </c>
      <c r="AJ45" s="10">
        <f t="shared" si="36"/>
        <v>-0.70710678118654768</v>
      </c>
      <c r="AK45" s="11">
        <f t="shared" si="37"/>
        <v>0.70710678118654735</v>
      </c>
      <c r="AL45" s="10">
        <f t="shared" si="38"/>
        <v>0.85772861000027334</v>
      </c>
      <c r="AM45" s="11">
        <f t="shared" si="39"/>
        <v>0.51410274419321966</v>
      </c>
      <c r="AN45" s="10">
        <f t="shared" si="40"/>
        <v>0.29028467725446433</v>
      </c>
      <c r="AO45" s="11">
        <f t="shared" si="41"/>
        <v>-0.95694033573220827</v>
      </c>
      <c r="AP45" s="10">
        <f t="shared" si="42"/>
        <v>-0.99879545620517229</v>
      </c>
      <c r="AQ45" s="11">
        <f t="shared" si="43"/>
        <v>-4.9067674327420964E-2</v>
      </c>
      <c r="AR45" s="10">
        <f t="shared" si="44"/>
        <v>0.19509032201612447</v>
      </c>
      <c r="AS45" s="11">
        <f t="shared" si="45"/>
        <v>0.98078528040323121</v>
      </c>
      <c r="AT45" s="10">
        <f t="shared" si="46"/>
        <v>0.90398929312344234</v>
      </c>
      <c r="AU45" s="11">
        <f t="shared" si="47"/>
        <v>-0.42755509343028419</v>
      </c>
      <c r="AV45" s="10">
        <f t="shared" si="48"/>
        <v>-0.63439328416364116</v>
      </c>
      <c r="AW45" s="11">
        <f t="shared" si="49"/>
        <v>-0.77301045336274055</v>
      </c>
      <c r="AX45" s="10">
        <f t="shared" si="50"/>
        <v>-0.59569930449243857</v>
      </c>
      <c r="AY45" s="11">
        <f t="shared" si="51"/>
        <v>0.80320753148064095</v>
      </c>
      <c r="AZ45" s="10">
        <f t="shared" si="52"/>
        <v>0.92387953251128663</v>
      </c>
      <c r="BA45" s="11">
        <f t="shared" si="53"/>
        <v>0.38268343236509011</v>
      </c>
      <c r="BB45" s="10">
        <f t="shared" si="54"/>
        <v>0.146730474455363</v>
      </c>
      <c r="BC45" s="11">
        <f t="shared" si="55"/>
        <v>-0.98917650996478079</v>
      </c>
      <c r="BD45" s="10">
        <f t="shared" si="56"/>
        <v>-0.99518472667219637</v>
      </c>
      <c r="BE45" s="11">
        <f t="shared" si="57"/>
        <v>9.8017140329565502E-2</v>
      </c>
      <c r="BF45" s="10">
        <f t="shared" si="58"/>
        <v>0.33688985339221716</v>
      </c>
      <c r="BG45" s="11">
        <f t="shared" si="59"/>
        <v>0.94154406518302181</v>
      </c>
      <c r="BH45" s="10">
        <f t="shared" si="60"/>
        <v>0.83146961230254746</v>
      </c>
      <c r="BI45" s="11">
        <f t="shared" si="61"/>
        <v>-0.55557023301959896</v>
      </c>
      <c r="BJ45" s="10">
        <f t="shared" si="62"/>
        <v>-0.74095112535496055</v>
      </c>
      <c r="BK45" s="11">
        <f t="shared" si="63"/>
        <v>-0.67155895484701678</v>
      </c>
      <c r="BL45" s="10">
        <f t="shared" si="64"/>
        <v>-0.47139673682600275</v>
      </c>
      <c r="BM45" s="11">
        <f t="shared" si="65"/>
        <v>0.88192126434835227</v>
      </c>
      <c r="BN45" s="10">
        <f t="shared" si="66"/>
        <v>0.97003125319454242</v>
      </c>
      <c r="BO45" s="11">
        <f t="shared" si="67"/>
        <v>0.24298017990327039</v>
      </c>
      <c r="BP45" s="10">
        <f t="shared" si="68"/>
        <v>4.9016780218069655E-16</v>
      </c>
      <c r="BQ45" s="11">
        <f t="shared" si="69"/>
        <v>-1</v>
      </c>
      <c r="BR45" s="10">
        <f t="shared" si="70"/>
        <v>-0.97003125319454431</v>
      </c>
      <c r="BS45" s="11">
        <f t="shared" si="71"/>
        <v>0.24298017990326254</v>
      </c>
      <c r="BT45" s="10">
        <f t="shared" si="72"/>
        <v>0.47139673682600192</v>
      </c>
      <c r="BU45" s="11">
        <f t="shared" si="73"/>
        <v>0.88192126434835272</v>
      </c>
      <c r="BV45" s="10">
        <f t="shared" si="74"/>
        <v>0.74095112535496122</v>
      </c>
      <c r="BW45" s="11">
        <f t="shared" si="75"/>
        <v>-0.671558954847016</v>
      </c>
      <c r="BX45" s="10">
        <f t="shared" si="76"/>
        <v>-0.8314696123025429</v>
      </c>
      <c r="BY45" s="11">
        <f t="shared" si="77"/>
        <v>-0.55557023301960562</v>
      </c>
      <c r="BZ45" s="10">
        <f t="shared" si="78"/>
        <v>-0.33688985339221805</v>
      </c>
      <c r="CA45" s="11">
        <f t="shared" si="79"/>
        <v>0.94154406518302147</v>
      </c>
      <c r="CB45" s="10">
        <f t="shared" si="80"/>
        <v>0.99518472667219626</v>
      </c>
      <c r="CC45" s="11">
        <f t="shared" si="81"/>
        <v>9.8017140329566488E-2</v>
      </c>
      <c r="CD45" s="10">
        <f t="shared" si="82"/>
        <v>-0.14673047445536203</v>
      </c>
      <c r="CE45" s="11">
        <f t="shared" si="83"/>
        <v>-0.9891765099647809</v>
      </c>
      <c r="CF45" s="10">
        <f t="shared" si="84"/>
        <v>-0.92387953251128974</v>
      </c>
      <c r="CG45" s="11">
        <f t="shared" si="85"/>
        <v>0.38268343236508262</v>
      </c>
      <c r="CH45" s="10">
        <f t="shared" si="86"/>
        <v>0.5956993044924207</v>
      </c>
      <c r="CI45" s="11">
        <f t="shared" si="87"/>
        <v>0.80320753148065427</v>
      </c>
      <c r="CJ45" s="10">
        <f t="shared" si="88"/>
        <v>0.63439328416364182</v>
      </c>
      <c r="CK45" s="11">
        <f t="shared" si="89"/>
        <v>-0.77301045336273988</v>
      </c>
      <c r="CL45" s="10">
        <f t="shared" si="90"/>
        <v>-0.90398929312344189</v>
      </c>
      <c r="CM45" s="11">
        <f t="shared" si="91"/>
        <v>-0.42755509343028508</v>
      </c>
      <c r="CN45" s="10">
        <f t="shared" si="92"/>
        <v>-0.19509032201613938</v>
      </c>
      <c r="CO45" s="11">
        <f t="shared" si="93"/>
        <v>0.98078528040322821</v>
      </c>
      <c r="CP45" s="10">
        <f t="shared" si="94"/>
        <v>0.99879545620517263</v>
      </c>
      <c r="CQ45" s="11">
        <f t="shared" si="95"/>
        <v>-4.9067674327412887E-2</v>
      </c>
      <c r="CR45" s="10">
        <f t="shared" si="96"/>
        <v>-0.29028467725444979</v>
      </c>
      <c r="CS45" s="11">
        <f t="shared" si="97"/>
        <v>-0.95694033573221271</v>
      </c>
      <c r="CT45" s="10">
        <f t="shared" si="98"/>
        <v>-0.85772861000026834</v>
      </c>
      <c r="CU45" s="11">
        <f t="shared" si="99"/>
        <v>0.51410274419322799</v>
      </c>
      <c r="CV45" s="10">
        <f t="shared" si="100"/>
        <v>0.70710678118654702</v>
      </c>
      <c r="CW45" s="11">
        <f t="shared" si="101"/>
        <v>0.70710678118654802</v>
      </c>
      <c r="CX45" s="10">
        <f t="shared" si="102"/>
        <v>0.51410274419322921</v>
      </c>
      <c r="CY45" s="11">
        <f t="shared" si="103"/>
        <v>-0.85772861000026757</v>
      </c>
      <c r="CZ45" s="10">
        <f t="shared" si="104"/>
        <v>-0.95694033573220816</v>
      </c>
      <c r="DA45" s="11">
        <f t="shared" si="105"/>
        <v>-0.29028467725446477</v>
      </c>
      <c r="DB45" s="10">
        <f t="shared" si="106"/>
        <v>-4.9067674327428555E-2</v>
      </c>
      <c r="DC45" s="11">
        <f t="shared" si="107"/>
        <v>0.99879545620517185</v>
      </c>
      <c r="DD45" s="10">
        <f t="shared" si="108"/>
        <v>0.98078528040322854</v>
      </c>
      <c r="DE45" s="11">
        <f t="shared" si="109"/>
        <v>-0.19509032201613793</v>
      </c>
      <c r="DF45" s="10">
        <f t="shared" si="110"/>
        <v>-0.42755509343028375</v>
      </c>
      <c r="DG45" s="11">
        <f t="shared" si="111"/>
        <v>-0.90398929312344256</v>
      </c>
      <c r="DH45" s="10">
        <f t="shared" si="112"/>
        <v>-0.77301045336274088</v>
      </c>
      <c r="DI45" s="11">
        <f t="shared" si="113"/>
        <v>0.63439328416364071</v>
      </c>
      <c r="DJ45" s="10">
        <f t="shared" si="114"/>
        <v>0.80320753148064494</v>
      </c>
      <c r="DK45" s="11">
        <f t="shared" si="115"/>
        <v>0.59569930449243336</v>
      </c>
      <c r="DL45" s="10">
        <f t="shared" si="116"/>
        <v>0.38268343236509711</v>
      </c>
      <c r="DM45" s="11">
        <f t="shared" si="117"/>
        <v>-0.92387953251128374</v>
      </c>
      <c r="DN45" s="10">
        <f t="shared" si="118"/>
        <v>-0.98917650996477868</v>
      </c>
      <c r="DO45" s="11">
        <f t="shared" si="119"/>
        <v>-0.14673047445537754</v>
      </c>
      <c r="DP45" s="10">
        <f t="shared" si="120"/>
        <v>9.8017140329565017E-2</v>
      </c>
      <c r="DQ45" s="11">
        <f t="shared" si="121"/>
        <v>0.99518472667219648</v>
      </c>
      <c r="DR45" s="10">
        <f t="shared" si="122"/>
        <v>0.94154406518302203</v>
      </c>
      <c r="DS45" s="11">
        <f t="shared" si="123"/>
        <v>-0.33688985339221666</v>
      </c>
      <c r="DT45" s="10">
        <f t="shared" si="124"/>
        <v>-0.55557023301959263</v>
      </c>
      <c r="DU45" s="11">
        <f t="shared" si="125"/>
        <v>-0.83146961230255167</v>
      </c>
      <c r="DV45" s="10">
        <f t="shared" si="126"/>
        <v>-0.67155895484702244</v>
      </c>
      <c r="DW45" s="11">
        <f t="shared" si="127"/>
        <v>0.74095112535495544</v>
      </c>
      <c r="DX45" s="10">
        <f t="shared" si="128"/>
        <v>0.88192126434834872</v>
      </c>
      <c r="DY45" s="11">
        <f t="shared" si="129"/>
        <v>0.47139673682600947</v>
      </c>
      <c r="DZ45" s="10">
        <f t="shared" si="130"/>
        <v>0.24298017990325707</v>
      </c>
      <c r="EA45" s="11">
        <f t="shared" si="131"/>
        <v>-0.97003125319454575</v>
      </c>
      <c r="EB45" s="10">
        <f t="shared" si="132"/>
        <v>-1</v>
      </c>
      <c r="EC45" s="11">
        <f t="shared" si="133"/>
        <v>-9.8033560436139311E-16</v>
      </c>
    </row>
    <row r="46" spans="1:133">
      <c r="A46">
        <v>38</v>
      </c>
      <c r="B46" s="6">
        <f>QPSK!I54</f>
        <v>-1.0000000000000029</v>
      </c>
      <c r="C46" s="2"/>
      <c r="D46" s="10">
        <f t="shared" si="4"/>
        <v>1</v>
      </c>
      <c r="E46" s="11">
        <f t="shared" si="5"/>
        <v>0</v>
      </c>
      <c r="F46" s="10">
        <f t="shared" si="6"/>
        <v>-0.29028467725446216</v>
      </c>
      <c r="G46" s="11">
        <f t="shared" si="7"/>
        <v>-0.95694033573220894</v>
      </c>
      <c r="H46" s="10">
        <f t="shared" si="8"/>
        <v>-0.83146961230254546</v>
      </c>
      <c r="I46" s="11">
        <f t="shared" si="9"/>
        <v>0.55557023301960196</v>
      </c>
      <c r="J46" s="10">
        <f t="shared" si="10"/>
        <v>0.77301045336273666</v>
      </c>
      <c r="K46" s="11">
        <f t="shared" si="11"/>
        <v>0.63439328416364593</v>
      </c>
      <c r="L46" s="10">
        <f t="shared" si="12"/>
        <v>0.38268343236509045</v>
      </c>
      <c r="M46" s="11">
        <f t="shared" si="13"/>
        <v>-0.92387953251128652</v>
      </c>
      <c r="N46" s="10">
        <f t="shared" si="14"/>
        <v>-0.99518472667219693</v>
      </c>
      <c r="O46" s="11">
        <f t="shared" si="15"/>
        <v>-9.8017140329560631E-2</v>
      </c>
      <c r="P46" s="10">
        <f t="shared" si="16"/>
        <v>0.19509032201612719</v>
      </c>
      <c r="Q46" s="11">
        <f t="shared" si="17"/>
        <v>0.98078528040323065</v>
      </c>
      <c r="R46" s="10">
        <f t="shared" si="18"/>
        <v>0.88192126434835527</v>
      </c>
      <c r="S46" s="11">
        <f t="shared" si="19"/>
        <v>-0.47139673682599731</v>
      </c>
      <c r="T46" s="10">
        <f t="shared" si="20"/>
        <v>-0.70710678118654646</v>
      </c>
      <c r="U46" s="11">
        <f t="shared" si="21"/>
        <v>-0.70710678118654857</v>
      </c>
      <c r="V46" s="10">
        <f t="shared" si="22"/>
        <v>-0.47139673682599831</v>
      </c>
      <c r="W46" s="11">
        <f t="shared" si="23"/>
        <v>0.88192126434835472</v>
      </c>
      <c r="X46" s="10">
        <f t="shared" si="24"/>
        <v>0.98078528040323043</v>
      </c>
      <c r="Y46" s="11">
        <f t="shared" si="25"/>
        <v>0.19509032201612833</v>
      </c>
      <c r="Z46" s="10">
        <f t="shared" si="26"/>
        <v>-9.8017140329557703E-2</v>
      </c>
      <c r="AA46" s="11">
        <f t="shared" si="27"/>
        <v>-0.99518472667219715</v>
      </c>
      <c r="AB46" s="10">
        <f t="shared" si="28"/>
        <v>-0.92387953251128763</v>
      </c>
      <c r="AC46" s="11">
        <f t="shared" si="29"/>
        <v>0.38268343236508773</v>
      </c>
      <c r="AD46" s="10">
        <f t="shared" si="30"/>
        <v>0.63439328416364704</v>
      </c>
      <c r="AE46" s="11">
        <f t="shared" si="31"/>
        <v>0.77301045336273566</v>
      </c>
      <c r="AF46" s="10">
        <f t="shared" si="32"/>
        <v>0.55557023301960284</v>
      </c>
      <c r="AG46" s="11">
        <f t="shared" si="33"/>
        <v>-0.83146961230254479</v>
      </c>
      <c r="AH46" s="10">
        <f t="shared" si="34"/>
        <v>-0.95694033573220783</v>
      </c>
      <c r="AI46" s="11">
        <f t="shared" si="35"/>
        <v>-0.29028467725446583</v>
      </c>
      <c r="AJ46" s="10">
        <f t="shared" si="36"/>
        <v>-2.9402478715634395E-15</v>
      </c>
      <c r="AK46" s="11">
        <f t="shared" si="37"/>
        <v>1</v>
      </c>
      <c r="AL46" s="10">
        <f t="shared" si="38"/>
        <v>0.95694033573220849</v>
      </c>
      <c r="AM46" s="11">
        <f t="shared" si="39"/>
        <v>-0.29028467725446361</v>
      </c>
      <c r="AN46" s="10">
        <f t="shared" si="40"/>
        <v>-0.55557023301960096</v>
      </c>
      <c r="AO46" s="11">
        <f t="shared" si="41"/>
        <v>-0.83146961230254612</v>
      </c>
      <c r="AP46" s="10">
        <f t="shared" si="42"/>
        <v>-0.63439328416364893</v>
      </c>
      <c r="AQ46" s="11">
        <f t="shared" si="43"/>
        <v>0.77301045336273422</v>
      </c>
      <c r="AR46" s="10">
        <f t="shared" si="44"/>
        <v>0.92387953251128674</v>
      </c>
      <c r="AS46" s="11">
        <f t="shared" si="45"/>
        <v>0.38268343236508989</v>
      </c>
      <c r="AT46" s="10">
        <f t="shared" si="46"/>
        <v>9.801714032956356E-2</v>
      </c>
      <c r="AU46" s="11">
        <f t="shared" si="47"/>
        <v>-0.9951847266721966</v>
      </c>
      <c r="AV46" s="10">
        <f t="shared" si="48"/>
        <v>-0.98078528040323154</v>
      </c>
      <c r="AW46" s="11">
        <f t="shared" si="49"/>
        <v>0.19509032201612256</v>
      </c>
      <c r="AX46" s="10">
        <f t="shared" si="50"/>
        <v>0.47139673682599625</v>
      </c>
      <c r="AY46" s="11">
        <f t="shared" si="51"/>
        <v>0.88192126434835572</v>
      </c>
      <c r="AZ46" s="10">
        <f t="shared" si="52"/>
        <v>0.70710678118655068</v>
      </c>
      <c r="BA46" s="11">
        <f t="shared" si="53"/>
        <v>-0.70710678118654435</v>
      </c>
      <c r="BB46" s="10">
        <f t="shared" si="54"/>
        <v>-0.88192126434835494</v>
      </c>
      <c r="BC46" s="11">
        <f t="shared" si="55"/>
        <v>-0.47139673682599781</v>
      </c>
      <c r="BD46" s="10">
        <f t="shared" si="56"/>
        <v>-0.19509032201612425</v>
      </c>
      <c r="BE46" s="11">
        <f t="shared" si="57"/>
        <v>0.98078528040323121</v>
      </c>
      <c r="BF46" s="10">
        <f t="shared" si="58"/>
        <v>0.99518472667219748</v>
      </c>
      <c r="BG46" s="11">
        <f t="shared" si="59"/>
        <v>-9.8017140329554775E-2</v>
      </c>
      <c r="BH46" s="10">
        <f t="shared" si="60"/>
        <v>-0.38268343236508828</v>
      </c>
      <c r="BI46" s="11">
        <f t="shared" si="61"/>
        <v>-0.9238795325112874</v>
      </c>
      <c r="BJ46" s="10">
        <f t="shared" si="62"/>
        <v>-0.77301045336273522</v>
      </c>
      <c r="BK46" s="11">
        <f t="shared" si="63"/>
        <v>0.6343932841636476</v>
      </c>
      <c r="BL46" s="10">
        <f t="shared" si="64"/>
        <v>0.83146961230254124</v>
      </c>
      <c r="BM46" s="11">
        <f t="shared" si="65"/>
        <v>0.55557023301960828</v>
      </c>
      <c r="BN46" s="10">
        <f t="shared" si="66"/>
        <v>0.29028467725446527</v>
      </c>
      <c r="BO46" s="11">
        <f t="shared" si="67"/>
        <v>-0.95694033573220794</v>
      </c>
      <c r="BP46" s="10">
        <f t="shared" si="68"/>
        <v>-1</v>
      </c>
      <c r="BQ46" s="11">
        <f t="shared" si="69"/>
        <v>-5.8804957431268789E-15</v>
      </c>
      <c r="BR46" s="10">
        <f t="shared" si="70"/>
        <v>0.29028467725446083</v>
      </c>
      <c r="BS46" s="11">
        <f t="shared" si="71"/>
        <v>0.95694033573220938</v>
      </c>
      <c r="BT46" s="10">
        <f t="shared" si="72"/>
        <v>0.83146961230254379</v>
      </c>
      <c r="BU46" s="11">
        <f t="shared" si="73"/>
        <v>-0.5555702330196044</v>
      </c>
      <c r="BV46" s="10">
        <f t="shared" si="74"/>
        <v>-0.77301045336273677</v>
      </c>
      <c r="BW46" s="11">
        <f t="shared" si="75"/>
        <v>-0.63439328416364571</v>
      </c>
      <c r="BX46" s="10">
        <f t="shared" si="76"/>
        <v>-0.38268343236509261</v>
      </c>
      <c r="BY46" s="11">
        <f t="shared" si="77"/>
        <v>0.92387953251128563</v>
      </c>
      <c r="BZ46" s="10">
        <f t="shared" si="78"/>
        <v>0.99518472667219626</v>
      </c>
      <c r="CA46" s="11">
        <f t="shared" si="79"/>
        <v>9.8017140329566488E-2</v>
      </c>
      <c r="CB46" s="10">
        <f t="shared" si="80"/>
        <v>-0.19509032201611967</v>
      </c>
      <c r="CC46" s="11">
        <f t="shared" si="81"/>
        <v>-0.98078528040323221</v>
      </c>
      <c r="CD46" s="10">
        <f t="shared" si="82"/>
        <v>-0.88192126434836049</v>
      </c>
      <c r="CE46" s="11">
        <f t="shared" si="83"/>
        <v>0.47139673682598743</v>
      </c>
      <c r="CF46" s="10">
        <f t="shared" si="84"/>
        <v>0.70710678118654735</v>
      </c>
      <c r="CG46" s="11">
        <f t="shared" si="85"/>
        <v>0.70710678118654768</v>
      </c>
      <c r="CH46" s="10">
        <f t="shared" si="86"/>
        <v>0.47139673682600036</v>
      </c>
      <c r="CI46" s="11">
        <f t="shared" si="87"/>
        <v>-0.88192126434835361</v>
      </c>
      <c r="CJ46" s="10">
        <f t="shared" si="88"/>
        <v>-0.98078528040322932</v>
      </c>
      <c r="CK46" s="11">
        <f t="shared" si="89"/>
        <v>-0.1950903220161341</v>
      </c>
      <c r="CL46" s="10">
        <f t="shared" si="90"/>
        <v>9.8017140329551861E-2</v>
      </c>
      <c r="CM46" s="11">
        <f t="shared" si="91"/>
        <v>0.99518472667219771</v>
      </c>
      <c r="CN46" s="10">
        <f t="shared" si="92"/>
        <v>0.92387953251129118</v>
      </c>
      <c r="CO46" s="11">
        <f t="shared" si="93"/>
        <v>-0.38268343236507901</v>
      </c>
      <c r="CP46" s="10">
        <f t="shared" si="94"/>
        <v>-0.63439328416364527</v>
      </c>
      <c r="CQ46" s="11">
        <f t="shared" si="95"/>
        <v>-0.7730104533627371</v>
      </c>
      <c r="CR46" s="10">
        <f t="shared" si="96"/>
        <v>-0.55557023301960484</v>
      </c>
      <c r="CS46" s="11">
        <f t="shared" si="97"/>
        <v>0.83146961230254346</v>
      </c>
      <c r="CT46" s="10">
        <f t="shared" si="98"/>
        <v>0.95694033573221127</v>
      </c>
      <c r="CU46" s="11">
        <f t="shared" si="99"/>
        <v>0.2902846772544545</v>
      </c>
      <c r="CV46" s="10">
        <f t="shared" si="100"/>
        <v>8.8207436146903184E-15</v>
      </c>
      <c r="CW46" s="11">
        <f t="shared" si="101"/>
        <v>-1</v>
      </c>
      <c r="CX46" s="10">
        <f t="shared" si="102"/>
        <v>-0.95694033573221227</v>
      </c>
      <c r="CY46" s="11">
        <f t="shared" si="103"/>
        <v>0.29028467725445117</v>
      </c>
      <c r="CZ46" s="10">
        <f t="shared" si="104"/>
        <v>0.55557023301960196</v>
      </c>
      <c r="DA46" s="11">
        <f t="shared" si="105"/>
        <v>0.83146961230254546</v>
      </c>
      <c r="DB46" s="10">
        <f t="shared" si="106"/>
        <v>0.63439328416364793</v>
      </c>
      <c r="DC46" s="11">
        <f t="shared" si="107"/>
        <v>-0.77301045336273499</v>
      </c>
      <c r="DD46" s="10">
        <f t="shared" si="108"/>
        <v>-0.92387953251128985</v>
      </c>
      <c r="DE46" s="11">
        <f t="shared" si="109"/>
        <v>-0.38268343236508218</v>
      </c>
      <c r="DF46" s="10">
        <f t="shared" si="110"/>
        <v>-9.8017140329569416E-2</v>
      </c>
      <c r="DG46" s="11">
        <f t="shared" si="111"/>
        <v>0.99518472667219604</v>
      </c>
      <c r="DH46" s="10">
        <f t="shared" si="112"/>
        <v>0.98078528040323276</v>
      </c>
      <c r="DI46" s="11">
        <f t="shared" si="113"/>
        <v>-0.19509032201611679</v>
      </c>
      <c r="DJ46" s="10">
        <f t="shared" si="114"/>
        <v>-0.47139673682599736</v>
      </c>
      <c r="DK46" s="11">
        <f t="shared" si="115"/>
        <v>-0.88192126434835516</v>
      </c>
      <c r="DL46" s="10">
        <f t="shared" si="116"/>
        <v>-0.70710678118654979</v>
      </c>
      <c r="DM46" s="11">
        <f t="shared" si="117"/>
        <v>0.70710678118654524</v>
      </c>
      <c r="DN46" s="10">
        <f t="shared" si="118"/>
        <v>0.88192126434835216</v>
      </c>
      <c r="DO46" s="11">
        <f t="shared" si="119"/>
        <v>0.47139673682600297</v>
      </c>
      <c r="DP46" s="10">
        <f t="shared" si="120"/>
        <v>0.19509032201612303</v>
      </c>
      <c r="DQ46" s="11">
        <f t="shared" si="121"/>
        <v>-0.98078528040323154</v>
      </c>
      <c r="DR46" s="10">
        <f t="shared" si="122"/>
        <v>-0.99518472667219804</v>
      </c>
      <c r="DS46" s="11">
        <f t="shared" si="123"/>
        <v>9.8017140329548932E-2</v>
      </c>
      <c r="DT46" s="10">
        <f t="shared" si="124"/>
        <v>0.38268343236507629</v>
      </c>
      <c r="DU46" s="11">
        <f t="shared" si="125"/>
        <v>0.92387953251129229</v>
      </c>
      <c r="DV46" s="10">
        <f t="shared" si="126"/>
        <v>0.77301045336273899</v>
      </c>
      <c r="DW46" s="11">
        <f t="shared" si="127"/>
        <v>-0.63439328416364305</v>
      </c>
      <c r="DX46" s="10">
        <f t="shared" si="128"/>
        <v>-0.83146961230254191</v>
      </c>
      <c r="DY46" s="11">
        <f t="shared" si="129"/>
        <v>-0.55557023301960728</v>
      </c>
      <c r="DZ46" s="10">
        <f t="shared" si="130"/>
        <v>-0.29028467725445728</v>
      </c>
      <c r="EA46" s="11">
        <f t="shared" si="131"/>
        <v>0.95694033573221038</v>
      </c>
      <c r="EB46" s="10">
        <f t="shared" si="132"/>
        <v>1</v>
      </c>
      <c r="EC46" s="11">
        <f t="shared" si="133"/>
        <v>1.1760991486253758E-14</v>
      </c>
    </row>
    <row r="47" spans="1:133">
      <c r="A47">
        <v>39</v>
      </c>
      <c r="B47" s="6">
        <f>QPSK!I55</f>
        <v>-2.9976021664879227E-15</v>
      </c>
      <c r="C47" s="2"/>
      <c r="D47" s="10">
        <f t="shared" si="4"/>
        <v>1</v>
      </c>
      <c r="E47" s="11">
        <f t="shared" si="5"/>
        <v>0</v>
      </c>
      <c r="F47" s="10">
        <f t="shared" si="6"/>
        <v>-0.33688985339221994</v>
      </c>
      <c r="G47" s="11">
        <f t="shared" si="7"/>
        <v>-0.94154406518302081</v>
      </c>
      <c r="H47" s="10">
        <f t="shared" si="8"/>
        <v>-0.7730104533627371</v>
      </c>
      <c r="I47" s="11">
        <f t="shared" si="9"/>
        <v>0.63439328416364527</v>
      </c>
      <c r="J47" s="10">
        <f t="shared" si="10"/>
        <v>0.85772861000027201</v>
      </c>
      <c r="K47" s="11">
        <f t="shared" si="11"/>
        <v>0.51410274419322188</v>
      </c>
      <c r="L47" s="10">
        <f t="shared" si="12"/>
        <v>0.19509032201612878</v>
      </c>
      <c r="M47" s="11">
        <f t="shared" si="13"/>
        <v>-0.98078528040323032</v>
      </c>
      <c r="N47" s="10">
        <f t="shared" si="14"/>
        <v>-0.98917650996478113</v>
      </c>
      <c r="O47" s="11">
        <f t="shared" si="15"/>
        <v>0.14673047445536089</v>
      </c>
      <c r="P47" s="10">
        <f t="shared" si="16"/>
        <v>0.47139673682599736</v>
      </c>
      <c r="Q47" s="11">
        <f t="shared" si="17"/>
        <v>0.88192126434835516</v>
      </c>
      <c r="R47" s="10">
        <f t="shared" si="18"/>
        <v>0.67155895484701822</v>
      </c>
      <c r="S47" s="11">
        <f t="shared" si="19"/>
        <v>-0.74095112535495922</v>
      </c>
      <c r="T47" s="10">
        <f t="shared" si="20"/>
        <v>-0.92387953251128641</v>
      </c>
      <c r="U47" s="11">
        <f t="shared" si="21"/>
        <v>-0.38268343236509073</v>
      </c>
      <c r="V47" s="10">
        <f t="shared" si="22"/>
        <v>-4.9067674327418521E-2</v>
      </c>
      <c r="W47" s="11">
        <f t="shared" si="23"/>
        <v>0.99879545620517241</v>
      </c>
      <c r="X47" s="10">
        <f t="shared" si="24"/>
        <v>0.95694033573220938</v>
      </c>
      <c r="Y47" s="11">
        <f t="shared" si="25"/>
        <v>-0.29028467725446072</v>
      </c>
      <c r="Z47" s="10">
        <f t="shared" si="26"/>
        <v>-0.59569930449243091</v>
      </c>
      <c r="AA47" s="11">
        <f t="shared" si="27"/>
        <v>-0.80320753148064672</v>
      </c>
      <c r="AB47" s="10">
        <f t="shared" si="28"/>
        <v>-0.55557023301960273</v>
      </c>
      <c r="AC47" s="11">
        <f t="shared" si="29"/>
        <v>0.8314696123025449</v>
      </c>
      <c r="AD47" s="10">
        <f t="shared" si="30"/>
        <v>0.97003125319454442</v>
      </c>
      <c r="AE47" s="11">
        <f t="shared" si="31"/>
        <v>0.24298017990326229</v>
      </c>
      <c r="AF47" s="10">
        <f t="shared" si="32"/>
        <v>-9.8017140329560992E-2</v>
      </c>
      <c r="AG47" s="11">
        <f t="shared" si="33"/>
        <v>-0.99518472667219682</v>
      </c>
      <c r="AH47" s="10">
        <f t="shared" si="34"/>
        <v>-0.90398929312344523</v>
      </c>
      <c r="AI47" s="11">
        <f t="shared" si="35"/>
        <v>0.42755509343027814</v>
      </c>
      <c r="AJ47" s="10">
        <f t="shared" si="36"/>
        <v>0.70710678118654602</v>
      </c>
      <c r="AK47" s="11">
        <f t="shared" si="37"/>
        <v>0.70710678118654902</v>
      </c>
      <c r="AL47" s="10">
        <f t="shared" si="38"/>
        <v>0.4275550934302787</v>
      </c>
      <c r="AM47" s="11">
        <f t="shared" si="39"/>
        <v>-0.903989293123445</v>
      </c>
      <c r="AN47" s="10">
        <f t="shared" si="40"/>
        <v>-0.99518472667219682</v>
      </c>
      <c r="AO47" s="11">
        <f t="shared" si="41"/>
        <v>-9.8017140329561603E-2</v>
      </c>
      <c r="AP47" s="10">
        <f t="shared" si="42"/>
        <v>0.24298017990325826</v>
      </c>
      <c r="AQ47" s="11">
        <f t="shared" si="43"/>
        <v>0.97003125319454542</v>
      </c>
      <c r="AR47" s="10">
        <f t="shared" si="44"/>
        <v>0.83146961230254712</v>
      </c>
      <c r="AS47" s="11">
        <f t="shared" si="45"/>
        <v>-0.55557023301959929</v>
      </c>
      <c r="AT47" s="10">
        <f t="shared" si="46"/>
        <v>-0.80320753148064417</v>
      </c>
      <c r="AU47" s="11">
        <f t="shared" si="47"/>
        <v>-0.59569930449243425</v>
      </c>
      <c r="AV47" s="10">
        <f t="shared" si="48"/>
        <v>-0.2902846772544681</v>
      </c>
      <c r="AW47" s="11">
        <f t="shared" si="49"/>
        <v>0.95694033573220716</v>
      </c>
      <c r="AX47" s="10">
        <f t="shared" si="50"/>
        <v>0.99879545620517263</v>
      </c>
      <c r="AY47" s="11">
        <f t="shared" si="51"/>
        <v>-4.9067674327414358E-2</v>
      </c>
      <c r="AZ47" s="10">
        <f t="shared" si="52"/>
        <v>-0.38268343236508851</v>
      </c>
      <c r="BA47" s="11">
        <f t="shared" si="53"/>
        <v>-0.92387953251128729</v>
      </c>
      <c r="BB47" s="10">
        <f t="shared" si="54"/>
        <v>-0.74095112535495844</v>
      </c>
      <c r="BC47" s="11">
        <f t="shared" si="55"/>
        <v>0.67155895484701911</v>
      </c>
      <c r="BD47" s="10">
        <f t="shared" si="56"/>
        <v>0.8819212643483566</v>
      </c>
      <c r="BE47" s="11">
        <f t="shared" si="57"/>
        <v>0.47139673682599476</v>
      </c>
      <c r="BF47" s="10">
        <f t="shared" si="58"/>
        <v>0.14673047445536325</v>
      </c>
      <c r="BG47" s="11">
        <f t="shared" si="59"/>
        <v>-0.98917650996478079</v>
      </c>
      <c r="BH47" s="10">
        <f t="shared" si="60"/>
        <v>-0.98078528040323032</v>
      </c>
      <c r="BI47" s="11">
        <f t="shared" si="61"/>
        <v>0.19509032201612905</v>
      </c>
      <c r="BJ47" s="10">
        <f t="shared" si="62"/>
        <v>0.51410274419322444</v>
      </c>
      <c r="BK47" s="11">
        <f t="shared" si="63"/>
        <v>0.85772861000027045</v>
      </c>
      <c r="BL47" s="10">
        <f t="shared" si="64"/>
        <v>0.63439328416365226</v>
      </c>
      <c r="BM47" s="11">
        <f t="shared" si="65"/>
        <v>-0.77301045336273133</v>
      </c>
      <c r="BN47" s="10">
        <f t="shared" si="66"/>
        <v>-0.94154406518301859</v>
      </c>
      <c r="BO47" s="11">
        <f t="shared" si="67"/>
        <v>-0.33688985339222616</v>
      </c>
      <c r="BP47" s="10">
        <f t="shared" si="68"/>
        <v>-4.1653963264720595E-15</v>
      </c>
      <c r="BQ47" s="11">
        <f t="shared" si="69"/>
        <v>1</v>
      </c>
      <c r="BR47" s="10">
        <f t="shared" si="70"/>
        <v>0.94154406518302136</v>
      </c>
      <c r="BS47" s="11">
        <f t="shared" si="71"/>
        <v>-0.33688985339221833</v>
      </c>
      <c r="BT47" s="10">
        <f t="shared" si="72"/>
        <v>-0.63439328416365137</v>
      </c>
      <c r="BU47" s="11">
        <f t="shared" si="73"/>
        <v>-0.77301045336273211</v>
      </c>
      <c r="BV47" s="10">
        <f t="shared" si="74"/>
        <v>-0.51410274419322544</v>
      </c>
      <c r="BW47" s="11">
        <f t="shared" si="75"/>
        <v>0.85772861000026979</v>
      </c>
      <c r="BX47" s="10">
        <f t="shared" si="76"/>
        <v>0.9807852804032301</v>
      </c>
      <c r="BY47" s="11">
        <f t="shared" si="77"/>
        <v>0.19509032201613025</v>
      </c>
      <c r="BZ47" s="10">
        <f t="shared" si="78"/>
        <v>-0.14673047445536203</v>
      </c>
      <c r="CA47" s="11">
        <f t="shared" si="79"/>
        <v>-0.9891765099647809</v>
      </c>
      <c r="CB47" s="10">
        <f t="shared" si="80"/>
        <v>-0.88192126434836049</v>
      </c>
      <c r="CC47" s="11">
        <f t="shared" si="81"/>
        <v>0.47139673682598743</v>
      </c>
      <c r="CD47" s="10">
        <f t="shared" si="82"/>
        <v>0.74095112535495289</v>
      </c>
      <c r="CE47" s="11">
        <f t="shared" si="83"/>
        <v>0.67155895484702532</v>
      </c>
      <c r="CF47" s="10">
        <f t="shared" si="84"/>
        <v>0.38268343236509622</v>
      </c>
      <c r="CG47" s="11">
        <f t="shared" si="85"/>
        <v>-0.92387953251128407</v>
      </c>
      <c r="CH47" s="10">
        <f t="shared" si="86"/>
        <v>-0.99879545620517218</v>
      </c>
      <c r="CI47" s="11">
        <f t="shared" si="87"/>
        <v>-4.9067674327422678E-2</v>
      </c>
      <c r="CJ47" s="10">
        <f t="shared" si="88"/>
        <v>0.29028467725446011</v>
      </c>
      <c r="CK47" s="11">
        <f t="shared" si="89"/>
        <v>0.9569403357322096</v>
      </c>
      <c r="CL47" s="10">
        <f t="shared" si="90"/>
        <v>0.80320753148064494</v>
      </c>
      <c r="CM47" s="11">
        <f t="shared" si="91"/>
        <v>-0.59569930449243336</v>
      </c>
      <c r="CN47" s="10">
        <f t="shared" si="92"/>
        <v>-0.83146961230253857</v>
      </c>
      <c r="CO47" s="11">
        <f t="shared" si="93"/>
        <v>-0.55557023301961217</v>
      </c>
      <c r="CP47" s="10">
        <f t="shared" si="94"/>
        <v>-0.24298017990325946</v>
      </c>
      <c r="CQ47" s="11">
        <f t="shared" si="95"/>
        <v>0.97003125319454508</v>
      </c>
      <c r="CR47" s="10">
        <f t="shared" si="96"/>
        <v>0.99518472667219759</v>
      </c>
      <c r="CS47" s="11">
        <f t="shared" si="97"/>
        <v>-9.8017140329553318E-2</v>
      </c>
      <c r="CT47" s="10">
        <f t="shared" si="98"/>
        <v>-0.42755509343029041</v>
      </c>
      <c r="CU47" s="11">
        <f t="shared" si="99"/>
        <v>-0.90398929312343934</v>
      </c>
      <c r="CV47" s="10">
        <f t="shared" si="100"/>
        <v>-0.70710678118654946</v>
      </c>
      <c r="CW47" s="11">
        <f t="shared" si="101"/>
        <v>0.70710678118654557</v>
      </c>
      <c r="CX47" s="10">
        <f t="shared" si="102"/>
        <v>0.90398929312343712</v>
      </c>
      <c r="CY47" s="11">
        <f t="shared" si="103"/>
        <v>0.4275550934302953</v>
      </c>
      <c r="CZ47" s="10">
        <f t="shared" si="104"/>
        <v>9.8017140329558688E-2</v>
      </c>
      <c r="DA47" s="11">
        <f t="shared" si="105"/>
        <v>-0.99518472667219704</v>
      </c>
      <c r="DB47" s="10">
        <f t="shared" si="106"/>
        <v>-0.97003125319454642</v>
      </c>
      <c r="DC47" s="11">
        <f t="shared" si="107"/>
        <v>0.24298017990325421</v>
      </c>
      <c r="DD47" s="10">
        <f t="shared" si="108"/>
        <v>0.55557023301960773</v>
      </c>
      <c r="DE47" s="11">
        <f t="shared" si="109"/>
        <v>0.83146961230254157</v>
      </c>
      <c r="DF47" s="10">
        <f t="shared" si="110"/>
        <v>0.59569930449243769</v>
      </c>
      <c r="DG47" s="11">
        <f t="shared" si="111"/>
        <v>-0.80320753148064172</v>
      </c>
      <c r="DH47" s="10">
        <f t="shared" si="112"/>
        <v>-0.95694033573220794</v>
      </c>
      <c r="DI47" s="11">
        <f t="shared" si="113"/>
        <v>-0.29028467725446527</v>
      </c>
      <c r="DJ47" s="10">
        <f t="shared" si="114"/>
        <v>4.9067674327417293E-2</v>
      </c>
      <c r="DK47" s="11">
        <f t="shared" si="115"/>
        <v>0.99879545620517241</v>
      </c>
      <c r="DL47" s="10">
        <f t="shared" si="116"/>
        <v>0.92387953251128618</v>
      </c>
      <c r="DM47" s="11">
        <f t="shared" si="117"/>
        <v>-0.38268343236509123</v>
      </c>
      <c r="DN47" s="10">
        <f t="shared" si="118"/>
        <v>-0.67155895484701078</v>
      </c>
      <c r="DO47" s="11">
        <f t="shared" si="119"/>
        <v>-0.74095112535496599</v>
      </c>
      <c r="DP47" s="10">
        <f t="shared" si="120"/>
        <v>-0.47139673682599215</v>
      </c>
      <c r="DQ47" s="11">
        <f t="shared" si="121"/>
        <v>0.88192126434835794</v>
      </c>
      <c r="DR47" s="10">
        <f t="shared" si="122"/>
        <v>0.98917650996478013</v>
      </c>
      <c r="DS47" s="11">
        <f t="shared" si="123"/>
        <v>0.14673047445536738</v>
      </c>
      <c r="DT47" s="10">
        <f t="shared" si="124"/>
        <v>-0.19509032201611101</v>
      </c>
      <c r="DU47" s="11">
        <f t="shared" si="125"/>
        <v>-0.98078528040323387</v>
      </c>
      <c r="DV47" s="10">
        <f t="shared" si="126"/>
        <v>-0.85772861000027256</v>
      </c>
      <c r="DW47" s="11">
        <f t="shared" si="127"/>
        <v>0.51410274419322077</v>
      </c>
      <c r="DX47" s="10">
        <f t="shared" si="128"/>
        <v>0.77301045336272878</v>
      </c>
      <c r="DY47" s="11">
        <f t="shared" si="129"/>
        <v>0.63439328416365548</v>
      </c>
      <c r="DZ47" s="10">
        <f t="shared" si="130"/>
        <v>0.33688985339221666</v>
      </c>
      <c r="EA47" s="11">
        <f t="shared" si="131"/>
        <v>-0.94154406518302203</v>
      </c>
      <c r="EB47" s="10">
        <f t="shared" si="132"/>
        <v>-1</v>
      </c>
      <c r="EC47" s="11">
        <f t="shared" si="133"/>
        <v>-8.330792652944119E-15</v>
      </c>
    </row>
    <row r="48" spans="1:133">
      <c r="A48">
        <v>40</v>
      </c>
      <c r="B48" s="6">
        <f>QPSK!I56</f>
        <v>1.0000000000000013</v>
      </c>
      <c r="C48" s="2"/>
      <c r="D48" s="10">
        <f t="shared" si="4"/>
        <v>1</v>
      </c>
      <c r="E48" s="11">
        <f t="shared" si="5"/>
        <v>0</v>
      </c>
      <c r="F48" s="10">
        <f t="shared" si="6"/>
        <v>-0.38268343236508973</v>
      </c>
      <c r="G48" s="11">
        <f t="shared" si="7"/>
        <v>-0.92387953251128674</v>
      </c>
      <c r="H48" s="10">
        <f t="shared" si="8"/>
        <v>-0.70710678118654768</v>
      </c>
      <c r="I48" s="11">
        <f t="shared" si="9"/>
        <v>0.70710678118654746</v>
      </c>
      <c r="J48" s="10">
        <f t="shared" si="10"/>
        <v>0.92387953251128652</v>
      </c>
      <c r="K48" s="11">
        <f t="shared" si="11"/>
        <v>0.38268343236509039</v>
      </c>
      <c r="L48" s="10">
        <f t="shared" si="12"/>
        <v>3.06287113727155E-16</v>
      </c>
      <c r="M48" s="11">
        <f t="shared" si="13"/>
        <v>-1</v>
      </c>
      <c r="N48" s="10">
        <f t="shared" si="14"/>
        <v>-0.92387953251128674</v>
      </c>
      <c r="O48" s="11">
        <f t="shared" si="15"/>
        <v>0.38268343236508984</v>
      </c>
      <c r="P48" s="10">
        <f t="shared" si="16"/>
        <v>0.70710678118654657</v>
      </c>
      <c r="Q48" s="11">
        <f t="shared" si="17"/>
        <v>0.70710678118654846</v>
      </c>
      <c r="R48" s="10">
        <f t="shared" si="18"/>
        <v>0.38268343236509067</v>
      </c>
      <c r="S48" s="11">
        <f t="shared" si="19"/>
        <v>-0.92387953251128641</v>
      </c>
      <c r="T48" s="10">
        <f t="shared" si="20"/>
        <v>-1</v>
      </c>
      <c r="U48" s="11">
        <f t="shared" si="21"/>
        <v>-6.1257422745431001E-16</v>
      </c>
      <c r="V48" s="10">
        <f t="shared" si="22"/>
        <v>0.38268343236508956</v>
      </c>
      <c r="W48" s="11">
        <f t="shared" si="23"/>
        <v>0.92387953251128685</v>
      </c>
      <c r="X48" s="10">
        <f t="shared" si="24"/>
        <v>0.70710678118654746</v>
      </c>
      <c r="Y48" s="11">
        <f t="shared" si="25"/>
        <v>-0.70710678118654757</v>
      </c>
      <c r="Z48" s="10">
        <f t="shared" si="26"/>
        <v>-0.92387953251128563</v>
      </c>
      <c r="AA48" s="11">
        <f t="shared" si="27"/>
        <v>-0.38268343236509261</v>
      </c>
      <c r="AB48" s="10">
        <f t="shared" si="28"/>
        <v>-2.6952181805817155E-15</v>
      </c>
      <c r="AC48" s="11">
        <f t="shared" si="29"/>
        <v>1</v>
      </c>
      <c r="AD48" s="10">
        <f t="shared" si="30"/>
        <v>0.92387953251128629</v>
      </c>
      <c r="AE48" s="11">
        <f t="shared" si="31"/>
        <v>-0.38268343236509089</v>
      </c>
      <c r="AF48" s="10">
        <f t="shared" si="32"/>
        <v>-0.70710678118654613</v>
      </c>
      <c r="AG48" s="11">
        <f t="shared" si="33"/>
        <v>-0.70710678118654891</v>
      </c>
      <c r="AH48" s="10">
        <f t="shared" si="34"/>
        <v>-0.38268343236509123</v>
      </c>
      <c r="AI48" s="11">
        <f t="shared" si="35"/>
        <v>0.92387953251128618</v>
      </c>
      <c r="AJ48" s="10">
        <f t="shared" si="36"/>
        <v>1</v>
      </c>
      <c r="AK48" s="11">
        <f t="shared" si="37"/>
        <v>1.22514845490862E-15</v>
      </c>
      <c r="AL48" s="10">
        <f t="shared" si="38"/>
        <v>-0.382683432365089</v>
      </c>
      <c r="AM48" s="11">
        <f t="shared" si="39"/>
        <v>-0.92387953251128707</v>
      </c>
      <c r="AN48" s="10">
        <f t="shared" si="40"/>
        <v>-0.70710678118654791</v>
      </c>
      <c r="AO48" s="11">
        <f t="shared" si="41"/>
        <v>0.70710678118654713</v>
      </c>
      <c r="AP48" s="10">
        <f t="shared" si="42"/>
        <v>0.92387953251128674</v>
      </c>
      <c r="AQ48" s="11">
        <f t="shared" si="43"/>
        <v>0.38268343236508989</v>
      </c>
      <c r="AR48" s="10">
        <f t="shared" si="44"/>
        <v>-2.4492127076447545E-16</v>
      </c>
      <c r="AS48" s="11">
        <f t="shared" si="45"/>
        <v>-1</v>
      </c>
      <c r="AT48" s="10">
        <f t="shared" si="46"/>
        <v>-0.92387953251128652</v>
      </c>
      <c r="AU48" s="11">
        <f t="shared" si="47"/>
        <v>0.38268343236509034</v>
      </c>
      <c r="AV48" s="10">
        <f t="shared" si="48"/>
        <v>0.70710678118654324</v>
      </c>
      <c r="AW48" s="11">
        <f t="shared" si="49"/>
        <v>0.7071067811865519</v>
      </c>
      <c r="AX48" s="10">
        <f t="shared" si="50"/>
        <v>0.38268343236509511</v>
      </c>
      <c r="AY48" s="11">
        <f t="shared" si="51"/>
        <v>-0.92387953251128452</v>
      </c>
      <c r="AZ48" s="10">
        <f t="shared" si="52"/>
        <v>-1</v>
      </c>
      <c r="BA48" s="11">
        <f t="shared" si="53"/>
        <v>-5.3904363611634309E-15</v>
      </c>
      <c r="BB48" s="10">
        <f t="shared" si="54"/>
        <v>0.38268343236509167</v>
      </c>
      <c r="BC48" s="11">
        <f t="shared" si="55"/>
        <v>0.92387953251128596</v>
      </c>
      <c r="BD48" s="10">
        <f t="shared" si="56"/>
        <v>0.7071067811865458</v>
      </c>
      <c r="BE48" s="11">
        <f t="shared" si="57"/>
        <v>-0.70710678118654924</v>
      </c>
      <c r="BF48" s="10">
        <f t="shared" si="58"/>
        <v>-0.92387953251128507</v>
      </c>
      <c r="BG48" s="11">
        <f t="shared" si="59"/>
        <v>-0.38268343236509372</v>
      </c>
      <c r="BH48" s="10">
        <f t="shared" si="60"/>
        <v>-3.9203666354903355E-15</v>
      </c>
      <c r="BI48" s="11">
        <f t="shared" si="61"/>
        <v>1</v>
      </c>
      <c r="BJ48" s="10">
        <f t="shared" si="62"/>
        <v>0.92387953251128541</v>
      </c>
      <c r="BK48" s="11">
        <f t="shared" si="63"/>
        <v>-0.38268343236509306</v>
      </c>
      <c r="BL48" s="10">
        <f t="shared" si="64"/>
        <v>-0.70710678118654524</v>
      </c>
      <c r="BM48" s="11">
        <f t="shared" si="65"/>
        <v>-0.70710678118654979</v>
      </c>
      <c r="BN48" s="10">
        <f t="shared" si="66"/>
        <v>-0.38268343236509239</v>
      </c>
      <c r="BO48" s="11">
        <f t="shared" si="67"/>
        <v>0.92387953251128563</v>
      </c>
      <c r="BP48" s="10">
        <f t="shared" si="68"/>
        <v>1</v>
      </c>
      <c r="BQ48" s="11">
        <f t="shared" si="69"/>
        <v>2.45029690981724E-15</v>
      </c>
      <c r="BR48" s="10">
        <f t="shared" si="70"/>
        <v>-0.38268343236509439</v>
      </c>
      <c r="BS48" s="11">
        <f t="shared" si="71"/>
        <v>-0.92387953251128485</v>
      </c>
      <c r="BT48" s="10">
        <f t="shared" si="72"/>
        <v>-0.70710678118654868</v>
      </c>
      <c r="BU48" s="11">
        <f t="shared" si="73"/>
        <v>0.70710678118654635</v>
      </c>
      <c r="BV48" s="10">
        <f t="shared" si="74"/>
        <v>0.92387953251128352</v>
      </c>
      <c r="BW48" s="11">
        <f t="shared" si="75"/>
        <v>0.38268343236509761</v>
      </c>
      <c r="BX48" s="10">
        <f t="shared" si="76"/>
        <v>9.8022718414414456E-16</v>
      </c>
      <c r="BY48" s="11">
        <f t="shared" si="77"/>
        <v>-1</v>
      </c>
      <c r="BZ48" s="10">
        <f t="shared" si="78"/>
        <v>-0.92387953251128974</v>
      </c>
      <c r="CA48" s="11">
        <f t="shared" si="79"/>
        <v>0.38268343236508262</v>
      </c>
      <c r="CB48" s="10">
        <f t="shared" si="80"/>
        <v>0.70710678118654735</v>
      </c>
      <c r="CC48" s="11">
        <f t="shared" si="81"/>
        <v>0.70710678118654768</v>
      </c>
      <c r="CD48" s="10">
        <f t="shared" si="82"/>
        <v>0.38268343236509622</v>
      </c>
      <c r="CE48" s="11">
        <f t="shared" si="83"/>
        <v>-0.92387953251128407</v>
      </c>
      <c r="CF48" s="10">
        <f t="shared" si="84"/>
        <v>-1</v>
      </c>
      <c r="CG48" s="11">
        <f t="shared" si="85"/>
        <v>4.898425415289509E-16</v>
      </c>
      <c r="CH48" s="10">
        <f t="shared" si="86"/>
        <v>0.38268343236508401</v>
      </c>
      <c r="CI48" s="11">
        <f t="shared" si="87"/>
        <v>0.92387953251128918</v>
      </c>
      <c r="CJ48" s="10">
        <f t="shared" si="88"/>
        <v>0.70710678118654668</v>
      </c>
      <c r="CK48" s="11">
        <f t="shared" si="89"/>
        <v>-0.70710678118654835</v>
      </c>
      <c r="CL48" s="10">
        <f t="shared" si="90"/>
        <v>-0.92387953251128463</v>
      </c>
      <c r="CM48" s="11">
        <f t="shared" si="91"/>
        <v>-0.38268343236509489</v>
      </c>
      <c r="CN48" s="10">
        <f t="shared" si="92"/>
        <v>-1.2250942447999957E-14</v>
      </c>
      <c r="CO48" s="11">
        <f t="shared" si="93"/>
        <v>1</v>
      </c>
      <c r="CP48" s="10">
        <f t="shared" si="94"/>
        <v>0.92387953251128863</v>
      </c>
      <c r="CQ48" s="11">
        <f t="shared" si="95"/>
        <v>-0.38268343236508534</v>
      </c>
      <c r="CR48" s="10">
        <f t="shared" si="96"/>
        <v>-0.70710678118653936</v>
      </c>
      <c r="CS48" s="11">
        <f t="shared" si="97"/>
        <v>-0.70710678118655568</v>
      </c>
      <c r="CT48" s="10">
        <f t="shared" si="98"/>
        <v>-0.3826834323650804</v>
      </c>
      <c r="CU48" s="11">
        <f t="shared" si="99"/>
        <v>0.92387953251129062</v>
      </c>
      <c r="CV48" s="10">
        <f t="shared" si="100"/>
        <v>1</v>
      </c>
      <c r="CW48" s="11">
        <f t="shared" si="101"/>
        <v>1.0780872722326862E-14</v>
      </c>
      <c r="CX48" s="10">
        <f t="shared" si="102"/>
        <v>-0.38268343236508673</v>
      </c>
      <c r="CY48" s="11">
        <f t="shared" si="103"/>
        <v>-0.92387953251128807</v>
      </c>
      <c r="CZ48" s="10">
        <f t="shared" si="104"/>
        <v>-0.70710678118654458</v>
      </c>
      <c r="DA48" s="11">
        <f t="shared" si="105"/>
        <v>0.70710678118655046</v>
      </c>
      <c r="DB48" s="10">
        <f t="shared" si="106"/>
        <v>0.92387953251128574</v>
      </c>
      <c r="DC48" s="11">
        <f t="shared" si="107"/>
        <v>0.38268343236509217</v>
      </c>
      <c r="DD48" s="10">
        <f t="shared" si="108"/>
        <v>-4.9000517185482373E-15</v>
      </c>
      <c r="DE48" s="11">
        <f t="shared" si="109"/>
        <v>-1</v>
      </c>
      <c r="DF48" s="10">
        <f t="shared" si="110"/>
        <v>-0.9238795325112874</v>
      </c>
      <c r="DG48" s="11">
        <f t="shared" si="111"/>
        <v>0.38268343236508806</v>
      </c>
      <c r="DH48" s="10">
        <f t="shared" si="112"/>
        <v>0.70710678118654147</v>
      </c>
      <c r="DI48" s="11">
        <f t="shared" si="113"/>
        <v>0.70710678118655357</v>
      </c>
      <c r="DJ48" s="10">
        <f t="shared" si="114"/>
        <v>0.38268343236509078</v>
      </c>
      <c r="DK48" s="11">
        <f t="shared" si="115"/>
        <v>-0.92387953251128629</v>
      </c>
      <c r="DL48" s="10">
        <f t="shared" si="116"/>
        <v>-1</v>
      </c>
      <c r="DM48" s="11">
        <f t="shared" si="117"/>
        <v>-7.840733270980671E-15</v>
      </c>
      <c r="DN48" s="10">
        <f t="shared" si="118"/>
        <v>0.38268343236507629</v>
      </c>
      <c r="DO48" s="11">
        <f t="shared" si="119"/>
        <v>0.92387953251129229</v>
      </c>
      <c r="DP48" s="10">
        <f t="shared" si="120"/>
        <v>0.70710678118654247</v>
      </c>
      <c r="DQ48" s="11">
        <f t="shared" si="121"/>
        <v>-0.70710678118655257</v>
      </c>
      <c r="DR48" s="10">
        <f t="shared" si="122"/>
        <v>-0.92387953251128141</v>
      </c>
      <c r="DS48" s="11">
        <f t="shared" si="123"/>
        <v>-0.38268343236510255</v>
      </c>
      <c r="DT48" s="10">
        <f t="shared" si="124"/>
        <v>-6.3706635453075755E-15</v>
      </c>
      <c r="DU48" s="11">
        <f t="shared" si="125"/>
        <v>1</v>
      </c>
      <c r="DV48" s="10">
        <f t="shared" si="126"/>
        <v>0.92387953251128629</v>
      </c>
      <c r="DW48" s="11">
        <f t="shared" si="127"/>
        <v>-0.38268343236509078</v>
      </c>
      <c r="DX48" s="10">
        <f t="shared" si="128"/>
        <v>-0.70710678118654358</v>
      </c>
      <c r="DY48" s="11">
        <f t="shared" si="129"/>
        <v>-0.70710678118655146</v>
      </c>
      <c r="DZ48" s="10">
        <f t="shared" si="130"/>
        <v>-0.38268343236508806</v>
      </c>
      <c r="EA48" s="11">
        <f t="shared" si="131"/>
        <v>0.9238795325112874</v>
      </c>
      <c r="EB48" s="10">
        <f t="shared" si="132"/>
        <v>1</v>
      </c>
      <c r="EC48" s="11">
        <f t="shared" si="133"/>
        <v>4.90059381963448E-15</v>
      </c>
    </row>
    <row r="49" spans="1:133">
      <c r="A49">
        <v>41</v>
      </c>
      <c r="B49" s="6">
        <f>QPSK!I57</f>
        <v>5.5511151231257827E-15</v>
      </c>
      <c r="C49" s="2"/>
      <c r="D49" s="10">
        <f t="shared" si="4"/>
        <v>1</v>
      </c>
      <c r="E49" s="11">
        <f t="shared" si="5"/>
        <v>0</v>
      </c>
      <c r="F49" s="10">
        <f t="shared" si="6"/>
        <v>-0.42755509343028186</v>
      </c>
      <c r="G49" s="11">
        <f t="shared" si="7"/>
        <v>-0.90398929312344345</v>
      </c>
      <c r="H49" s="10">
        <f t="shared" si="8"/>
        <v>-0.63439328416364593</v>
      </c>
      <c r="I49" s="11">
        <f t="shared" si="9"/>
        <v>0.77301045336273666</v>
      </c>
      <c r="J49" s="10">
        <f t="shared" si="10"/>
        <v>0.97003125319454397</v>
      </c>
      <c r="K49" s="11">
        <f t="shared" si="11"/>
        <v>0.24298017990326418</v>
      </c>
      <c r="L49" s="10">
        <f t="shared" si="12"/>
        <v>-0.1950903220161273</v>
      </c>
      <c r="M49" s="11">
        <f t="shared" si="13"/>
        <v>-0.98078528040323065</v>
      </c>
      <c r="N49" s="10">
        <f t="shared" si="14"/>
        <v>-0.80320753148064539</v>
      </c>
      <c r="O49" s="11">
        <f t="shared" si="15"/>
        <v>0.59569930449243269</v>
      </c>
      <c r="P49" s="10">
        <f t="shared" si="16"/>
        <v>0.88192126434835472</v>
      </c>
      <c r="Q49" s="11">
        <f t="shared" si="17"/>
        <v>0.47139673682599814</v>
      </c>
      <c r="R49" s="10">
        <f t="shared" si="18"/>
        <v>4.9067674327418397E-2</v>
      </c>
      <c r="S49" s="11">
        <f t="shared" si="19"/>
        <v>-0.99879545620517241</v>
      </c>
      <c r="T49" s="10">
        <f t="shared" si="20"/>
        <v>-0.92387953251128752</v>
      </c>
      <c r="U49" s="11">
        <f t="shared" si="21"/>
        <v>0.38268343236508795</v>
      </c>
      <c r="V49" s="10">
        <f t="shared" si="22"/>
        <v>0.74095112535495911</v>
      </c>
      <c r="W49" s="11">
        <f t="shared" si="23"/>
        <v>0.67155895484701844</v>
      </c>
      <c r="X49" s="10">
        <f t="shared" si="24"/>
        <v>0.29028467725446389</v>
      </c>
      <c r="Y49" s="11">
        <f t="shared" si="25"/>
        <v>-0.95694033573220838</v>
      </c>
      <c r="Z49" s="10">
        <f t="shared" si="26"/>
        <v>-0.98917650996478146</v>
      </c>
      <c r="AA49" s="11">
        <f t="shared" si="27"/>
        <v>0.14673047445535864</v>
      </c>
      <c r="AB49" s="10">
        <f t="shared" si="28"/>
        <v>0.55557023301960129</v>
      </c>
      <c r="AC49" s="11">
        <f t="shared" si="29"/>
        <v>0.8314696123025459</v>
      </c>
      <c r="AD49" s="10">
        <f t="shared" si="30"/>
        <v>0.514102744193221</v>
      </c>
      <c r="AE49" s="11">
        <f t="shared" si="31"/>
        <v>-0.85772861000027245</v>
      </c>
      <c r="AF49" s="10">
        <f t="shared" si="32"/>
        <v>-0.99518472667219682</v>
      </c>
      <c r="AG49" s="11">
        <f t="shared" si="33"/>
        <v>-9.8017140329561367E-2</v>
      </c>
      <c r="AH49" s="10">
        <f t="shared" si="34"/>
        <v>0.33688985339221783</v>
      </c>
      <c r="AI49" s="11">
        <f t="shared" si="35"/>
        <v>0.94154406518302158</v>
      </c>
      <c r="AJ49" s="10">
        <f t="shared" si="36"/>
        <v>0.70710678118655035</v>
      </c>
      <c r="AK49" s="11">
        <f t="shared" si="37"/>
        <v>-0.7071067811865448</v>
      </c>
      <c r="AL49" s="10">
        <f t="shared" si="38"/>
        <v>-0.94154406518302136</v>
      </c>
      <c r="AM49" s="11">
        <f t="shared" si="39"/>
        <v>-0.33688985339221855</v>
      </c>
      <c r="AN49" s="10">
        <f t="shared" si="40"/>
        <v>9.8017140329560631E-2</v>
      </c>
      <c r="AO49" s="11">
        <f t="shared" si="41"/>
        <v>0.99518472667219693</v>
      </c>
      <c r="AP49" s="10">
        <f t="shared" si="42"/>
        <v>0.8577286100002729</v>
      </c>
      <c r="AQ49" s="11">
        <f t="shared" si="43"/>
        <v>-0.51410274419322044</v>
      </c>
      <c r="AR49" s="10">
        <f t="shared" si="44"/>
        <v>-0.83146961230254346</v>
      </c>
      <c r="AS49" s="11">
        <f t="shared" si="45"/>
        <v>-0.55557023301960484</v>
      </c>
      <c r="AT49" s="10">
        <f t="shared" si="46"/>
        <v>-0.14673047445535936</v>
      </c>
      <c r="AU49" s="11">
        <f t="shared" si="47"/>
        <v>0.98917650996478135</v>
      </c>
      <c r="AV49" s="10">
        <f t="shared" si="48"/>
        <v>0.95694033573221071</v>
      </c>
      <c r="AW49" s="11">
        <f t="shared" si="49"/>
        <v>-0.29028467725445634</v>
      </c>
      <c r="AX49" s="10">
        <f t="shared" si="50"/>
        <v>-0.67155895484701789</v>
      </c>
      <c r="AY49" s="11">
        <f t="shared" si="51"/>
        <v>-0.74095112535495955</v>
      </c>
      <c r="AZ49" s="10">
        <f t="shared" si="52"/>
        <v>-0.38268343236509195</v>
      </c>
      <c r="BA49" s="11">
        <f t="shared" si="53"/>
        <v>0.92387953251128585</v>
      </c>
      <c r="BB49" s="10">
        <f t="shared" si="54"/>
        <v>0.99879545620517218</v>
      </c>
      <c r="BC49" s="11">
        <f t="shared" si="55"/>
        <v>-4.9067674327421214E-2</v>
      </c>
      <c r="BD49" s="10">
        <f t="shared" si="56"/>
        <v>-0.47139673682599909</v>
      </c>
      <c r="BE49" s="11">
        <f t="shared" si="57"/>
        <v>-0.88192126434835427</v>
      </c>
      <c r="BF49" s="10">
        <f t="shared" si="58"/>
        <v>-0.59569930449243902</v>
      </c>
      <c r="BG49" s="11">
        <f t="shared" si="59"/>
        <v>0.80320753148064072</v>
      </c>
      <c r="BH49" s="10">
        <f t="shared" si="60"/>
        <v>0.9807852804032301</v>
      </c>
      <c r="BI49" s="11">
        <f t="shared" si="61"/>
        <v>0.19509032201612977</v>
      </c>
      <c r="BJ49" s="10">
        <f t="shared" si="62"/>
        <v>-0.24298017990326087</v>
      </c>
      <c r="BK49" s="11">
        <f t="shared" si="63"/>
        <v>-0.97003125319454475</v>
      </c>
      <c r="BL49" s="10">
        <f t="shared" si="64"/>
        <v>-0.77301045336273988</v>
      </c>
      <c r="BM49" s="11">
        <f t="shared" si="65"/>
        <v>0.63439328416364182</v>
      </c>
      <c r="BN49" s="10">
        <f t="shared" si="66"/>
        <v>0.90398929312344067</v>
      </c>
      <c r="BO49" s="11">
        <f t="shared" si="67"/>
        <v>0.42755509343028775</v>
      </c>
      <c r="BP49" s="10">
        <f t="shared" si="68"/>
        <v>7.8406248507634224E-15</v>
      </c>
      <c r="BQ49" s="11">
        <f t="shared" si="69"/>
        <v>-1</v>
      </c>
      <c r="BR49" s="10">
        <f t="shared" si="70"/>
        <v>-0.90398929312344123</v>
      </c>
      <c r="BS49" s="11">
        <f t="shared" si="71"/>
        <v>0.42755509343028641</v>
      </c>
      <c r="BT49" s="10">
        <f t="shared" si="72"/>
        <v>0.77301045336273899</v>
      </c>
      <c r="BU49" s="11">
        <f t="shared" si="73"/>
        <v>0.63439328416364305</v>
      </c>
      <c r="BV49" s="10">
        <f t="shared" si="74"/>
        <v>0.24298017990326229</v>
      </c>
      <c r="BW49" s="11">
        <f t="shared" si="75"/>
        <v>-0.97003125319454442</v>
      </c>
      <c r="BX49" s="10">
        <f t="shared" si="76"/>
        <v>-0.98078528040323043</v>
      </c>
      <c r="BY49" s="11">
        <f t="shared" si="77"/>
        <v>0.19509032201612833</v>
      </c>
      <c r="BZ49" s="10">
        <f t="shared" si="78"/>
        <v>0.59569930449243214</v>
      </c>
      <c r="CA49" s="11">
        <f t="shared" si="79"/>
        <v>0.80320753148064583</v>
      </c>
      <c r="CB49" s="10">
        <f t="shared" si="80"/>
        <v>0.47139673682600036</v>
      </c>
      <c r="CC49" s="11">
        <f t="shared" si="81"/>
        <v>-0.88192126434835361</v>
      </c>
      <c r="CD49" s="10">
        <f t="shared" si="82"/>
        <v>-0.99879545620517218</v>
      </c>
      <c r="CE49" s="11">
        <f t="shared" si="83"/>
        <v>-4.9067674327422678E-2</v>
      </c>
      <c r="CF49" s="10">
        <f t="shared" si="84"/>
        <v>0.38268343236508401</v>
      </c>
      <c r="CG49" s="11">
        <f t="shared" si="85"/>
        <v>0.92387953251128918</v>
      </c>
      <c r="CH49" s="10">
        <f t="shared" si="86"/>
        <v>0.67155895484702421</v>
      </c>
      <c r="CI49" s="11">
        <f t="shared" si="87"/>
        <v>-0.74095112535495389</v>
      </c>
      <c r="CJ49" s="10">
        <f t="shared" si="88"/>
        <v>-0.95694033573221027</v>
      </c>
      <c r="CK49" s="11">
        <f t="shared" si="89"/>
        <v>-0.29028467725445778</v>
      </c>
      <c r="CL49" s="10">
        <f t="shared" si="90"/>
        <v>0.1467304744553509</v>
      </c>
      <c r="CM49" s="11">
        <f t="shared" si="91"/>
        <v>0.98917650996478257</v>
      </c>
      <c r="CN49" s="10">
        <f t="shared" si="92"/>
        <v>0.83146961230255223</v>
      </c>
      <c r="CO49" s="11">
        <f t="shared" si="93"/>
        <v>-0.55557023301959174</v>
      </c>
      <c r="CP49" s="10">
        <f t="shared" si="94"/>
        <v>-0.85772861000027212</v>
      </c>
      <c r="CQ49" s="11">
        <f t="shared" si="95"/>
        <v>-0.51410274419322166</v>
      </c>
      <c r="CR49" s="10">
        <f t="shared" si="96"/>
        <v>-9.8017140329562102E-2</v>
      </c>
      <c r="CS49" s="11">
        <f t="shared" si="97"/>
        <v>0.99518472667219671</v>
      </c>
      <c r="CT49" s="10">
        <f t="shared" si="98"/>
        <v>0.94154406518302181</v>
      </c>
      <c r="CU49" s="11">
        <f t="shared" si="99"/>
        <v>-0.33688985339221716</v>
      </c>
      <c r="CV49" s="10">
        <f t="shared" si="100"/>
        <v>-0.70710678118654424</v>
      </c>
      <c r="CW49" s="11">
        <f t="shared" si="101"/>
        <v>-0.70710678118655079</v>
      </c>
      <c r="CX49" s="10">
        <f t="shared" si="102"/>
        <v>-0.33688985339222594</v>
      </c>
      <c r="CY49" s="11">
        <f t="shared" si="103"/>
        <v>0.9415440651830187</v>
      </c>
      <c r="CZ49" s="10">
        <f t="shared" si="104"/>
        <v>0.99518472667219626</v>
      </c>
      <c r="DA49" s="11">
        <f t="shared" si="105"/>
        <v>-9.8017140329566974E-2</v>
      </c>
      <c r="DB49" s="10">
        <f t="shared" si="106"/>
        <v>-0.51410274419321367</v>
      </c>
      <c r="DC49" s="11">
        <f t="shared" si="107"/>
        <v>-0.85772861000027689</v>
      </c>
      <c r="DD49" s="10">
        <f t="shared" si="108"/>
        <v>-0.55557023301959951</v>
      </c>
      <c r="DE49" s="11">
        <f t="shared" si="109"/>
        <v>0.83146961230254701</v>
      </c>
      <c r="DF49" s="10">
        <f t="shared" si="110"/>
        <v>0.98917650996478124</v>
      </c>
      <c r="DG49" s="11">
        <f t="shared" si="111"/>
        <v>0.14673047445536011</v>
      </c>
      <c r="DH49" s="10">
        <f t="shared" si="112"/>
        <v>-0.29028467725444884</v>
      </c>
      <c r="DI49" s="11">
        <f t="shared" si="113"/>
        <v>-0.95694033573221293</v>
      </c>
      <c r="DJ49" s="10">
        <f t="shared" si="114"/>
        <v>-0.74095112535496011</v>
      </c>
      <c r="DK49" s="11">
        <f t="shared" si="115"/>
        <v>0.67155895484701733</v>
      </c>
      <c r="DL49" s="10">
        <f t="shared" si="116"/>
        <v>0.92387953251128563</v>
      </c>
      <c r="DM49" s="11">
        <f t="shared" si="117"/>
        <v>0.38268343236509261</v>
      </c>
      <c r="DN49" s="10">
        <f t="shared" si="118"/>
        <v>-4.906767432741338E-2</v>
      </c>
      <c r="DO49" s="11">
        <f t="shared" si="119"/>
        <v>-0.99879545620517263</v>
      </c>
      <c r="DP49" s="10">
        <f t="shared" si="120"/>
        <v>-0.88192126434835794</v>
      </c>
      <c r="DQ49" s="11">
        <f t="shared" si="121"/>
        <v>0.47139673682599215</v>
      </c>
      <c r="DR49" s="10">
        <f t="shared" si="122"/>
        <v>0.80320753148064028</v>
      </c>
      <c r="DS49" s="11">
        <f t="shared" si="123"/>
        <v>0.59569930449243957</v>
      </c>
      <c r="DT49" s="10">
        <f t="shared" si="124"/>
        <v>0.19509032201613746</v>
      </c>
      <c r="DU49" s="11">
        <f t="shared" si="125"/>
        <v>-0.98078528040322865</v>
      </c>
      <c r="DV49" s="10">
        <f t="shared" si="126"/>
        <v>-0.9700312531945432</v>
      </c>
      <c r="DW49" s="11">
        <f t="shared" si="127"/>
        <v>0.24298017990326706</v>
      </c>
      <c r="DX49" s="10">
        <f t="shared" si="128"/>
        <v>0.63439328416363583</v>
      </c>
      <c r="DY49" s="11">
        <f t="shared" si="129"/>
        <v>0.77301045336274488</v>
      </c>
      <c r="DZ49" s="10">
        <f t="shared" si="130"/>
        <v>0.42755509343028197</v>
      </c>
      <c r="EA49" s="11">
        <f t="shared" si="131"/>
        <v>-0.90398929312344334</v>
      </c>
      <c r="EB49" s="10">
        <f t="shared" si="132"/>
        <v>-1</v>
      </c>
      <c r="EC49" s="11">
        <f t="shared" si="133"/>
        <v>-1.5681249701526845E-14</v>
      </c>
    </row>
    <row r="50" spans="1:133">
      <c r="A50">
        <v>42</v>
      </c>
      <c r="B50" s="6">
        <f>QPSK!I58</f>
        <v>-1.0000000000000004</v>
      </c>
      <c r="C50" s="2"/>
      <c r="D50" s="10">
        <f t="shared" si="4"/>
        <v>1</v>
      </c>
      <c r="E50" s="11">
        <f t="shared" si="5"/>
        <v>0</v>
      </c>
      <c r="F50" s="10">
        <f t="shared" si="6"/>
        <v>-0.4713967368259977</v>
      </c>
      <c r="G50" s="11">
        <f t="shared" si="7"/>
        <v>-0.88192126434835505</v>
      </c>
      <c r="H50" s="10">
        <f t="shared" si="8"/>
        <v>-0.55557023301960218</v>
      </c>
      <c r="I50" s="11">
        <f t="shared" si="9"/>
        <v>0.83146961230254524</v>
      </c>
      <c r="J50" s="10">
        <f t="shared" si="10"/>
        <v>0.99518472667219693</v>
      </c>
      <c r="K50" s="11">
        <f t="shared" si="11"/>
        <v>9.8017140329560506E-2</v>
      </c>
      <c r="L50" s="10">
        <f t="shared" si="12"/>
        <v>-0.38268343236508989</v>
      </c>
      <c r="M50" s="11">
        <f t="shared" si="13"/>
        <v>-0.92387953251128674</v>
      </c>
      <c r="N50" s="10">
        <f t="shared" si="14"/>
        <v>-0.63439328416364538</v>
      </c>
      <c r="O50" s="11">
        <f t="shared" si="15"/>
        <v>0.7730104533627371</v>
      </c>
      <c r="P50" s="10">
        <f t="shared" si="16"/>
        <v>0.98078528040323043</v>
      </c>
      <c r="Q50" s="11">
        <f t="shared" si="17"/>
        <v>0.19509032201612808</v>
      </c>
      <c r="R50" s="10">
        <f t="shared" si="18"/>
        <v>-0.29028467725446255</v>
      </c>
      <c r="S50" s="11">
        <f t="shared" si="19"/>
        <v>-0.95694033573220882</v>
      </c>
      <c r="T50" s="10">
        <f t="shared" si="20"/>
        <v>-0.70710678118654735</v>
      </c>
      <c r="U50" s="11">
        <f t="shared" si="21"/>
        <v>0.70710678118654768</v>
      </c>
      <c r="V50" s="10">
        <f t="shared" si="22"/>
        <v>0.95694033573220894</v>
      </c>
      <c r="W50" s="11">
        <f t="shared" si="23"/>
        <v>0.29028467725446211</v>
      </c>
      <c r="X50" s="10">
        <f t="shared" si="24"/>
        <v>-0.19509032201612858</v>
      </c>
      <c r="Y50" s="11">
        <f t="shared" si="25"/>
        <v>-0.98078528040323043</v>
      </c>
      <c r="Z50" s="10">
        <f t="shared" si="26"/>
        <v>-0.77301045336273899</v>
      </c>
      <c r="AA50" s="11">
        <f t="shared" si="27"/>
        <v>0.63439328416364305</v>
      </c>
      <c r="AB50" s="10">
        <f t="shared" si="28"/>
        <v>0.92387953251128685</v>
      </c>
      <c r="AC50" s="11">
        <f t="shared" si="29"/>
        <v>0.38268343236508945</v>
      </c>
      <c r="AD50" s="10">
        <f t="shared" si="30"/>
        <v>-9.8017140329560992E-2</v>
      </c>
      <c r="AE50" s="11">
        <f t="shared" si="31"/>
        <v>-0.99518472667219682</v>
      </c>
      <c r="AF50" s="10">
        <f t="shared" si="32"/>
        <v>-0.83146961230254501</v>
      </c>
      <c r="AG50" s="11">
        <f t="shared" si="33"/>
        <v>0.55557023301960262</v>
      </c>
      <c r="AH50" s="10">
        <f t="shared" si="34"/>
        <v>0.88192126434835361</v>
      </c>
      <c r="AI50" s="11">
        <f t="shared" si="35"/>
        <v>0.47139673682600036</v>
      </c>
      <c r="AJ50" s="10">
        <f t="shared" si="36"/>
        <v>-4.8995096174619945E-16</v>
      </c>
      <c r="AK50" s="11">
        <f t="shared" si="37"/>
        <v>-1</v>
      </c>
      <c r="AL50" s="10">
        <f t="shared" si="38"/>
        <v>-0.88192126434835316</v>
      </c>
      <c r="AM50" s="11">
        <f t="shared" si="39"/>
        <v>0.47139673682600125</v>
      </c>
      <c r="AN50" s="10">
        <f t="shared" si="40"/>
        <v>0.83146961230254557</v>
      </c>
      <c r="AO50" s="11">
        <f t="shared" si="41"/>
        <v>0.55557023301960173</v>
      </c>
      <c r="AP50" s="10">
        <f t="shared" si="42"/>
        <v>9.801714032956356E-2</v>
      </c>
      <c r="AQ50" s="11">
        <f t="shared" si="43"/>
        <v>-0.9951847266721966</v>
      </c>
      <c r="AR50" s="10">
        <f t="shared" si="44"/>
        <v>-0.92387953251128652</v>
      </c>
      <c r="AS50" s="11">
        <f t="shared" si="45"/>
        <v>0.38268343236509034</v>
      </c>
      <c r="AT50" s="10">
        <f t="shared" si="46"/>
        <v>0.77301045336273966</v>
      </c>
      <c r="AU50" s="11">
        <f t="shared" si="47"/>
        <v>0.63439328416364227</v>
      </c>
      <c r="AV50" s="10">
        <f t="shared" si="48"/>
        <v>0.19509032201613458</v>
      </c>
      <c r="AW50" s="11">
        <f t="shared" si="49"/>
        <v>-0.98078528040322921</v>
      </c>
      <c r="AX50" s="10">
        <f t="shared" si="50"/>
        <v>-0.95694033573220971</v>
      </c>
      <c r="AY50" s="11">
        <f t="shared" si="51"/>
        <v>0.29028467725445967</v>
      </c>
      <c r="AZ50" s="10">
        <f t="shared" si="52"/>
        <v>0.70710678118654802</v>
      </c>
      <c r="BA50" s="11">
        <f t="shared" si="53"/>
        <v>0.70710678118654702</v>
      </c>
      <c r="BB50" s="10">
        <f t="shared" si="54"/>
        <v>0.29028467725446505</v>
      </c>
      <c r="BC50" s="11">
        <f t="shared" si="55"/>
        <v>-0.95694033573220805</v>
      </c>
      <c r="BD50" s="10">
        <f t="shared" si="56"/>
        <v>-0.98078528040323032</v>
      </c>
      <c r="BE50" s="11">
        <f t="shared" si="57"/>
        <v>0.19509032201612905</v>
      </c>
      <c r="BF50" s="10">
        <f t="shared" si="58"/>
        <v>0.63439328416364338</v>
      </c>
      <c r="BG50" s="11">
        <f t="shared" si="59"/>
        <v>0.77301045336273866</v>
      </c>
      <c r="BH50" s="10">
        <f t="shared" si="60"/>
        <v>0.382683432365089</v>
      </c>
      <c r="BI50" s="11">
        <f t="shared" si="61"/>
        <v>-0.92387953251128707</v>
      </c>
      <c r="BJ50" s="10">
        <f t="shared" si="62"/>
        <v>-0.99518472667219715</v>
      </c>
      <c r="BK50" s="11">
        <f t="shared" si="63"/>
        <v>9.8017140329557953E-2</v>
      </c>
      <c r="BL50" s="10">
        <f t="shared" si="64"/>
        <v>0.55557023301959707</v>
      </c>
      <c r="BM50" s="11">
        <f t="shared" si="65"/>
        <v>0.83146961230254868</v>
      </c>
      <c r="BN50" s="10">
        <f t="shared" si="66"/>
        <v>0.47139673682599992</v>
      </c>
      <c r="BO50" s="11">
        <f t="shared" si="67"/>
        <v>-0.88192126434835383</v>
      </c>
      <c r="BP50" s="10">
        <f t="shared" si="68"/>
        <v>-1</v>
      </c>
      <c r="BQ50" s="11">
        <f t="shared" si="69"/>
        <v>9.7990192349239891E-16</v>
      </c>
      <c r="BR50" s="10">
        <f t="shared" si="70"/>
        <v>0.47139673682600169</v>
      </c>
      <c r="BS50" s="11">
        <f t="shared" si="71"/>
        <v>0.88192126434835283</v>
      </c>
      <c r="BT50" s="10">
        <f t="shared" si="72"/>
        <v>0.55557023301959541</v>
      </c>
      <c r="BU50" s="11">
        <f t="shared" si="73"/>
        <v>-0.83146961230254979</v>
      </c>
      <c r="BV50" s="10">
        <f t="shared" si="74"/>
        <v>-0.9951847266721966</v>
      </c>
      <c r="BW50" s="11">
        <f t="shared" si="75"/>
        <v>-9.8017140329563074E-2</v>
      </c>
      <c r="BX50" s="10">
        <f t="shared" si="76"/>
        <v>0.38268343236509078</v>
      </c>
      <c r="BY50" s="11">
        <f t="shared" si="77"/>
        <v>0.92387953251128629</v>
      </c>
      <c r="BZ50" s="10">
        <f t="shared" si="78"/>
        <v>0.63439328416364182</v>
      </c>
      <c r="CA50" s="11">
        <f t="shared" si="79"/>
        <v>-0.77301045336273988</v>
      </c>
      <c r="CB50" s="10">
        <f t="shared" si="80"/>
        <v>-0.98078528040322932</v>
      </c>
      <c r="CC50" s="11">
        <f t="shared" si="81"/>
        <v>-0.1950903220161341</v>
      </c>
      <c r="CD50" s="10">
        <f t="shared" si="82"/>
        <v>0.29028467725446011</v>
      </c>
      <c r="CE50" s="11">
        <f t="shared" si="83"/>
        <v>0.9569403357322096</v>
      </c>
      <c r="CF50" s="10">
        <f t="shared" si="84"/>
        <v>0.70710678118654668</v>
      </c>
      <c r="CG50" s="11">
        <f t="shared" si="85"/>
        <v>-0.70710678118654835</v>
      </c>
      <c r="CH50" s="10">
        <f t="shared" si="86"/>
        <v>-0.95694033573220616</v>
      </c>
      <c r="CI50" s="11">
        <f t="shared" si="87"/>
        <v>-0.29028467725447138</v>
      </c>
      <c r="CJ50" s="10">
        <f t="shared" si="88"/>
        <v>0.19509032201613649</v>
      </c>
      <c r="CK50" s="11">
        <f t="shared" si="89"/>
        <v>0.98078528040322877</v>
      </c>
      <c r="CL50" s="10">
        <f t="shared" si="90"/>
        <v>0.77301045336273833</v>
      </c>
      <c r="CM50" s="11">
        <f t="shared" si="91"/>
        <v>-0.63439328416364382</v>
      </c>
      <c r="CN50" s="10">
        <f t="shared" si="92"/>
        <v>-0.92387953251128185</v>
      </c>
      <c r="CO50" s="11">
        <f t="shared" si="93"/>
        <v>-0.38268343236510166</v>
      </c>
      <c r="CP50" s="10">
        <f t="shared" si="94"/>
        <v>9.8017140329565502E-2</v>
      </c>
      <c r="CQ50" s="11">
        <f t="shared" si="95"/>
        <v>0.99518472667219637</v>
      </c>
      <c r="CR50" s="10">
        <f t="shared" si="96"/>
        <v>0.83146961230254846</v>
      </c>
      <c r="CS50" s="11">
        <f t="shared" si="97"/>
        <v>-0.55557023301959751</v>
      </c>
      <c r="CT50" s="10">
        <f t="shared" si="98"/>
        <v>-0.88192126434835405</v>
      </c>
      <c r="CU50" s="11">
        <f t="shared" si="99"/>
        <v>-0.47139673682599953</v>
      </c>
      <c r="CV50" s="10">
        <f t="shared" si="100"/>
        <v>1.4698528852385984E-15</v>
      </c>
      <c r="CW50" s="11">
        <f t="shared" si="101"/>
        <v>1</v>
      </c>
      <c r="CX50" s="10">
        <f t="shared" si="102"/>
        <v>0.88192126434835938</v>
      </c>
      <c r="CY50" s="11">
        <f t="shared" si="103"/>
        <v>-0.47139673682598959</v>
      </c>
      <c r="CZ50" s="10">
        <f t="shared" si="104"/>
        <v>-0.83146961230254213</v>
      </c>
      <c r="DA50" s="11">
        <f t="shared" si="105"/>
        <v>-0.55557023301960684</v>
      </c>
      <c r="DB50" s="10">
        <f t="shared" si="106"/>
        <v>-9.8017140329562588E-2</v>
      </c>
      <c r="DC50" s="11">
        <f t="shared" si="107"/>
        <v>0.99518472667219671</v>
      </c>
      <c r="DD50" s="10">
        <f t="shared" si="108"/>
        <v>0.92387953251128618</v>
      </c>
      <c r="DE50" s="11">
        <f t="shared" si="109"/>
        <v>-0.38268343236509123</v>
      </c>
      <c r="DF50" s="10">
        <f t="shared" si="110"/>
        <v>-0.77301045336274021</v>
      </c>
      <c r="DG50" s="11">
        <f t="shared" si="111"/>
        <v>-0.63439328416364149</v>
      </c>
      <c r="DH50" s="10">
        <f t="shared" si="112"/>
        <v>-0.1950903220161336</v>
      </c>
      <c r="DI50" s="11">
        <f t="shared" si="113"/>
        <v>0.98078528040322943</v>
      </c>
      <c r="DJ50" s="10">
        <f t="shared" si="114"/>
        <v>0.95694033573220938</v>
      </c>
      <c r="DK50" s="11">
        <f t="shared" si="115"/>
        <v>-0.29028467725446055</v>
      </c>
      <c r="DL50" s="10">
        <f t="shared" si="116"/>
        <v>-0.70710678118654868</v>
      </c>
      <c r="DM50" s="11">
        <f t="shared" si="117"/>
        <v>-0.70710678118654635</v>
      </c>
      <c r="DN50" s="10">
        <f t="shared" si="118"/>
        <v>-0.29028467725447088</v>
      </c>
      <c r="DO50" s="11">
        <f t="shared" si="119"/>
        <v>0.95694033573220627</v>
      </c>
      <c r="DP50" s="10">
        <f t="shared" si="120"/>
        <v>0.98078528040323154</v>
      </c>
      <c r="DQ50" s="11">
        <f t="shared" si="121"/>
        <v>-0.19509032201612303</v>
      </c>
      <c r="DR50" s="10">
        <f t="shared" si="122"/>
        <v>-0.63439328416364416</v>
      </c>
      <c r="DS50" s="11">
        <f t="shared" si="123"/>
        <v>-0.7730104533627381</v>
      </c>
      <c r="DT50" s="10">
        <f t="shared" si="124"/>
        <v>-0.38268343236510122</v>
      </c>
      <c r="DU50" s="11">
        <f t="shared" si="125"/>
        <v>0.92387953251128208</v>
      </c>
      <c r="DV50" s="10">
        <f t="shared" si="126"/>
        <v>0.99518472667219771</v>
      </c>
      <c r="DW50" s="11">
        <f t="shared" si="127"/>
        <v>-9.8017140329551861E-2</v>
      </c>
      <c r="DX50" s="10">
        <f t="shared" si="128"/>
        <v>-0.55557023301959785</v>
      </c>
      <c r="DY50" s="11">
        <f t="shared" si="129"/>
        <v>-0.83146961230254812</v>
      </c>
      <c r="DZ50" s="10">
        <f t="shared" si="130"/>
        <v>-0.47139673682598654</v>
      </c>
      <c r="EA50" s="11">
        <f t="shared" si="131"/>
        <v>0.88192126434836093</v>
      </c>
      <c r="EB50" s="10">
        <f t="shared" si="132"/>
        <v>1</v>
      </c>
      <c r="EC50" s="11">
        <f t="shared" si="133"/>
        <v>-1.9598038469847978E-15</v>
      </c>
    </row>
    <row r="51" spans="1:133">
      <c r="A51">
        <v>43</v>
      </c>
      <c r="B51" s="6">
        <f>QPSK!I59</f>
        <v>-1.4142135623730951</v>
      </c>
      <c r="C51" s="2"/>
      <c r="D51" s="10">
        <f t="shared" si="4"/>
        <v>1</v>
      </c>
      <c r="E51" s="11">
        <f t="shared" si="5"/>
        <v>0</v>
      </c>
      <c r="F51" s="10">
        <f t="shared" si="6"/>
        <v>-0.51410274419322166</v>
      </c>
      <c r="G51" s="11">
        <f t="shared" si="7"/>
        <v>-0.85772861000027212</v>
      </c>
      <c r="H51" s="10">
        <f t="shared" si="8"/>
        <v>-0.47139673682599786</v>
      </c>
      <c r="I51" s="11">
        <f t="shared" si="9"/>
        <v>0.88192126434835494</v>
      </c>
      <c r="J51" s="10">
        <f t="shared" si="10"/>
        <v>0.99879545620517241</v>
      </c>
      <c r="K51" s="11">
        <f t="shared" si="11"/>
        <v>-4.9067674327417599E-2</v>
      </c>
      <c r="L51" s="10">
        <f t="shared" si="12"/>
        <v>-0.55557023301960173</v>
      </c>
      <c r="M51" s="11">
        <f t="shared" si="13"/>
        <v>-0.83146961230254557</v>
      </c>
      <c r="N51" s="10">
        <f t="shared" si="14"/>
        <v>-0.4275550934302827</v>
      </c>
      <c r="O51" s="11">
        <f t="shared" si="15"/>
        <v>0.90398929312344301</v>
      </c>
      <c r="P51" s="10">
        <f t="shared" si="16"/>
        <v>0.99518472667219693</v>
      </c>
      <c r="Q51" s="11">
        <f t="shared" si="17"/>
        <v>-9.8017140329559785E-2</v>
      </c>
      <c r="R51" s="10">
        <f t="shared" si="18"/>
        <v>-0.59569930449243258</v>
      </c>
      <c r="S51" s="11">
        <f t="shared" si="19"/>
        <v>-0.8032075314806455</v>
      </c>
      <c r="T51" s="10">
        <f t="shared" si="20"/>
        <v>-0.38268343236509078</v>
      </c>
      <c r="U51" s="11">
        <f t="shared" si="21"/>
        <v>0.92387953251128629</v>
      </c>
      <c r="V51" s="10">
        <f t="shared" si="22"/>
        <v>0.9891765099647809</v>
      </c>
      <c r="W51" s="11">
        <f t="shared" si="23"/>
        <v>-0.14673047445536228</v>
      </c>
      <c r="X51" s="10">
        <f t="shared" si="24"/>
        <v>-0.63439328416364438</v>
      </c>
      <c r="Y51" s="11">
        <f t="shared" si="25"/>
        <v>-0.77301045336273788</v>
      </c>
      <c r="Z51" s="10">
        <f t="shared" si="26"/>
        <v>-0.33688985339222316</v>
      </c>
      <c r="AA51" s="11">
        <f t="shared" si="27"/>
        <v>0.9415440651830197</v>
      </c>
      <c r="AB51" s="10">
        <f t="shared" si="28"/>
        <v>0.98078528040323076</v>
      </c>
      <c r="AC51" s="11">
        <f t="shared" si="29"/>
        <v>-0.19509032201612664</v>
      </c>
      <c r="AD51" s="10">
        <f t="shared" si="30"/>
        <v>-0.67155895484701844</v>
      </c>
      <c r="AE51" s="11">
        <f t="shared" si="31"/>
        <v>-0.74095112535495911</v>
      </c>
      <c r="AF51" s="10">
        <f t="shared" si="32"/>
        <v>-0.29028467725446422</v>
      </c>
      <c r="AG51" s="11">
        <f t="shared" si="33"/>
        <v>0.95694033573220827</v>
      </c>
      <c r="AH51" s="10">
        <f t="shared" si="34"/>
        <v>0.97003125319454497</v>
      </c>
      <c r="AI51" s="11">
        <f t="shared" si="35"/>
        <v>-0.24298017990326015</v>
      </c>
      <c r="AJ51" s="10">
        <f t="shared" si="36"/>
        <v>-0.70710678118654602</v>
      </c>
      <c r="AK51" s="11">
        <f t="shared" si="37"/>
        <v>-0.70710678118654913</v>
      </c>
      <c r="AL51" s="10">
        <f t="shared" si="38"/>
        <v>-0.24298017990326443</v>
      </c>
      <c r="AM51" s="11">
        <f t="shared" si="39"/>
        <v>0.97003125319454386</v>
      </c>
      <c r="AN51" s="10">
        <f t="shared" si="40"/>
        <v>0.9569403357322086</v>
      </c>
      <c r="AO51" s="11">
        <f t="shared" si="41"/>
        <v>-0.29028467725446339</v>
      </c>
      <c r="AP51" s="10">
        <f t="shared" si="42"/>
        <v>-0.74095112535495611</v>
      </c>
      <c r="AQ51" s="11">
        <f t="shared" si="43"/>
        <v>-0.67155895484702166</v>
      </c>
      <c r="AR51" s="10">
        <f t="shared" si="44"/>
        <v>-0.19509032201613097</v>
      </c>
      <c r="AS51" s="11">
        <f t="shared" si="45"/>
        <v>0.98078528040322988</v>
      </c>
      <c r="AT51" s="10">
        <f t="shared" si="46"/>
        <v>0.94154406518302114</v>
      </c>
      <c r="AU51" s="11">
        <f t="shared" si="47"/>
        <v>-0.336889853392219</v>
      </c>
      <c r="AV51" s="10">
        <f t="shared" si="48"/>
        <v>-0.77301045336273277</v>
      </c>
      <c r="AW51" s="11">
        <f t="shared" si="49"/>
        <v>-0.63439328416365059</v>
      </c>
      <c r="AX51" s="10">
        <f t="shared" si="50"/>
        <v>-0.14673047445536663</v>
      </c>
      <c r="AY51" s="11">
        <f t="shared" si="51"/>
        <v>0.98917650996478024</v>
      </c>
      <c r="AZ51" s="10">
        <f t="shared" si="52"/>
        <v>0.92387953251128807</v>
      </c>
      <c r="BA51" s="11">
        <f t="shared" si="53"/>
        <v>-0.38268343236508673</v>
      </c>
      <c r="BB51" s="10">
        <f t="shared" si="54"/>
        <v>-0.80320753148064394</v>
      </c>
      <c r="BC51" s="11">
        <f t="shared" si="55"/>
        <v>-0.59569930449243469</v>
      </c>
      <c r="BD51" s="10">
        <f t="shared" si="56"/>
        <v>-9.8017140329560631E-2</v>
      </c>
      <c r="BE51" s="11">
        <f t="shared" si="57"/>
        <v>0.99518472667219693</v>
      </c>
      <c r="BF51" s="10">
        <f t="shared" si="58"/>
        <v>0.90398929312344567</v>
      </c>
      <c r="BG51" s="11">
        <f t="shared" si="59"/>
        <v>-0.42755509343027714</v>
      </c>
      <c r="BH51" s="10">
        <f t="shared" si="60"/>
        <v>-0.83146961230254313</v>
      </c>
      <c r="BI51" s="11">
        <f t="shared" si="61"/>
        <v>-0.5555702330196054</v>
      </c>
      <c r="BJ51" s="10">
        <f t="shared" si="62"/>
        <v>-4.9067674327420235E-2</v>
      </c>
      <c r="BK51" s="11">
        <f t="shared" si="63"/>
        <v>0.99879545620517229</v>
      </c>
      <c r="BL51" s="10">
        <f t="shared" si="64"/>
        <v>0.8819212643483586</v>
      </c>
      <c r="BM51" s="11">
        <f t="shared" si="65"/>
        <v>-0.47139673682599087</v>
      </c>
      <c r="BN51" s="10">
        <f t="shared" si="66"/>
        <v>-0.85772861000027256</v>
      </c>
      <c r="BO51" s="11">
        <f t="shared" si="67"/>
        <v>-0.51410274419322077</v>
      </c>
      <c r="BP51" s="10">
        <f t="shared" si="68"/>
        <v>-4.4104260174537835E-15</v>
      </c>
      <c r="BQ51" s="11">
        <f t="shared" si="69"/>
        <v>1</v>
      </c>
      <c r="BR51" s="10">
        <f t="shared" si="70"/>
        <v>0.85772861000026979</v>
      </c>
      <c r="BS51" s="11">
        <f t="shared" si="71"/>
        <v>-0.51410274419322544</v>
      </c>
      <c r="BT51" s="10">
        <f t="shared" si="72"/>
        <v>-0.88192126434835449</v>
      </c>
      <c r="BU51" s="11">
        <f t="shared" si="73"/>
        <v>-0.47139673682599864</v>
      </c>
      <c r="BV51" s="10">
        <f t="shared" si="74"/>
        <v>4.9067674327411423E-2</v>
      </c>
      <c r="BW51" s="11">
        <f t="shared" si="75"/>
        <v>0.99879545620517274</v>
      </c>
      <c r="BX51" s="10">
        <f t="shared" si="76"/>
        <v>0.83146961230254401</v>
      </c>
      <c r="BY51" s="11">
        <f t="shared" si="77"/>
        <v>-0.55557023301960395</v>
      </c>
      <c r="BZ51" s="10">
        <f t="shared" si="78"/>
        <v>-0.90398929312344189</v>
      </c>
      <c r="CA51" s="11">
        <f t="shared" si="79"/>
        <v>-0.42755509343028508</v>
      </c>
      <c r="CB51" s="10">
        <f t="shared" si="80"/>
        <v>9.8017140329551861E-2</v>
      </c>
      <c r="CC51" s="11">
        <f t="shared" si="81"/>
        <v>0.99518472667219771</v>
      </c>
      <c r="CD51" s="10">
        <f t="shared" si="82"/>
        <v>0.80320753148064494</v>
      </c>
      <c r="CE51" s="11">
        <f t="shared" si="83"/>
        <v>-0.59569930449243336</v>
      </c>
      <c r="CF51" s="10">
        <f t="shared" si="84"/>
        <v>-0.92387953251128463</v>
      </c>
      <c r="CG51" s="11">
        <f t="shared" si="85"/>
        <v>-0.38268343236509489</v>
      </c>
      <c r="CH51" s="10">
        <f t="shared" si="86"/>
        <v>0.1467304744553509</v>
      </c>
      <c r="CI51" s="11">
        <f t="shared" si="87"/>
        <v>0.98917650996478257</v>
      </c>
      <c r="CJ51" s="10">
        <f t="shared" si="88"/>
        <v>0.77301045336273833</v>
      </c>
      <c r="CK51" s="11">
        <f t="shared" si="89"/>
        <v>-0.63439328416364382</v>
      </c>
      <c r="CL51" s="10">
        <f t="shared" si="90"/>
        <v>-0.94154406518301814</v>
      </c>
      <c r="CM51" s="11">
        <f t="shared" si="91"/>
        <v>-0.33688985339222732</v>
      </c>
      <c r="CN51" s="10">
        <f t="shared" si="92"/>
        <v>0.19509032201611534</v>
      </c>
      <c r="CO51" s="11">
        <f t="shared" si="93"/>
        <v>0.98078528040323298</v>
      </c>
      <c r="CP51" s="10">
        <f t="shared" si="94"/>
        <v>0.7409511253549621</v>
      </c>
      <c r="CQ51" s="11">
        <f t="shared" si="95"/>
        <v>-0.67155895484701511</v>
      </c>
      <c r="CR51" s="10">
        <f t="shared" si="96"/>
        <v>-0.95694033573220594</v>
      </c>
      <c r="CS51" s="11">
        <f t="shared" si="97"/>
        <v>-0.29028467725447182</v>
      </c>
      <c r="CT51" s="10">
        <f t="shared" si="98"/>
        <v>0.24298017990326279</v>
      </c>
      <c r="CU51" s="11">
        <f t="shared" si="99"/>
        <v>0.97003125319454431</v>
      </c>
      <c r="CV51" s="10">
        <f t="shared" si="100"/>
        <v>0.70710678118655224</v>
      </c>
      <c r="CW51" s="11">
        <f t="shared" si="101"/>
        <v>-0.7071067811865428</v>
      </c>
      <c r="CX51" s="10">
        <f t="shared" si="102"/>
        <v>-0.97003125319454109</v>
      </c>
      <c r="CY51" s="11">
        <f t="shared" si="103"/>
        <v>-0.24298017990327561</v>
      </c>
      <c r="CZ51" s="10">
        <f t="shared" si="104"/>
        <v>0.29028467725445917</v>
      </c>
      <c r="DA51" s="11">
        <f t="shared" si="105"/>
        <v>0.95694033573220982</v>
      </c>
      <c r="DB51" s="10">
        <f t="shared" si="106"/>
        <v>0.67155895484702488</v>
      </c>
      <c r="DC51" s="11">
        <f t="shared" si="107"/>
        <v>-0.74095112535495322</v>
      </c>
      <c r="DD51" s="10">
        <f t="shared" si="108"/>
        <v>-0.98078528040323043</v>
      </c>
      <c r="DE51" s="11">
        <f t="shared" si="109"/>
        <v>-0.19509032201612833</v>
      </c>
      <c r="DF51" s="10">
        <f t="shared" si="110"/>
        <v>0.33688985339221483</v>
      </c>
      <c r="DG51" s="11">
        <f t="shared" si="111"/>
        <v>0.94154406518302269</v>
      </c>
      <c r="DH51" s="10">
        <f t="shared" si="112"/>
        <v>0.63439328416365404</v>
      </c>
      <c r="DI51" s="11">
        <f t="shared" si="113"/>
        <v>-0.77301045336273</v>
      </c>
      <c r="DJ51" s="10">
        <f t="shared" si="114"/>
        <v>-0.98917650996478068</v>
      </c>
      <c r="DK51" s="11">
        <f t="shared" si="115"/>
        <v>-0.14673047445536397</v>
      </c>
      <c r="DL51" s="10">
        <f t="shared" si="116"/>
        <v>0.38268343236508262</v>
      </c>
      <c r="DM51" s="11">
        <f t="shared" si="117"/>
        <v>0.92387953251128974</v>
      </c>
      <c r="DN51" s="10">
        <f t="shared" si="118"/>
        <v>0.5956993044924439</v>
      </c>
      <c r="DO51" s="11">
        <f t="shared" si="119"/>
        <v>-0.80320753148063706</v>
      </c>
      <c r="DP51" s="10">
        <f t="shared" si="120"/>
        <v>-0.99518472667219648</v>
      </c>
      <c r="DQ51" s="11">
        <f t="shared" si="121"/>
        <v>-9.8017140329565017E-2</v>
      </c>
      <c r="DR51" s="10">
        <f t="shared" si="122"/>
        <v>0.42755509343027315</v>
      </c>
      <c r="DS51" s="11">
        <f t="shared" si="123"/>
        <v>0.90398929312344756</v>
      </c>
      <c r="DT51" s="10">
        <f t="shared" si="124"/>
        <v>0.55557023301961506</v>
      </c>
      <c r="DU51" s="11">
        <f t="shared" si="125"/>
        <v>-0.83146961230253669</v>
      </c>
      <c r="DV51" s="10">
        <f t="shared" si="126"/>
        <v>-0.99879545620517274</v>
      </c>
      <c r="DW51" s="11">
        <f t="shared" si="127"/>
        <v>-4.9067674327410445E-2</v>
      </c>
      <c r="DX51" s="10">
        <f t="shared" si="128"/>
        <v>0.47139673682599953</v>
      </c>
      <c r="DY51" s="11">
        <f t="shared" si="129"/>
        <v>0.88192126434835405</v>
      </c>
      <c r="DZ51" s="10">
        <f t="shared" si="130"/>
        <v>0.51410274419322466</v>
      </c>
      <c r="EA51" s="11">
        <f t="shared" si="131"/>
        <v>-0.85772861000027034</v>
      </c>
      <c r="EB51" s="10">
        <f t="shared" si="132"/>
        <v>-1</v>
      </c>
      <c r="EC51" s="11">
        <f t="shared" si="133"/>
        <v>-8.820852034907567E-15</v>
      </c>
    </row>
    <row r="52" spans="1:133">
      <c r="A52">
        <v>44</v>
      </c>
      <c r="B52" s="6">
        <f>QPSK!I60</f>
        <v>-1.0000000000000049</v>
      </c>
      <c r="C52" s="2"/>
      <c r="D52" s="10">
        <f t="shared" si="4"/>
        <v>1</v>
      </c>
      <c r="E52" s="11">
        <f t="shared" si="5"/>
        <v>0</v>
      </c>
      <c r="F52" s="10">
        <f t="shared" si="6"/>
        <v>-0.55557023301960196</v>
      </c>
      <c r="G52" s="11">
        <f t="shared" si="7"/>
        <v>-0.83146961230254546</v>
      </c>
      <c r="H52" s="10">
        <f t="shared" si="8"/>
        <v>-0.38268343236509034</v>
      </c>
      <c r="I52" s="11">
        <f t="shared" si="9"/>
        <v>0.92387953251128652</v>
      </c>
      <c r="J52" s="10">
        <f t="shared" si="10"/>
        <v>0.98078528040323043</v>
      </c>
      <c r="K52" s="11">
        <f t="shared" si="11"/>
        <v>-0.19509032201612825</v>
      </c>
      <c r="L52" s="10">
        <f t="shared" si="12"/>
        <v>-0.70710678118654668</v>
      </c>
      <c r="M52" s="11">
        <f t="shared" si="13"/>
        <v>-0.70710678118654835</v>
      </c>
      <c r="N52" s="10">
        <f t="shared" si="14"/>
        <v>-0.19509032201612803</v>
      </c>
      <c r="O52" s="11">
        <f t="shared" si="15"/>
        <v>0.98078528040323054</v>
      </c>
      <c r="P52" s="10">
        <f t="shared" si="16"/>
        <v>0.92387953251128674</v>
      </c>
      <c r="Q52" s="11">
        <f t="shared" si="17"/>
        <v>-0.38268343236508973</v>
      </c>
      <c r="R52" s="10">
        <f t="shared" si="18"/>
        <v>-0.83146961230254501</v>
      </c>
      <c r="S52" s="11">
        <f t="shared" si="19"/>
        <v>-0.55557023301960251</v>
      </c>
      <c r="T52" s="10">
        <f t="shared" si="20"/>
        <v>-2.4501884895999915E-15</v>
      </c>
      <c r="U52" s="11">
        <f t="shared" si="21"/>
        <v>1</v>
      </c>
      <c r="V52" s="10">
        <f t="shared" si="22"/>
        <v>0.83146961230254479</v>
      </c>
      <c r="W52" s="11">
        <f t="shared" si="23"/>
        <v>-0.55557023301960284</v>
      </c>
      <c r="X52" s="10">
        <f t="shared" si="24"/>
        <v>-0.92387953251128696</v>
      </c>
      <c r="Y52" s="11">
        <f t="shared" si="25"/>
        <v>-0.38268343236508934</v>
      </c>
      <c r="Z52" s="10">
        <f t="shared" si="26"/>
        <v>0.19509032201612497</v>
      </c>
      <c r="AA52" s="11">
        <f t="shared" si="27"/>
        <v>0.9807852804032311</v>
      </c>
      <c r="AB52" s="10">
        <f t="shared" si="28"/>
        <v>0.70710678118654757</v>
      </c>
      <c r="AC52" s="11">
        <f t="shared" si="29"/>
        <v>-0.70710678118654746</v>
      </c>
      <c r="AD52" s="10">
        <f t="shared" si="30"/>
        <v>-0.9807852804032311</v>
      </c>
      <c r="AE52" s="11">
        <f t="shared" si="31"/>
        <v>-0.19509032201612519</v>
      </c>
      <c r="AF52" s="10">
        <f t="shared" si="32"/>
        <v>0.38268343236508912</v>
      </c>
      <c r="AG52" s="11">
        <f t="shared" si="33"/>
        <v>0.92387953251128707</v>
      </c>
      <c r="AH52" s="10">
        <f t="shared" si="34"/>
        <v>0.55557023301960606</v>
      </c>
      <c r="AI52" s="11">
        <f t="shared" si="35"/>
        <v>-0.83146961230254268</v>
      </c>
      <c r="AJ52" s="10">
        <f t="shared" si="36"/>
        <v>-1</v>
      </c>
      <c r="AK52" s="11">
        <f t="shared" si="37"/>
        <v>-4.9003769791999829E-15</v>
      </c>
      <c r="AL52" s="10">
        <f t="shared" si="38"/>
        <v>0.55557023301960384</v>
      </c>
      <c r="AM52" s="11">
        <f t="shared" si="39"/>
        <v>0.83146961230254424</v>
      </c>
      <c r="AN52" s="10">
        <f t="shared" si="40"/>
        <v>0.38268343236508828</v>
      </c>
      <c r="AO52" s="11">
        <f t="shared" si="41"/>
        <v>-0.9238795325112874</v>
      </c>
      <c r="AP52" s="10">
        <f t="shared" si="42"/>
        <v>-0.98078528040323154</v>
      </c>
      <c r="AQ52" s="11">
        <f t="shared" si="43"/>
        <v>0.19509032201612256</v>
      </c>
      <c r="AR52" s="10">
        <f t="shared" si="44"/>
        <v>0.70710678118654824</v>
      </c>
      <c r="AS52" s="11">
        <f t="shared" si="45"/>
        <v>0.7071067811865468</v>
      </c>
      <c r="AT52" s="10">
        <f t="shared" si="46"/>
        <v>0.19509032201612761</v>
      </c>
      <c r="AU52" s="11">
        <f t="shared" si="47"/>
        <v>-0.98078528040323054</v>
      </c>
      <c r="AV52" s="10">
        <f t="shared" si="48"/>
        <v>-0.92387953251128929</v>
      </c>
      <c r="AW52" s="11">
        <f t="shared" si="49"/>
        <v>0.38268343236508356</v>
      </c>
      <c r="AX52" s="10">
        <f t="shared" si="50"/>
        <v>0.83146961230254135</v>
      </c>
      <c r="AY52" s="11">
        <f t="shared" si="51"/>
        <v>0.55557023301960806</v>
      </c>
      <c r="AZ52" s="10">
        <f t="shared" si="52"/>
        <v>2.4513811119897255E-16</v>
      </c>
      <c r="BA52" s="11">
        <f t="shared" si="53"/>
        <v>-1</v>
      </c>
      <c r="BB52" s="10">
        <f t="shared" si="54"/>
        <v>-0.83146961230254557</v>
      </c>
      <c r="BC52" s="11">
        <f t="shared" si="55"/>
        <v>0.55557023301960173</v>
      </c>
      <c r="BD52" s="10">
        <f t="shared" si="56"/>
        <v>0.92387953251128918</v>
      </c>
      <c r="BE52" s="11">
        <f t="shared" si="57"/>
        <v>0.38268343236508401</v>
      </c>
      <c r="BF52" s="10">
        <f t="shared" si="58"/>
        <v>-0.19509032201612017</v>
      </c>
      <c r="BG52" s="11">
        <f t="shared" si="59"/>
        <v>-0.9807852804032321</v>
      </c>
      <c r="BH52" s="10">
        <f t="shared" si="60"/>
        <v>-0.70710678118654857</v>
      </c>
      <c r="BI52" s="11">
        <f t="shared" si="61"/>
        <v>0.70710678118654646</v>
      </c>
      <c r="BJ52" s="10">
        <f t="shared" si="62"/>
        <v>0.9807852804032301</v>
      </c>
      <c r="BK52" s="11">
        <f t="shared" si="63"/>
        <v>0.19509032201613</v>
      </c>
      <c r="BL52" s="10">
        <f t="shared" si="64"/>
        <v>-0.38268343236508129</v>
      </c>
      <c r="BM52" s="11">
        <f t="shared" si="65"/>
        <v>-0.92387953251129029</v>
      </c>
      <c r="BN52" s="10">
        <f t="shared" si="66"/>
        <v>-0.55557023301961017</v>
      </c>
      <c r="BO52" s="11">
        <f t="shared" si="67"/>
        <v>0.83146961230254002</v>
      </c>
      <c r="BP52" s="10">
        <f t="shared" si="68"/>
        <v>1</v>
      </c>
      <c r="BQ52" s="11">
        <f t="shared" si="69"/>
        <v>9.8007539583999659E-15</v>
      </c>
      <c r="BR52" s="10">
        <f t="shared" si="70"/>
        <v>-0.55557023301960562</v>
      </c>
      <c r="BS52" s="11">
        <f t="shared" si="71"/>
        <v>-0.8314696123025429</v>
      </c>
      <c r="BT52" s="10">
        <f t="shared" si="72"/>
        <v>-0.38268343236508628</v>
      </c>
      <c r="BU52" s="11">
        <f t="shared" si="73"/>
        <v>0.92387953251128818</v>
      </c>
      <c r="BV52" s="10">
        <f t="shared" si="74"/>
        <v>0.98078528040323254</v>
      </c>
      <c r="BW52" s="11">
        <f t="shared" si="75"/>
        <v>-0.19509032201611776</v>
      </c>
      <c r="BX52" s="10">
        <f t="shared" si="76"/>
        <v>-0.70710678118654979</v>
      </c>
      <c r="BY52" s="11">
        <f t="shared" si="77"/>
        <v>-0.70710678118654524</v>
      </c>
      <c r="BZ52" s="10">
        <f t="shared" si="78"/>
        <v>-0.19509032201612544</v>
      </c>
      <c r="CA52" s="11">
        <f t="shared" si="79"/>
        <v>0.98078528040323099</v>
      </c>
      <c r="CB52" s="10">
        <f t="shared" si="80"/>
        <v>0.92387953251129118</v>
      </c>
      <c r="CC52" s="11">
        <f t="shared" si="81"/>
        <v>-0.38268343236507901</v>
      </c>
      <c r="CD52" s="10">
        <f t="shared" si="82"/>
        <v>-0.83146961230253857</v>
      </c>
      <c r="CE52" s="11">
        <f t="shared" si="83"/>
        <v>-0.55557023301961217</v>
      </c>
      <c r="CF52" s="10">
        <f t="shared" si="84"/>
        <v>1.9599122672020464E-15</v>
      </c>
      <c r="CG52" s="11">
        <f t="shared" si="85"/>
        <v>1</v>
      </c>
      <c r="CH52" s="10">
        <f t="shared" si="86"/>
        <v>0.83146961230255223</v>
      </c>
      <c r="CI52" s="11">
        <f t="shared" si="87"/>
        <v>-0.55557023301959174</v>
      </c>
      <c r="CJ52" s="10">
        <f t="shared" si="88"/>
        <v>-0.92387953251128729</v>
      </c>
      <c r="CK52" s="11">
        <f t="shared" si="89"/>
        <v>-0.38268343236508851</v>
      </c>
      <c r="CL52" s="10">
        <f t="shared" si="90"/>
        <v>0.19509032201611534</v>
      </c>
      <c r="CM52" s="11">
        <f t="shared" si="91"/>
        <v>0.98078528040323298</v>
      </c>
      <c r="CN52" s="10">
        <f t="shared" si="92"/>
        <v>0.70710678118655701</v>
      </c>
      <c r="CO52" s="11">
        <f t="shared" si="93"/>
        <v>-0.70710678118653802</v>
      </c>
      <c r="CP52" s="10">
        <f t="shared" si="94"/>
        <v>-0.98078528040323054</v>
      </c>
      <c r="CQ52" s="11">
        <f t="shared" si="95"/>
        <v>-0.19509032201612786</v>
      </c>
      <c r="CR52" s="10">
        <f t="shared" si="96"/>
        <v>0.38268343236507674</v>
      </c>
      <c r="CS52" s="11">
        <f t="shared" si="97"/>
        <v>0.92387953251129218</v>
      </c>
      <c r="CT52" s="10">
        <f t="shared" si="98"/>
        <v>0.5555702330196024</v>
      </c>
      <c r="CU52" s="11">
        <f t="shared" si="99"/>
        <v>-0.83146961230254512</v>
      </c>
      <c r="CV52" s="10">
        <f t="shared" si="100"/>
        <v>-1</v>
      </c>
      <c r="CW52" s="11">
        <f t="shared" si="101"/>
        <v>-4.9027622239794511E-16</v>
      </c>
      <c r="CX52" s="10">
        <f t="shared" si="102"/>
        <v>0.55557023301958974</v>
      </c>
      <c r="CY52" s="11">
        <f t="shared" si="103"/>
        <v>0.83146961230255356</v>
      </c>
      <c r="CZ52" s="10">
        <f t="shared" si="104"/>
        <v>0.38268343236509078</v>
      </c>
      <c r="DA52" s="11">
        <f t="shared" si="105"/>
        <v>-0.92387953251128629</v>
      </c>
      <c r="DB52" s="10">
        <f t="shared" si="106"/>
        <v>-0.98078528040323076</v>
      </c>
      <c r="DC52" s="11">
        <f t="shared" si="107"/>
        <v>0.19509032201612689</v>
      </c>
      <c r="DD52" s="10">
        <f t="shared" si="108"/>
        <v>0.70710678118655634</v>
      </c>
      <c r="DE52" s="11">
        <f t="shared" si="109"/>
        <v>0.70710678118653869</v>
      </c>
      <c r="DF52" s="10">
        <f t="shared" si="110"/>
        <v>0.19509032201613025</v>
      </c>
      <c r="DG52" s="11">
        <f t="shared" si="111"/>
        <v>-0.9807852804032301</v>
      </c>
      <c r="DH52" s="10">
        <f t="shared" si="112"/>
        <v>-0.92387953251129307</v>
      </c>
      <c r="DI52" s="11">
        <f t="shared" si="113"/>
        <v>0.38268343236507452</v>
      </c>
      <c r="DJ52" s="10">
        <f t="shared" si="114"/>
        <v>0.83146961230254379</v>
      </c>
      <c r="DK52" s="11">
        <f t="shared" si="115"/>
        <v>0.5555702330196044</v>
      </c>
      <c r="DL52" s="10">
        <f t="shared" si="116"/>
        <v>2.9404647119979366E-15</v>
      </c>
      <c r="DM52" s="11">
        <f t="shared" si="117"/>
        <v>-1</v>
      </c>
      <c r="DN52" s="10">
        <f t="shared" si="118"/>
        <v>-0.83146961230255489</v>
      </c>
      <c r="DO52" s="11">
        <f t="shared" si="119"/>
        <v>0.55557023301958774</v>
      </c>
      <c r="DP52" s="10">
        <f t="shared" si="120"/>
        <v>0.92387953251128541</v>
      </c>
      <c r="DQ52" s="11">
        <f t="shared" si="121"/>
        <v>0.38268343236509306</v>
      </c>
      <c r="DR52" s="10">
        <f t="shared" si="122"/>
        <v>-0.19509032201612447</v>
      </c>
      <c r="DS52" s="11">
        <f t="shared" si="123"/>
        <v>-0.98078528040323121</v>
      </c>
      <c r="DT52" s="10">
        <f t="shared" si="124"/>
        <v>-0.70710678118656056</v>
      </c>
      <c r="DU52" s="11">
        <f t="shared" si="125"/>
        <v>0.70710678118653458</v>
      </c>
      <c r="DV52" s="10">
        <f t="shared" si="126"/>
        <v>0.98078528040323232</v>
      </c>
      <c r="DW52" s="11">
        <f t="shared" si="127"/>
        <v>0.19509032201611873</v>
      </c>
      <c r="DX52" s="10">
        <f t="shared" si="128"/>
        <v>-0.38268343236507224</v>
      </c>
      <c r="DY52" s="11">
        <f t="shared" si="129"/>
        <v>-0.92387953251129407</v>
      </c>
      <c r="DZ52" s="10">
        <f t="shared" si="130"/>
        <v>-0.55557023301959463</v>
      </c>
      <c r="EA52" s="11">
        <f t="shared" si="131"/>
        <v>0.83146961230255034</v>
      </c>
      <c r="EB52" s="10">
        <f t="shared" si="132"/>
        <v>1</v>
      </c>
      <c r="EC52" s="11">
        <f t="shared" si="133"/>
        <v>1.9601507916799932E-14</v>
      </c>
    </row>
    <row r="53" spans="1:133">
      <c r="A53">
        <v>45</v>
      </c>
      <c r="B53" s="6">
        <f>QPSK!I61</f>
        <v>0</v>
      </c>
      <c r="C53" s="2"/>
      <c r="D53" s="10">
        <f t="shared" si="4"/>
        <v>1</v>
      </c>
      <c r="E53" s="11">
        <f t="shared" si="5"/>
        <v>0</v>
      </c>
      <c r="F53" s="10">
        <f t="shared" si="6"/>
        <v>-0.59569930449243336</v>
      </c>
      <c r="G53" s="11">
        <f t="shared" si="7"/>
        <v>-0.80320753148064494</v>
      </c>
      <c r="H53" s="10">
        <f t="shared" si="8"/>
        <v>-0.29028467725446244</v>
      </c>
      <c r="I53" s="11">
        <f t="shared" si="9"/>
        <v>0.95694033573220882</v>
      </c>
      <c r="J53" s="10">
        <f t="shared" si="10"/>
        <v>0.94154406518302092</v>
      </c>
      <c r="K53" s="11">
        <f t="shared" si="11"/>
        <v>-0.33688985339221955</v>
      </c>
      <c r="L53" s="10">
        <f t="shared" si="12"/>
        <v>-0.83146961230254512</v>
      </c>
      <c r="M53" s="11">
        <f t="shared" si="13"/>
        <v>-0.55557023301960229</v>
      </c>
      <c r="N53" s="10">
        <f t="shared" si="14"/>
        <v>4.9067674327417418E-2</v>
      </c>
      <c r="O53" s="11">
        <f t="shared" si="15"/>
        <v>0.99879545620517241</v>
      </c>
      <c r="P53" s="10">
        <f t="shared" si="16"/>
        <v>0.77301045336273766</v>
      </c>
      <c r="Q53" s="11">
        <f t="shared" si="17"/>
        <v>-0.63439328416364471</v>
      </c>
      <c r="R53" s="10">
        <f t="shared" si="18"/>
        <v>-0.97003125319454409</v>
      </c>
      <c r="S53" s="11">
        <f t="shared" si="19"/>
        <v>-0.24298017990326368</v>
      </c>
      <c r="T53" s="10">
        <f t="shared" si="20"/>
        <v>0.38268343236508956</v>
      </c>
      <c r="U53" s="11">
        <f t="shared" si="21"/>
        <v>0.92387953251128685</v>
      </c>
      <c r="V53" s="10">
        <f t="shared" si="22"/>
        <v>0.51410274419322388</v>
      </c>
      <c r="W53" s="11">
        <f t="shared" si="23"/>
        <v>-0.85772861000027079</v>
      </c>
      <c r="X53" s="10">
        <f t="shared" si="24"/>
        <v>-0.99518472667219704</v>
      </c>
      <c r="Y53" s="11">
        <f t="shared" si="25"/>
        <v>9.801714032955941E-2</v>
      </c>
      <c r="Z53" s="10">
        <f t="shared" si="26"/>
        <v>0.67155895484701589</v>
      </c>
      <c r="AA53" s="11">
        <f t="shared" si="27"/>
        <v>0.74095112535496144</v>
      </c>
      <c r="AB53" s="10">
        <f t="shared" si="28"/>
        <v>0.19509032201613036</v>
      </c>
      <c r="AC53" s="11">
        <f t="shared" si="29"/>
        <v>-0.98078528040322999</v>
      </c>
      <c r="AD53" s="10">
        <f t="shared" si="30"/>
        <v>-0.90398929312344223</v>
      </c>
      <c r="AE53" s="11">
        <f t="shared" si="31"/>
        <v>0.42755509343028453</v>
      </c>
      <c r="AF53" s="10">
        <f t="shared" si="32"/>
        <v>0.88192126434835527</v>
      </c>
      <c r="AG53" s="11">
        <f t="shared" si="33"/>
        <v>0.47139673682599725</v>
      </c>
      <c r="AH53" s="10">
        <f t="shared" si="34"/>
        <v>-0.14673047445535647</v>
      </c>
      <c r="AI53" s="11">
        <f t="shared" si="35"/>
        <v>-0.98917650996478179</v>
      </c>
      <c r="AJ53" s="10">
        <f t="shared" si="36"/>
        <v>-0.70710678118654791</v>
      </c>
      <c r="AK53" s="11">
        <f t="shared" si="37"/>
        <v>0.70710678118654713</v>
      </c>
      <c r="AL53" s="10">
        <f t="shared" si="38"/>
        <v>0.98917650996478157</v>
      </c>
      <c r="AM53" s="11">
        <f t="shared" si="39"/>
        <v>0.14673047445535745</v>
      </c>
      <c r="AN53" s="10">
        <f t="shared" si="40"/>
        <v>-0.47139673682599326</v>
      </c>
      <c r="AO53" s="11">
        <f t="shared" si="41"/>
        <v>-0.88192126434835738</v>
      </c>
      <c r="AP53" s="10">
        <f t="shared" si="42"/>
        <v>-0.42755509343028864</v>
      </c>
      <c r="AQ53" s="11">
        <f t="shared" si="43"/>
        <v>0.90398929312344023</v>
      </c>
      <c r="AR53" s="10">
        <f t="shared" si="44"/>
        <v>0.98078528040323087</v>
      </c>
      <c r="AS53" s="11">
        <f t="shared" si="45"/>
        <v>-0.19509032201612592</v>
      </c>
      <c r="AT53" s="10">
        <f t="shared" si="46"/>
        <v>-0.74095112535496077</v>
      </c>
      <c r="AU53" s="11">
        <f t="shared" si="47"/>
        <v>-0.67155895484701655</v>
      </c>
      <c r="AV53" s="10">
        <f t="shared" si="48"/>
        <v>-9.8017140329567459E-2</v>
      </c>
      <c r="AW53" s="11">
        <f t="shared" si="49"/>
        <v>0.99518472667219626</v>
      </c>
      <c r="AX53" s="10">
        <f t="shared" si="50"/>
        <v>0.85772861000027312</v>
      </c>
      <c r="AY53" s="11">
        <f t="shared" si="51"/>
        <v>-0.51410274419322</v>
      </c>
      <c r="AZ53" s="10">
        <f t="shared" si="52"/>
        <v>-0.92387953251128507</v>
      </c>
      <c r="BA53" s="11">
        <f t="shared" si="53"/>
        <v>-0.38268343236509372</v>
      </c>
      <c r="BB53" s="10">
        <f t="shared" si="54"/>
        <v>0.24298017990326443</v>
      </c>
      <c r="BC53" s="11">
        <f t="shared" si="55"/>
        <v>0.97003125319454386</v>
      </c>
      <c r="BD53" s="10">
        <f t="shared" si="56"/>
        <v>0.63439328416364127</v>
      </c>
      <c r="BE53" s="11">
        <f t="shared" si="57"/>
        <v>-0.77301045336274044</v>
      </c>
      <c r="BF53" s="10">
        <f t="shared" si="58"/>
        <v>-0.99879545620517218</v>
      </c>
      <c r="BG53" s="11">
        <f t="shared" si="59"/>
        <v>-4.9067674327421942E-2</v>
      </c>
      <c r="BH53" s="10">
        <f t="shared" si="60"/>
        <v>0.55557023301960295</v>
      </c>
      <c r="BI53" s="11">
        <f t="shared" si="61"/>
        <v>0.83146961230254468</v>
      </c>
      <c r="BJ53" s="10">
        <f t="shared" si="62"/>
        <v>0.33688985339222133</v>
      </c>
      <c r="BK53" s="11">
        <f t="shared" si="63"/>
        <v>-0.94154406518302036</v>
      </c>
      <c r="BL53" s="10">
        <f t="shared" si="64"/>
        <v>-0.95694033573221193</v>
      </c>
      <c r="BM53" s="11">
        <f t="shared" si="65"/>
        <v>0.29028467725445212</v>
      </c>
      <c r="BN53" s="10">
        <f t="shared" si="66"/>
        <v>0.80320753148064139</v>
      </c>
      <c r="BO53" s="11">
        <f t="shared" si="67"/>
        <v>0.59569930449243802</v>
      </c>
      <c r="BP53" s="10">
        <f t="shared" si="68"/>
        <v>9.8022718414414456E-16</v>
      </c>
      <c r="BQ53" s="11">
        <f t="shared" si="69"/>
        <v>-1</v>
      </c>
      <c r="BR53" s="10">
        <f t="shared" si="70"/>
        <v>-0.80320753148064261</v>
      </c>
      <c r="BS53" s="11">
        <f t="shared" si="71"/>
        <v>0.59569930449243647</v>
      </c>
      <c r="BT53" s="10">
        <f t="shared" si="72"/>
        <v>0.95694033573221138</v>
      </c>
      <c r="BU53" s="11">
        <f t="shared" si="73"/>
        <v>0.290284677254454</v>
      </c>
      <c r="BV53" s="10">
        <f t="shared" si="74"/>
        <v>-0.33688985339221944</v>
      </c>
      <c r="BW53" s="11">
        <f t="shared" si="75"/>
        <v>-0.94154406518302103</v>
      </c>
      <c r="BX53" s="10">
        <f t="shared" si="76"/>
        <v>-0.5555702330196105</v>
      </c>
      <c r="BY53" s="11">
        <f t="shared" si="77"/>
        <v>0.83146961230253968</v>
      </c>
      <c r="BZ53" s="10">
        <f t="shared" si="78"/>
        <v>0.99879545620517263</v>
      </c>
      <c r="CA53" s="11">
        <f t="shared" si="79"/>
        <v>-4.9067674327412887E-2</v>
      </c>
      <c r="CB53" s="10">
        <f t="shared" si="80"/>
        <v>-0.63439328416363427</v>
      </c>
      <c r="CC53" s="11">
        <f t="shared" si="81"/>
        <v>-0.7730104533627461</v>
      </c>
      <c r="CD53" s="10">
        <f t="shared" si="82"/>
        <v>-0.24298017990327322</v>
      </c>
      <c r="CE53" s="11">
        <f t="shared" si="83"/>
        <v>0.97003125319454164</v>
      </c>
      <c r="CF53" s="10">
        <f t="shared" si="84"/>
        <v>0.92387953251128863</v>
      </c>
      <c r="CG53" s="11">
        <f t="shared" si="85"/>
        <v>-0.38268343236508534</v>
      </c>
      <c r="CH53" s="10">
        <f t="shared" si="86"/>
        <v>-0.85772861000026479</v>
      </c>
      <c r="CI53" s="11">
        <f t="shared" si="87"/>
        <v>-0.51410274419323387</v>
      </c>
      <c r="CJ53" s="10">
        <f t="shared" si="88"/>
        <v>9.8017140329565502E-2</v>
      </c>
      <c r="CK53" s="11">
        <f t="shared" si="89"/>
        <v>0.99518472667219637</v>
      </c>
      <c r="CL53" s="10">
        <f t="shared" si="90"/>
        <v>0.7409511253549621</v>
      </c>
      <c r="CM53" s="11">
        <f t="shared" si="91"/>
        <v>-0.67155895484701511</v>
      </c>
      <c r="CN53" s="10">
        <f t="shared" si="92"/>
        <v>-0.98078528040322777</v>
      </c>
      <c r="CO53" s="11">
        <f t="shared" si="93"/>
        <v>-0.19509032201614179</v>
      </c>
      <c r="CP53" s="10">
        <f t="shared" si="94"/>
        <v>0.42755509343028686</v>
      </c>
      <c r="CQ53" s="11">
        <f t="shared" si="95"/>
        <v>0.90398929312344112</v>
      </c>
      <c r="CR53" s="10">
        <f t="shared" si="96"/>
        <v>0.47139673682600125</v>
      </c>
      <c r="CS53" s="11">
        <f t="shared" si="97"/>
        <v>-0.88192126434835316</v>
      </c>
      <c r="CT53" s="10">
        <f t="shared" si="98"/>
        <v>-0.9891765099647809</v>
      </c>
      <c r="CU53" s="11">
        <f t="shared" si="99"/>
        <v>0.14673047445536253</v>
      </c>
      <c r="CV53" s="10">
        <f t="shared" si="100"/>
        <v>0.70710678118654147</v>
      </c>
      <c r="CW53" s="11">
        <f t="shared" si="101"/>
        <v>0.70710678118655357</v>
      </c>
      <c r="CX53" s="10">
        <f t="shared" si="102"/>
        <v>0.14673047445537948</v>
      </c>
      <c r="CY53" s="11">
        <f t="shared" si="103"/>
        <v>-0.98917650996477835</v>
      </c>
      <c r="CZ53" s="10">
        <f t="shared" si="104"/>
        <v>-0.88192126434835449</v>
      </c>
      <c r="DA53" s="11">
        <f t="shared" si="105"/>
        <v>0.47139673682599864</v>
      </c>
      <c r="DB53" s="10">
        <f t="shared" si="106"/>
        <v>0.90398929312343979</v>
      </c>
      <c r="DC53" s="11">
        <f t="shared" si="107"/>
        <v>0.42755509343028952</v>
      </c>
      <c r="DD53" s="10">
        <f t="shared" si="108"/>
        <v>-0.19509032201613891</v>
      </c>
      <c r="DE53" s="11">
        <f t="shared" si="109"/>
        <v>-0.98078528040322832</v>
      </c>
      <c r="DF53" s="10">
        <f t="shared" si="110"/>
        <v>-0.67155895484701733</v>
      </c>
      <c r="DG53" s="11">
        <f t="shared" si="111"/>
        <v>0.74095112535496011</v>
      </c>
      <c r="DH53" s="10">
        <f t="shared" si="112"/>
        <v>0.99518472667219615</v>
      </c>
      <c r="DI53" s="11">
        <f t="shared" si="113"/>
        <v>9.8017140329568431E-2</v>
      </c>
      <c r="DJ53" s="10">
        <f t="shared" si="114"/>
        <v>-0.51410274419321911</v>
      </c>
      <c r="DK53" s="11">
        <f t="shared" si="115"/>
        <v>-0.85772861000027367</v>
      </c>
      <c r="DL53" s="10">
        <f t="shared" si="116"/>
        <v>-0.38268343236508806</v>
      </c>
      <c r="DM53" s="11">
        <f t="shared" si="117"/>
        <v>0.9238795325112874</v>
      </c>
      <c r="DN53" s="10">
        <f t="shared" si="118"/>
        <v>0.97003125319454586</v>
      </c>
      <c r="DO53" s="11">
        <f t="shared" si="119"/>
        <v>-0.2429801799032566</v>
      </c>
      <c r="DP53" s="10">
        <f t="shared" si="120"/>
        <v>-0.77301045336273522</v>
      </c>
      <c r="DQ53" s="11">
        <f t="shared" si="121"/>
        <v>-0.6343932841636476</v>
      </c>
      <c r="DR53" s="10">
        <f t="shared" si="122"/>
        <v>-4.9067674327415829E-2</v>
      </c>
      <c r="DS53" s="11">
        <f t="shared" si="123"/>
        <v>0.99879545620517252</v>
      </c>
      <c r="DT53" s="10">
        <f t="shared" si="124"/>
        <v>0.83146961230255712</v>
      </c>
      <c r="DU53" s="11">
        <f t="shared" si="125"/>
        <v>-0.55557023301958441</v>
      </c>
      <c r="DV53" s="10">
        <f t="shared" si="126"/>
        <v>-0.94154406518301526</v>
      </c>
      <c r="DW53" s="11">
        <f t="shared" si="127"/>
        <v>-0.33688985339223559</v>
      </c>
      <c r="DX53" s="10">
        <f t="shared" si="128"/>
        <v>0.29028467725445117</v>
      </c>
      <c r="DY53" s="11">
        <f t="shared" si="129"/>
        <v>0.95694033573221227</v>
      </c>
      <c r="DZ53" s="10">
        <f t="shared" si="130"/>
        <v>0.5956993044924388</v>
      </c>
      <c r="EA53" s="11">
        <f t="shared" si="131"/>
        <v>-0.80320753148064084</v>
      </c>
      <c r="EB53" s="10">
        <f t="shared" si="132"/>
        <v>-1</v>
      </c>
      <c r="EC53" s="11">
        <f t="shared" si="133"/>
        <v>-1.9604543682882891E-15</v>
      </c>
    </row>
    <row r="54" spans="1:133">
      <c r="A54">
        <v>46</v>
      </c>
      <c r="B54" s="6">
        <f>QPSK!I62</f>
        <v>0.99999999999999678</v>
      </c>
      <c r="C54" s="2"/>
      <c r="D54" s="10">
        <f t="shared" si="4"/>
        <v>1</v>
      </c>
      <c r="E54" s="11">
        <f t="shared" si="5"/>
        <v>0</v>
      </c>
      <c r="F54" s="10">
        <f t="shared" si="6"/>
        <v>-0.63439328416364538</v>
      </c>
      <c r="G54" s="11">
        <f t="shared" si="7"/>
        <v>-0.7730104533627371</v>
      </c>
      <c r="H54" s="10">
        <f t="shared" si="8"/>
        <v>-0.19509032201612866</v>
      </c>
      <c r="I54" s="11">
        <f t="shared" si="9"/>
        <v>0.98078528040323032</v>
      </c>
      <c r="J54" s="10">
        <f t="shared" si="10"/>
        <v>0.88192126434835505</v>
      </c>
      <c r="K54" s="11">
        <f t="shared" si="11"/>
        <v>-0.47139673682599753</v>
      </c>
      <c r="L54" s="10">
        <f t="shared" si="12"/>
        <v>-0.92387953251128641</v>
      </c>
      <c r="M54" s="11">
        <f t="shared" si="13"/>
        <v>-0.3826834323650905</v>
      </c>
      <c r="N54" s="10">
        <f t="shared" si="14"/>
        <v>0.29028467725446266</v>
      </c>
      <c r="O54" s="11">
        <f t="shared" si="15"/>
        <v>0.95694033573220871</v>
      </c>
      <c r="P54" s="10">
        <f t="shared" si="16"/>
        <v>0.55557023301960251</v>
      </c>
      <c r="Q54" s="11">
        <f t="shared" si="17"/>
        <v>-0.83146961230254501</v>
      </c>
      <c r="R54" s="10">
        <f t="shared" si="18"/>
        <v>-0.99518472667219693</v>
      </c>
      <c r="S54" s="11">
        <f t="shared" si="19"/>
        <v>9.801714032955966E-2</v>
      </c>
      <c r="T54" s="10">
        <f t="shared" si="20"/>
        <v>0.70710678118654635</v>
      </c>
      <c r="U54" s="11">
        <f t="shared" si="21"/>
        <v>0.70710678118654868</v>
      </c>
      <c r="V54" s="10">
        <f t="shared" si="22"/>
        <v>9.8017140329562824E-2</v>
      </c>
      <c r="W54" s="11">
        <f t="shared" si="23"/>
        <v>-0.99518472667219671</v>
      </c>
      <c r="X54" s="10">
        <f t="shared" si="24"/>
        <v>-0.8314696123025449</v>
      </c>
      <c r="Y54" s="11">
        <f t="shared" si="25"/>
        <v>0.55557023301960273</v>
      </c>
      <c r="Z54" s="10">
        <f t="shared" si="26"/>
        <v>0.95694033573220783</v>
      </c>
      <c r="AA54" s="11">
        <f t="shared" si="27"/>
        <v>0.29028467725446572</v>
      </c>
      <c r="AB54" s="10">
        <f t="shared" si="28"/>
        <v>-0.38268343236508923</v>
      </c>
      <c r="AC54" s="11">
        <f t="shared" si="29"/>
        <v>-0.92387953251128696</v>
      </c>
      <c r="AD54" s="10">
        <f t="shared" si="30"/>
        <v>-0.47139673682599564</v>
      </c>
      <c r="AE54" s="11">
        <f t="shared" si="31"/>
        <v>0.88192126434835616</v>
      </c>
      <c r="AF54" s="10">
        <f t="shared" si="32"/>
        <v>0.98078528040323087</v>
      </c>
      <c r="AG54" s="11">
        <f t="shared" si="33"/>
        <v>-0.19509032201612642</v>
      </c>
      <c r="AH54" s="10">
        <f t="shared" si="34"/>
        <v>-0.77301045336273311</v>
      </c>
      <c r="AI54" s="11">
        <f t="shared" si="35"/>
        <v>-0.63439328416365026</v>
      </c>
      <c r="AJ54" s="10">
        <f t="shared" si="36"/>
        <v>-3.1852775625451635E-15</v>
      </c>
      <c r="AK54" s="11">
        <f t="shared" si="37"/>
        <v>1</v>
      </c>
      <c r="AL54" s="10">
        <f t="shared" si="38"/>
        <v>0.7730104533627371</v>
      </c>
      <c r="AM54" s="11">
        <f t="shared" si="39"/>
        <v>-0.63439328416364527</v>
      </c>
      <c r="AN54" s="10">
        <f t="shared" si="40"/>
        <v>-0.98078528040322954</v>
      </c>
      <c r="AO54" s="11">
        <f t="shared" si="41"/>
        <v>-0.19509032201613266</v>
      </c>
      <c r="AP54" s="10">
        <f t="shared" si="42"/>
        <v>0.47139673682599625</v>
      </c>
      <c r="AQ54" s="11">
        <f t="shared" si="43"/>
        <v>0.88192126434835572</v>
      </c>
      <c r="AR54" s="10">
        <f t="shared" si="44"/>
        <v>0.38268343236508851</v>
      </c>
      <c r="AS54" s="11">
        <f t="shared" si="45"/>
        <v>-0.92387953251128729</v>
      </c>
      <c r="AT54" s="10">
        <f t="shared" si="46"/>
        <v>-0.95694033573220971</v>
      </c>
      <c r="AU54" s="11">
        <f t="shared" si="47"/>
        <v>0.29028467725445967</v>
      </c>
      <c r="AV54" s="10">
        <f t="shared" si="48"/>
        <v>0.83146961230254135</v>
      </c>
      <c r="AW54" s="11">
        <f t="shared" si="49"/>
        <v>0.55557023301960806</v>
      </c>
      <c r="AX54" s="10">
        <f t="shared" si="50"/>
        <v>-9.8017140329556482E-2</v>
      </c>
      <c r="AY54" s="11">
        <f t="shared" si="51"/>
        <v>-0.99518472667219726</v>
      </c>
      <c r="AZ54" s="10">
        <f t="shared" si="52"/>
        <v>-0.70710678118654835</v>
      </c>
      <c r="BA54" s="11">
        <f t="shared" si="53"/>
        <v>0.70710678118654668</v>
      </c>
      <c r="BB54" s="10">
        <f t="shared" si="54"/>
        <v>0.99518472667219704</v>
      </c>
      <c r="BC54" s="11">
        <f t="shared" si="55"/>
        <v>9.8017140329558924E-2</v>
      </c>
      <c r="BD54" s="10">
        <f t="shared" si="56"/>
        <v>-0.55557023301960606</v>
      </c>
      <c r="BE54" s="11">
        <f t="shared" si="57"/>
        <v>-0.83146961230254268</v>
      </c>
      <c r="BF54" s="10">
        <f t="shared" si="58"/>
        <v>-0.29028467725446877</v>
      </c>
      <c r="BG54" s="11">
        <f t="shared" si="59"/>
        <v>0.95694033573220694</v>
      </c>
      <c r="BH54" s="10">
        <f t="shared" si="60"/>
        <v>0.92387953251128818</v>
      </c>
      <c r="BI54" s="11">
        <f t="shared" si="61"/>
        <v>-0.38268343236508628</v>
      </c>
      <c r="BJ54" s="10">
        <f t="shared" si="62"/>
        <v>-0.88192126434835794</v>
      </c>
      <c r="BK54" s="11">
        <f t="shared" si="63"/>
        <v>-0.47139673682599215</v>
      </c>
      <c r="BL54" s="10">
        <f t="shared" si="64"/>
        <v>0.19509032201611631</v>
      </c>
      <c r="BM54" s="11">
        <f t="shared" si="65"/>
        <v>0.98078528040323287</v>
      </c>
      <c r="BN54" s="10">
        <f t="shared" si="66"/>
        <v>0.63439328416364715</v>
      </c>
      <c r="BO54" s="11">
        <f t="shared" si="67"/>
        <v>-0.77301045336273555</v>
      </c>
      <c r="BP54" s="10">
        <f t="shared" si="68"/>
        <v>-1</v>
      </c>
      <c r="BQ54" s="11">
        <f t="shared" si="69"/>
        <v>-6.370555125090327E-15</v>
      </c>
      <c r="BR54" s="10">
        <f t="shared" si="70"/>
        <v>0.63439328416364826</v>
      </c>
      <c r="BS54" s="11">
        <f t="shared" si="71"/>
        <v>0.77301045336273466</v>
      </c>
      <c r="BT54" s="10">
        <f t="shared" si="72"/>
        <v>0.1950903220161288</v>
      </c>
      <c r="BU54" s="11">
        <f t="shared" si="73"/>
        <v>-0.98078528040323032</v>
      </c>
      <c r="BV54" s="10">
        <f t="shared" si="74"/>
        <v>-0.88192126434835727</v>
      </c>
      <c r="BW54" s="11">
        <f t="shared" si="75"/>
        <v>0.47139673682599348</v>
      </c>
      <c r="BX54" s="10">
        <f t="shared" si="76"/>
        <v>0.9238795325112833</v>
      </c>
      <c r="BY54" s="11">
        <f t="shared" si="77"/>
        <v>0.38268343236509805</v>
      </c>
      <c r="BZ54" s="10">
        <f t="shared" si="78"/>
        <v>-0.29028467725446339</v>
      </c>
      <c r="CA54" s="11">
        <f t="shared" si="79"/>
        <v>-0.9569403357322086</v>
      </c>
      <c r="CB54" s="10">
        <f t="shared" si="80"/>
        <v>-0.55557023301960484</v>
      </c>
      <c r="CC54" s="11">
        <f t="shared" si="81"/>
        <v>0.83146961230254346</v>
      </c>
      <c r="CD54" s="10">
        <f t="shared" si="82"/>
        <v>0.99518472667219759</v>
      </c>
      <c r="CE54" s="11">
        <f t="shared" si="83"/>
        <v>-9.8017140329553318E-2</v>
      </c>
      <c r="CF54" s="10">
        <f t="shared" si="84"/>
        <v>-0.70710678118654946</v>
      </c>
      <c r="CG54" s="11">
        <f t="shared" si="85"/>
        <v>-0.70710678118654557</v>
      </c>
      <c r="CH54" s="10">
        <f t="shared" si="86"/>
        <v>-9.8017140329576244E-2</v>
      </c>
      <c r="CI54" s="11">
        <f t="shared" si="87"/>
        <v>0.99518472667219537</v>
      </c>
      <c r="CJ54" s="10">
        <f t="shared" si="88"/>
        <v>0.83146961230254846</v>
      </c>
      <c r="CK54" s="11">
        <f t="shared" si="89"/>
        <v>-0.55557023301959751</v>
      </c>
      <c r="CL54" s="10">
        <f t="shared" si="90"/>
        <v>-0.95694033573220594</v>
      </c>
      <c r="CM54" s="11">
        <f t="shared" si="91"/>
        <v>-0.29028467725447182</v>
      </c>
      <c r="CN54" s="10">
        <f t="shared" si="92"/>
        <v>0.38268343236507674</v>
      </c>
      <c r="CO54" s="11">
        <f t="shared" si="93"/>
        <v>0.92387953251129218</v>
      </c>
      <c r="CP54" s="10">
        <f t="shared" si="94"/>
        <v>0.47139673682600125</v>
      </c>
      <c r="CQ54" s="11">
        <f t="shared" si="95"/>
        <v>-0.88192126434835316</v>
      </c>
      <c r="CR54" s="10">
        <f t="shared" si="96"/>
        <v>-0.9807852804032321</v>
      </c>
      <c r="CS54" s="11">
        <f t="shared" si="97"/>
        <v>0.19509032201612014</v>
      </c>
      <c r="CT54" s="10">
        <f t="shared" si="98"/>
        <v>0.7730104533627381</v>
      </c>
      <c r="CU54" s="11">
        <f t="shared" si="99"/>
        <v>0.63439328416364416</v>
      </c>
      <c r="CV54" s="10">
        <f t="shared" si="100"/>
        <v>2.4504053300344886E-15</v>
      </c>
      <c r="CW54" s="11">
        <f t="shared" si="101"/>
        <v>-1</v>
      </c>
      <c r="CX54" s="10">
        <f t="shared" si="102"/>
        <v>-0.77301045336274121</v>
      </c>
      <c r="CY54" s="11">
        <f t="shared" si="103"/>
        <v>0.63439328416364038</v>
      </c>
      <c r="CZ54" s="10">
        <f t="shared" si="104"/>
        <v>0.9807852804032311</v>
      </c>
      <c r="DA54" s="11">
        <f t="shared" si="105"/>
        <v>0.19509032201612497</v>
      </c>
      <c r="DB54" s="10">
        <f t="shared" si="106"/>
        <v>-0.47139673682599692</v>
      </c>
      <c r="DC54" s="11">
        <f t="shared" si="107"/>
        <v>-0.88192126434835538</v>
      </c>
      <c r="DD54" s="10">
        <f t="shared" si="108"/>
        <v>-0.38268343236508129</v>
      </c>
      <c r="DE54" s="11">
        <f t="shared" si="109"/>
        <v>0.92387953251129029</v>
      </c>
      <c r="DF54" s="10">
        <f t="shared" si="110"/>
        <v>0.95694033573221149</v>
      </c>
      <c r="DG54" s="11">
        <f t="shared" si="111"/>
        <v>-0.29028467725445356</v>
      </c>
      <c r="DH54" s="10">
        <f t="shared" si="112"/>
        <v>-0.8314696123025378</v>
      </c>
      <c r="DI54" s="11">
        <f t="shared" si="113"/>
        <v>-0.55557023301961339</v>
      </c>
      <c r="DJ54" s="10">
        <f t="shared" si="114"/>
        <v>9.8017140329557217E-2</v>
      </c>
      <c r="DK54" s="11">
        <f t="shared" si="115"/>
        <v>0.99518472667219726</v>
      </c>
      <c r="DL54" s="10">
        <f t="shared" si="116"/>
        <v>0.7071067811865529</v>
      </c>
      <c r="DM54" s="11">
        <f t="shared" si="117"/>
        <v>-0.70710678118654213</v>
      </c>
      <c r="DN54" s="10">
        <f t="shared" si="118"/>
        <v>-0.99518472667219438</v>
      </c>
      <c r="DO54" s="11">
        <f t="shared" si="119"/>
        <v>-9.8017140329586486E-2</v>
      </c>
      <c r="DP54" s="10">
        <f t="shared" si="120"/>
        <v>0.55557023301961261</v>
      </c>
      <c r="DQ54" s="11">
        <f t="shared" si="121"/>
        <v>0.83146961230253835</v>
      </c>
      <c r="DR54" s="10">
        <f t="shared" si="122"/>
        <v>0.2902846772544681</v>
      </c>
      <c r="DS54" s="11">
        <f t="shared" si="123"/>
        <v>-0.95694033573220716</v>
      </c>
      <c r="DT54" s="10">
        <f t="shared" si="124"/>
        <v>-0.92387953251129606</v>
      </c>
      <c r="DU54" s="11">
        <f t="shared" si="125"/>
        <v>0.38268343236506724</v>
      </c>
      <c r="DV54" s="10">
        <f t="shared" si="126"/>
        <v>0.88192126434834828</v>
      </c>
      <c r="DW54" s="11">
        <f t="shared" si="127"/>
        <v>0.4713967368260103</v>
      </c>
      <c r="DX54" s="10">
        <f t="shared" si="128"/>
        <v>-0.195090322016124</v>
      </c>
      <c r="DY54" s="11">
        <f t="shared" si="129"/>
        <v>-0.98078528040323132</v>
      </c>
      <c r="DZ54" s="10">
        <f t="shared" si="130"/>
        <v>-0.63439328416364116</v>
      </c>
      <c r="EA54" s="11">
        <f t="shared" si="131"/>
        <v>0.77301045336274055</v>
      </c>
      <c r="EB54" s="10">
        <f t="shared" si="132"/>
        <v>1</v>
      </c>
      <c r="EC54" s="11">
        <f t="shared" si="133"/>
        <v>1.2741110250180654E-14</v>
      </c>
    </row>
    <row r="55" spans="1:133">
      <c r="A55">
        <v>47</v>
      </c>
      <c r="B55" s="6">
        <f>QPSK!I63</f>
        <v>1.4142135623730949</v>
      </c>
      <c r="C55" s="2"/>
      <c r="D55" s="10">
        <f t="shared" si="4"/>
        <v>1</v>
      </c>
      <c r="E55" s="11">
        <f t="shared" si="5"/>
        <v>0</v>
      </c>
      <c r="F55" s="10">
        <f t="shared" si="6"/>
        <v>-0.67155895484701844</v>
      </c>
      <c r="G55" s="11">
        <f t="shared" si="7"/>
        <v>-0.74095112535495899</v>
      </c>
      <c r="H55" s="10">
        <f t="shared" si="8"/>
        <v>-9.8017140329560451E-2</v>
      </c>
      <c r="I55" s="11">
        <f t="shared" si="9"/>
        <v>0.99518472667219693</v>
      </c>
      <c r="J55" s="10">
        <f t="shared" si="10"/>
        <v>0.80320753148064528</v>
      </c>
      <c r="K55" s="11">
        <f t="shared" si="11"/>
        <v>-0.5956993044924328</v>
      </c>
      <c r="L55" s="10">
        <f t="shared" si="12"/>
        <v>-0.98078528040323054</v>
      </c>
      <c r="M55" s="11">
        <f t="shared" si="13"/>
        <v>-0.19509032201612797</v>
      </c>
      <c r="N55" s="10">
        <f t="shared" si="14"/>
        <v>0.51410274419322133</v>
      </c>
      <c r="O55" s="11">
        <f t="shared" si="15"/>
        <v>0.85772861000027234</v>
      </c>
      <c r="P55" s="10">
        <f t="shared" si="16"/>
        <v>0.29028467725446361</v>
      </c>
      <c r="Q55" s="11">
        <f t="shared" si="17"/>
        <v>-0.95694033573220849</v>
      </c>
      <c r="R55" s="10">
        <f t="shared" si="18"/>
        <v>-0.90398929312344345</v>
      </c>
      <c r="S55" s="11">
        <f t="shared" si="19"/>
        <v>0.42755509343028175</v>
      </c>
      <c r="T55" s="10">
        <f t="shared" si="20"/>
        <v>0.92387953251128696</v>
      </c>
      <c r="U55" s="11">
        <f t="shared" si="21"/>
        <v>0.38268343236508923</v>
      </c>
      <c r="V55" s="10">
        <f t="shared" si="22"/>
        <v>-0.33688985339221816</v>
      </c>
      <c r="W55" s="11">
        <f t="shared" si="23"/>
        <v>-0.94154406518302147</v>
      </c>
      <c r="X55" s="10">
        <f t="shared" si="24"/>
        <v>-0.47139673682599853</v>
      </c>
      <c r="Y55" s="11">
        <f t="shared" si="25"/>
        <v>0.88192126434835461</v>
      </c>
      <c r="Z55" s="10">
        <f t="shared" si="26"/>
        <v>0.97003125319454486</v>
      </c>
      <c r="AA55" s="11">
        <f t="shared" si="27"/>
        <v>-0.2429801799032604</v>
      </c>
      <c r="AB55" s="10">
        <f t="shared" si="28"/>
        <v>-0.83146961230254379</v>
      </c>
      <c r="AC55" s="11">
        <f t="shared" si="29"/>
        <v>-0.5555702330196044</v>
      </c>
      <c r="AD55" s="10">
        <f t="shared" si="30"/>
        <v>0.14673047445536361</v>
      </c>
      <c r="AE55" s="11">
        <f t="shared" si="31"/>
        <v>0.98917650996478068</v>
      </c>
      <c r="AF55" s="10">
        <f t="shared" si="32"/>
        <v>0.63439328416364604</v>
      </c>
      <c r="AG55" s="11">
        <f t="shared" si="33"/>
        <v>-0.77301045336273655</v>
      </c>
      <c r="AH55" s="10">
        <f t="shared" si="34"/>
        <v>-0.99879545620517274</v>
      </c>
      <c r="AI55" s="11">
        <f t="shared" si="35"/>
        <v>4.906767432741118E-2</v>
      </c>
      <c r="AJ55" s="10">
        <f t="shared" si="36"/>
        <v>0.70710678118654835</v>
      </c>
      <c r="AK55" s="11">
        <f t="shared" si="37"/>
        <v>0.70710678118654668</v>
      </c>
      <c r="AL55" s="10">
        <f t="shared" si="38"/>
        <v>4.9067674327415829E-2</v>
      </c>
      <c r="AM55" s="11">
        <f t="shared" si="39"/>
        <v>-0.99879545620517252</v>
      </c>
      <c r="AN55" s="10">
        <f t="shared" si="40"/>
        <v>-0.77301045336273944</v>
      </c>
      <c r="AO55" s="11">
        <f t="shared" si="41"/>
        <v>0.63439328416364249</v>
      </c>
      <c r="AP55" s="10">
        <f t="shared" si="42"/>
        <v>0.98917650996478057</v>
      </c>
      <c r="AQ55" s="11">
        <f t="shared" si="43"/>
        <v>0.14673047445536472</v>
      </c>
      <c r="AR55" s="10">
        <f t="shared" si="44"/>
        <v>-0.55557023301960051</v>
      </c>
      <c r="AS55" s="11">
        <f t="shared" si="45"/>
        <v>-0.83146961230254635</v>
      </c>
      <c r="AT55" s="10">
        <f t="shared" si="46"/>
        <v>-0.24298017990326493</v>
      </c>
      <c r="AU55" s="11">
        <f t="shared" si="47"/>
        <v>0.97003125319454375</v>
      </c>
      <c r="AV55" s="10">
        <f t="shared" si="48"/>
        <v>0.88192126434835838</v>
      </c>
      <c r="AW55" s="11">
        <f t="shared" si="49"/>
        <v>-0.47139673682599131</v>
      </c>
      <c r="AX55" s="10">
        <f t="shared" si="50"/>
        <v>-0.9415440651830187</v>
      </c>
      <c r="AY55" s="11">
        <f t="shared" si="51"/>
        <v>-0.33688985339222594</v>
      </c>
      <c r="AZ55" s="10">
        <f t="shared" si="52"/>
        <v>0.3826834323650849</v>
      </c>
      <c r="BA55" s="11">
        <f t="shared" si="53"/>
        <v>0.92387953251128874</v>
      </c>
      <c r="BB55" s="10">
        <f t="shared" si="54"/>
        <v>0.42755509343027959</v>
      </c>
      <c r="BC55" s="11">
        <f t="shared" si="55"/>
        <v>-0.90398929312344456</v>
      </c>
      <c r="BD55" s="10">
        <f t="shared" si="56"/>
        <v>-0.95694033573220783</v>
      </c>
      <c r="BE55" s="11">
        <f t="shared" si="57"/>
        <v>0.29028467725446599</v>
      </c>
      <c r="BF55" s="10">
        <f t="shared" si="58"/>
        <v>0.8577286100002709</v>
      </c>
      <c r="BG55" s="11">
        <f t="shared" si="59"/>
        <v>0.51410274419322377</v>
      </c>
      <c r="BH55" s="10">
        <f t="shared" si="60"/>
        <v>-0.19509032201612689</v>
      </c>
      <c r="BI55" s="11">
        <f t="shared" si="61"/>
        <v>-0.98078528040323076</v>
      </c>
      <c r="BJ55" s="10">
        <f t="shared" si="62"/>
        <v>-0.59569930449243369</v>
      </c>
      <c r="BK55" s="11">
        <f t="shared" si="63"/>
        <v>0.80320753148064461</v>
      </c>
      <c r="BL55" s="10">
        <f t="shared" si="64"/>
        <v>0.99518472667219826</v>
      </c>
      <c r="BM55" s="11">
        <f t="shared" si="65"/>
        <v>-9.8017140329546976E-2</v>
      </c>
      <c r="BN55" s="10">
        <f t="shared" si="66"/>
        <v>-0.74095112535496011</v>
      </c>
      <c r="BO55" s="11">
        <f t="shared" si="67"/>
        <v>-0.67155895484701733</v>
      </c>
      <c r="BP55" s="10">
        <f t="shared" si="68"/>
        <v>2.4499716491654944E-15</v>
      </c>
      <c r="BQ55" s="11">
        <f t="shared" si="69"/>
        <v>1</v>
      </c>
      <c r="BR55" s="10">
        <f t="shared" si="70"/>
        <v>0.74095112535495677</v>
      </c>
      <c r="BS55" s="11">
        <f t="shared" si="71"/>
        <v>-0.67155895484702088</v>
      </c>
      <c r="BT55" s="10">
        <f t="shared" si="72"/>
        <v>-0.99518472667219726</v>
      </c>
      <c r="BU55" s="11">
        <f t="shared" si="73"/>
        <v>-9.8017140329556246E-2</v>
      </c>
      <c r="BV55" s="10">
        <f t="shared" si="74"/>
        <v>0.59569930449242625</v>
      </c>
      <c r="BW55" s="11">
        <f t="shared" si="75"/>
        <v>0.80320753148065016</v>
      </c>
      <c r="BX55" s="10">
        <f t="shared" si="76"/>
        <v>0.19509032201613602</v>
      </c>
      <c r="BY55" s="11">
        <f t="shared" si="77"/>
        <v>-0.98078528040322888</v>
      </c>
      <c r="BZ55" s="10">
        <f t="shared" si="78"/>
        <v>-0.85772861000027567</v>
      </c>
      <c r="CA55" s="11">
        <f t="shared" si="79"/>
        <v>0.51410274419321578</v>
      </c>
      <c r="CB55" s="10">
        <f t="shared" si="80"/>
        <v>0.95694033573220716</v>
      </c>
      <c r="CC55" s="11">
        <f t="shared" si="81"/>
        <v>0.2902846772544681</v>
      </c>
      <c r="CD55" s="10">
        <f t="shared" si="82"/>
        <v>-0.42755509343027759</v>
      </c>
      <c r="CE55" s="11">
        <f t="shared" si="83"/>
        <v>-0.90398929312344545</v>
      </c>
      <c r="CF55" s="10">
        <f t="shared" si="84"/>
        <v>-0.3826834323650935</v>
      </c>
      <c r="CG55" s="11">
        <f t="shared" si="85"/>
        <v>0.92387953251128518</v>
      </c>
      <c r="CH55" s="10">
        <f t="shared" si="86"/>
        <v>0.94154406518302658</v>
      </c>
      <c r="CI55" s="11">
        <f t="shared" si="87"/>
        <v>-0.33688985339220379</v>
      </c>
      <c r="CJ55" s="10">
        <f t="shared" si="88"/>
        <v>-0.88192126434835405</v>
      </c>
      <c r="CK55" s="11">
        <f t="shared" si="89"/>
        <v>-0.47139673682599953</v>
      </c>
      <c r="CL55" s="10">
        <f t="shared" si="90"/>
        <v>0.24298017990326279</v>
      </c>
      <c r="CM55" s="11">
        <f t="shared" si="91"/>
        <v>0.97003125319454431</v>
      </c>
      <c r="CN55" s="10">
        <f t="shared" si="92"/>
        <v>0.55557023301961417</v>
      </c>
      <c r="CO55" s="11">
        <f t="shared" si="93"/>
        <v>-0.83146961230253724</v>
      </c>
      <c r="CP55" s="10">
        <f t="shared" si="94"/>
        <v>-0.9891765099647809</v>
      </c>
      <c r="CQ55" s="11">
        <f t="shared" si="95"/>
        <v>0.14673047445536253</v>
      </c>
      <c r="CR55" s="10">
        <f t="shared" si="96"/>
        <v>0.773010453362729</v>
      </c>
      <c r="CS55" s="11">
        <f t="shared" si="97"/>
        <v>0.63439328416365515</v>
      </c>
      <c r="CT55" s="10">
        <f t="shared" si="98"/>
        <v>-4.9067674327420721E-2</v>
      </c>
      <c r="CU55" s="11">
        <f t="shared" si="99"/>
        <v>-0.99879545620517229</v>
      </c>
      <c r="CV55" s="10">
        <f t="shared" si="100"/>
        <v>-0.70710678118655501</v>
      </c>
      <c r="CW55" s="11">
        <f t="shared" si="101"/>
        <v>0.70710678118654002</v>
      </c>
      <c r="CX55" s="10">
        <f t="shared" si="102"/>
        <v>0.99879545620517196</v>
      </c>
      <c r="CY55" s="11">
        <f t="shared" si="103"/>
        <v>4.9067674327427577E-2</v>
      </c>
      <c r="CZ55" s="10">
        <f t="shared" si="104"/>
        <v>-0.63439328416364982</v>
      </c>
      <c r="DA55" s="11">
        <f t="shared" si="105"/>
        <v>-0.77301045336273344</v>
      </c>
      <c r="DB55" s="10">
        <f t="shared" si="106"/>
        <v>-0.1467304744553693</v>
      </c>
      <c r="DC55" s="11">
        <f t="shared" si="107"/>
        <v>0.9891765099647799</v>
      </c>
      <c r="DD55" s="10">
        <f t="shared" si="108"/>
        <v>0.83146961230254102</v>
      </c>
      <c r="DE55" s="11">
        <f t="shared" si="109"/>
        <v>-0.55557023301960851</v>
      </c>
      <c r="DF55" s="10">
        <f t="shared" si="110"/>
        <v>-0.97003125319454264</v>
      </c>
      <c r="DG55" s="11">
        <f t="shared" si="111"/>
        <v>-0.24298017990326942</v>
      </c>
      <c r="DH55" s="10">
        <f t="shared" si="112"/>
        <v>0.47139673682599348</v>
      </c>
      <c r="DI55" s="11">
        <f t="shared" si="113"/>
        <v>0.88192126434835727</v>
      </c>
      <c r="DJ55" s="10">
        <f t="shared" si="114"/>
        <v>0.3368898533922236</v>
      </c>
      <c r="DK55" s="11">
        <f t="shared" si="115"/>
        <v>-0.94154406518301947</v>
      </c>
      <c r="DL55" s="10">
        <f t="shared" si="116"/>
        <v>-0.92387953251128785</v>
      </c>
      <c r="DM55" s="11">
        <f t="shared" si="117"/>
        <v>0.38268343236508717</v>
      </c>
      <c r="DN55" s="10">
        <f t="shared" si="118"/>
        <v>0.90398929312343645</v>
      </c>
      <c r="DO55" s="11">
        <f t="shared" si="119"/>
        <v>0.42755509343029663</v>
      </c>
      <c r="DP55" s="10">
        <f t="shared" si="120"/>
        <v>-0.2902846772544615</v>
      </c>
      <c r="DQ55" s="11">
        <f t="shared" si="121"/>
        <v>-0.95694033573220916</v>
      </c>
      <c r="DR55" s="10">
        <f t="shared" si="122"/>
        <v>-0.51410274419323387</v>
      </c>
      <c r="DS55" s="11">
        <f t="shared" si="123"/>
        <v>0.85772861000026479</v>
      </c>
      <c r="DT55" s="10">
        <f t="shared" si="124"/>
        <v>0.98078528040323576</v>
      </c>
      <c r="DU55" s="11">
        <f t="shared" si="125"/>
        <v>-0.19509032201610141</v>
      </c>
      <c r="DV55" s="10">
        <f t="shared" si="126"/>
        <v>-0.80320753148063762</v>
      </c>
      <c r="DW55" s="11">
        <f t="shared" si="127"/>
        <v>-0.59569930449244313</v>
      </c>
      <c r="DX55" s="10">
        <f t="shared" si="128"/>
        <v>9.801714032956356E-2</v>
      </c>
      <c r="DY55" s="11">
        <f t="shared" si="129"/>
        <v>0.9951847266721966</v>
      </c>
      <c r="DZ55" s="10">
        <f t="shared" si="130"/>
        <v>0.67155895484702599</v>
      </c>
      <c r="EA55" s="11">
        <f t="shared" si="131"/>
        <v>-0.74095112535495222</v>
      </c>
      <c r="EB55" s="10">
        <f t="shared" si="132"/>
        <v>-1</v>
      </c>
      <c r="EC55" s="11">
        <f t="shared" si="133"/>
        <v>4.8999432983309887E-15</v>
      </c>
    </row>
    <row r="56" spans="1:133">
      <c r="A56">
        <v>48</v>
      </c>
      <c r="B56" s="6">
        <f>QPSK!I64</f>
        <v>1.0000000000000016</v>
      </c>
      <c r="C56" s="2"/>
      <c r="D56" s="10">
        <f t="shared" si="4"/>
        <v>1</v>
      </c>
      <c r="E56" s="11">
        <f t="shared" si="5"/>
        <v>0</v>
      </c>
      <c r="F56" s="10">
        <f t="shared" si="6"/>
        <v>-0.70710678118654746</v>
      </c>
      <c r="G56" s="11">
        <f t="shared" si="7"/>
        <v>-0.70710678118654757</v>
      </c>
      <c r="H56" s="10">
        <f t="shared" si="8"/>
        <v>-1.83772268236293E-16</v>
      </c>
      <c r="I56" s="11">
        <f t="shared" si="9"/>
        <v>1</v>
      </c>
      <c r="J56" s="10">
        <f t="shared" si="10"/>
        <v>0.70710678118654768</v>
      </c>
      <c r="K56" s="11">
        <f t="shared" si="11"/>
        <v>-0.70710678118654735</v>
      </c>
      <c r="L56" s="10">
        <f t="shared" si="12"/>
        <v>-1</v>
      </c>
      <c r="M56" s="11">
        <f t="shared" si="13"/>
        <v>-3.67544536472586E-16</v>
      </c>
      <c r="N56" s="10">
        <f t="shared" si="14"/>
        <v>0.70710678118654657</v>
      </c>
      <c r="O56" s="11">
        <f t="shared" si="15"/>
        <v>0.70710678118654846</v>
      </c>
      <c r="P56" s="10">
        <f t="shared" si="16"/>
        <v>5.51316804708879E-16</v>
      </c>
      <c r="Q56" s="11">
        <f t="shared" si="17"/>
        <v>-1</v>
      </c>
      <c r="R56" s="10">
        <f t="shared" si="18"/>
        <v>-0.70710678118654735</v>
      </c>
      <c r="S56" s="11">
        <f t="shared" si="19"/>
        <v>0.70710678118654768</v>
      </c>
      <c r="T56" s="10">
        <f t="shared" si="20"/>
        <v>1</v>
      </c>
      <c r="U56" s="11">
        <f t="shared" si="21"/>
        <v>7.3508907294517201E-16</v>
      </c>
      <c r="V56" s="10">
        <f t="shared" si="22"/>
        <v>-0.70710678118654635</v>
      </c>
      <c r="W56" s="11">
        <f t="shared" si="23"/>
        <v>-0.70710678118654868</v>
      </c>
      <c r="X56" s="10">
        <f t="shared" si="24"/>
        <v>-2.6952181805817155E-15</v>
      </c>
      <c r="Y56" s="11">
        <f t="shared" si="25"/>
        <v>1</v>
      </c>
      <c r="Z56" s="10">
        <f t="shared" si="26"/>
        <v>0.70710678118655013</v>
      </c>
      <c r="AA56" s="11">
        <f t="shared" si="27"/>
        <v>-0.70710678118654491</v>
      </c>
      <c r="AB56" s="10">
        <f t="shared" si="28"/>
        <v>-1</v>
      </c>
      <c r="AC56" s="11">
        <f t="shared" si="29"/>
        <v>-1.102633609417758E-15</v>
      </c>
      <c r="AD56" s="10">
        <f t="shared" si="30"/>
        <v>0.70710678118654857</v>
      </c>
      <c r="AE56" s="11">
        <f t="shared" si="31"/>
        <v>0.70710678118654646</v>
      </c>
      <c r="AF56" s="10">
        <f t="shared" si="32"/>
        <v>-4.8995096174619945E-16</v>
      </c>
      <c r="AG56" s="11">
        <f t="shared" si="33"/>
        <v>-1</v>
      </c>
      <c r="AH56" s="10">
        <f t="shared" si="34"/>
        <v>-0.7071067811865529</v>
      </c>
      <c r="AI56" s="11">
        <f t="shared" si="35"/>
        <v>0.70710678118654213</v>
      </c>
      <c r="AJ56" s="10">
        <f t="shared" si="36"/>
        <v>1</v>
      </c>
      <c r="AK56" s="11">
        <f t="shared" si="37"/>
        <v>1.470178145890344E-15</v>
      </c>
      <c r="AL56" s="10">
        <f t="shared" si="38"/>
        <v>-0.70710678118655079</v>
      </c>
      <c r="AM56" s="11">
        <f t="shared" si="39"/>
        <v>-0.70710678118654424</v>
      </c>
      <c r="AN56" s="10">
        <f t="shared" si="40"/>
        <v>-3.4303072535268875E-15</v>
      </c>
      <c r="AO56" s="11">
        <f t="shared" si="41"/>
        <v>1</v>
      </c>
      <c r="AP56" s="10">
        <f t="shared" si="42"/>
        <v>0.70710678118655068</v>
      </c>
      <c r="AQ56" s="11">
        <f t="shared" si="43"/>
        <v>-0.70710678118654435</v>
      </c>
      <c r="AR56" s="10">
        <f t="shared" si="44"/>
        <v>-1</v>
      </c>
      <c r="AS56" s="11">
        <f t="shared" si="45"/>
        <v>-5.3904363611634309E-15</v>
      </c>
      <c r="AT56" s="10">
        <f t="shared" si="46"/>
        <v>0.70710678118654802</v>
      </c>
      <c r="AU56" s="11">
        <f t="shared" si="47"/>
        <v>0.70710678118654702</v>
      </c>
      <c r="AV56" s="10">
        <f t="shared" si="48"/>
        <v>7.3505654687999744E-15</v>
      </c>
      <c r="AW56" s="11">
        <f t="shared" si="49"/>
        <v>-1</v>
      </c>
      <c r="AX56" s="10">
        <f t="shared" si="50"/>
        <v>-0.70710678118654835</v>
      </c>
      <c r="AY56" s="11">
        <f t="shared" si="51"/>
        <v>0.70710678118654668</v>
      </c>
      <c r="AZ56" s="10">
        <f t="shared" si="52"/>
        <v>1</v>
      </c>
      <c r="BA56" s="11">
        <f t="shared" si="53"/>
        <v>2.205267218835516E-15</v>
      </c>
      <c r="BB56" s="10">
        <f t="shared" si="54"/>
        <v>-0.70710678118654524</v>
      </c>
      <c r="BC56" s="11">
        <f t="shared" si="55"/>
        <v>-0.70710678118654979</v>
      </c>
      <c r="BD56" s="10">
        <f t="shared" si="56"/>
        <v>2.9400310311289424E-15</v>
      </c>
      <c r="BE56" s="11">
        <f t="shared" si="57"/>
        <v>1</v>
      </c>
      <c r="BF56" s="10">
        <f t="shared" si="58"/>
        <v>0.70710678118655113</v>
      </c>
      <c r="BG56" s="11">
        <f t="shared" si="59"/>
        <v>-0.70710678118654391</v>
      </c>
      <c r="BH56" s="10">
        <f t="shared" si="60"/>
        <v>-1</v>
      </c>
      <c r="BI56" s="11">
        <f t="shared" si="61"/>
        <v>9.7990192349239891E-16</v>
      </c>
      <c r="BJ56" s="10">
        <f t="shared" si="62"/>
        <v>0.70710678118654247</v>
      </c>
      <c r="BK56" s="11">
        <f t="shared" si="63"/>
        <v>0.70710678118655257</v>
      </c>
      <c r="BL56" s="10">
        <f t="shared" si="64"/>
        <v>1.5191081899346148E-14</v>
      </c>
      <c r="BM56" s="11">
        <f t="shared" si="65"/>
        <v>-1</v>
      </c>
      <c r="BN56" s="10">
        <f t="shared" si="66"/>
        <v>-0.7071067811865539</v>
      </c>
      <c r="BO56" s="11">
        <f t="shared" si="67"/>
        <v>0.70710678118654113</v>
      </c>
      <c r="BP56" s="10">
        <f t="shared" si="68"/>
        <v>1</v>
      </c>
      <c r="BQ56" s="11">
        <f t="shared" si="69"/>
        <v>2.940356291780688E-15</v>
      </c>
      <c r="BR56" s="10">
        <f t="shared" si="70"/>
        <v>-0.70710678118654979</v>
      </c>
      <c r="BS56" s="11">
        <f t="shared" si="71"/>
        <v>-0.70710678118654524</v>
      </c>
      <c r="BT56" s="10">
        <f t="shared" si="72"/>
        <v>9.3103693157847722E-15</v>
      </c>
      <c r="BU56" s="11">
        <f t="shared" si="73"/>
        <v>1</v>
      </c>
      <c r="BV56" s="10">
        <f t="shared" si="74"/>
        <v>0.70710678118654668</v>
      </c>
      <c r="BW56" s="11">
        <f t="shared" si="75"/>
        <v>-0.70710678118654835</v>
      </c>
      <c r="BX56" s="10">
        <f t="shared" si="76"/>
        <v>-1</v>
      </c>
      <c r="BY56" s="11">
        <f t="shared" si="77"/>
        <v>-6.860614507053775E-15</v>
      </c>
      <c r="BZ56" s="10">
        <f t="shared" si="78"/>
        <v>0.70710678118654702</v>
      </c>
      <c r="CA56" s="11">
        <f t="shared" si="79"/>
        <v>0.70710678118654802</v>
      </c>
      <c r="CB56" s="10">
        <f t="shared" si="80"/>
        <v>8.8207436146903184E-15</v>
      </c>
      <c r="CC56" s="11">
        <f t="shared" si="81"/>
        <v>-1</v>
      </c>
      <c r="CD56" s="10">
        <f t="shared" si="82"/>
        <v>-0.70710678118654946</v>
      </c>
      <c r="CE56" s="11">
        <f t="shared" si="83"/>
        <v>0.70710678118654557</v>
      </c>
      <c r="CF56" s="10">
        <f t="shared" si="84"/>
        <v>1</v>
      </c>
      <c r="CG56" s="11">
        <f t="shared" si="85"/>
        <v>1.0780872722326862E-14</v>
      </c>
      <c r="CH56" s="10">
        <f t="shared" si="86"/>
        <v>-0.70710678118653414</v>
      </c>
      <c r="CI56" s="11">
        <f t="shared" si="87"/>
        <v>-0.7071067811865609</v>
      </c>
      <c r="CJ56" s="10">
        <f t="shared" si="88"/>
        <v>1.4698528852385984E-15</v>
      </c>
      <c r="CK56" s="11">
        <f t="shared" si="89"/>
        <v>1</v>
      </c>
      <c r="CL56" s="10">
        <f t="shared" si="90"/>
        <v>0.70710678118655224</v>
      </c>
      <c r="CM56" s="11">
        <f t="shared" si="91"/>
        <v>-0.7071067811865428</v>
      </c>
      <c r="CN56" s="10">
        <f t="shared" si="92"/>
        <v>-1</v>
      </c>
      <c r="CO56" s="11">
        <f t="shared" si="93"/>
        <v>-1.4701130937599949E-14</v>
      </c>
      <c r="CP56" s="10">
        <f t="shared" si="94"/>
        <v>0.70710678118655146</v>
      </c>
      <c r="CQ56" s="11">
        <f t="shared" si="95"/>
        <v>0.70710678118654358</v>
      </c>
      <c r="CR56" s="10">
        <f t="shared" si="96"/>
        <v>2.4504053300344886E-15</v>
      </c>
      <c r="CS56" s="11">
        <f t="shared" si="97"/>
        <v>-1</v>
      </c>
      <c r="CT56" s="10">
        <f t="shared" si="98"/>
        <v>-0.70710678118654491</v>
      </c>
      <c r="CU56" s="11">
        <f t="shared" si="99"/>
        <v>0.70710678118655013</v>
      </c>
      <c r="CV56" s="10">
        <f t="shared" si="100"/>
        <v>1</v>
      </c>
      <c r="CW56" s="11">
        <f t="shared" si="101"/>
        <v>4.410534437671032E-15</v>
      </c>
      <c r="CX56" s="10">
        <f t="shared" si="102"/>
        <v>-0.70710678118653869</v>
      </c>
      <c r="CY56" s="11">
        <f t="shared" si="103"/>
        <v>-0.70710678118655634</v>
      </c>
      <c r="CZ56" s="10">
        <f t="shared" si="104"/>
        <v>-6.3706635453075755E-15</v>
      </c>
      <c r="DA56" s="11">
        <f t="shared" si="105"/>
        <v>1</v>
      </c>
      <c r="DB56" s="10">
        <f t="shared" si="106"/>
        <v>0.70710678118655779</v>
      </c>
      <c r="DC56" s="11">
        <f t="shared" si="107"/>
        <v>-0.70710678118653725</v>
      </c>
      <c r="DD56" s="10">
        <f t="shared" si="108"/>
        <v>-1</v>
      </c>
      <c r="DE56" s="11">
        <f t="shared" si="109"/>
        <v>5.8800620622578847E-15</v>
      </c>
      <c r="DF56" s="10">
        <f t="shared" si="110"/>
        <v>0.70710678118654602</v>
      </c>
      <c r="DG56" s="11">
        <f t="shared" si="111"/>
        <v>0.70710678118654913</v>
      </c>
      <c r="DH56" s="10">
        <f t="shared" si="112"/>
        <v>1.0290921760580662E-14</v>
      </c>
      <c r="DI56" s="11">
        <f t="shared" si="113"/>
        <v>-1</v>
      </c>
      <c r="DJ56" s="10">
        <f t="shared" si="114"/>
        <v>-0.70710678118654047</v>
      </c>
      <c r="DK56" s="11">
        <f t="shared" si="115"/>
        <v>0.70710678118655468</v>
      </c>
      <c r="DL56" s="10">
        <f t="shared" si="116"/>
        <v>1</v>
      </c>
      <c r="DM56" s="11">
        <f t="shared" si="117"/>
        <v>-1.9598038469847978E-15</v>
      </c>
      <c r="DN56" s="10">
        <f t="shared" si="118"/>
        <v>-0.70710678118654324</v>
      </c>
      <c r="DO56" s="11">
        <f t="shared" si="119"/>
        <v>-0.7071067811865519</v>
      </c>
      <c r="DP56" s="10">
        <f t="shared" si="120"/>
        <v>-1.4211179975853749E-14</v>
      </c>
      <c r="DQ56" s="11">
        <f t="shared" si="121"/>
        <v>1</v>
      </c>
      <c r="DR56" s="10">
        <f t="shared" si="122"/>
        <v>0.70710678118654324</v>
      </c>
      <c r="DS56" s="11">
        <f t="shared" si="123"/>
        <v>-0.7071067811865519</v>
      </c>
      <c r="DT56" s="10">
        <f t="shared" si="124"/>
        <v>-1</v>
      </c>
      <c r="DU56" s="11">
        <f t="shared" si="125"/>
        <v>-3.0382163798692297E-14</v>
      </c>
      <c r="DV56" s="10">
        <f t="shared" si="126"/>
        <v>0.70710678118654047</v>
      </c>
      <c r="DW56" s="11">
        <f t="shared" si="127"/>
        <v>0.70710678118655468</v>
      </c>
      <c r="DX56" s="10">
        <f t="shared" si="128"/>
        <v>1.8131438191126836E-14</v>
      </c>
      <c r="DY56" s="11">
        <f t="shared" si="129"/>
        <v>-1</v>
      </c>
      <c r="DZ56" s="10">
        <f t="shared" si="130"/>
        <v>-0.70710678118654602</v>
      </c>
      <c r="EA56" s="11">
        <f t="shared" si="131"/>
        <v>0.70710678118654913</v>
      </c>
      <c r="EB56" s="10">
        <f t="shared" si="132"/>
        <v>1</v>
      </c>
      <c r="EC56" s="11">
        <f t="shared" si="133"/>
        <v>5.8807125835613761E-15</v>
      </c>
    </row>
    <row r="57" spans="1:133">
      <c r="A57">
        <v>49</v>
      </c>
      <c r="B57" s="6">
        <f>QPSK!I65</f>
        <v>5.8841820305133297E-15</v>
      </c>
      <c r="C57" s="2"/>
      <c r="D57" s="10">
        <f t="shared" si="4"/>
        <v>1</v>
      </c>
      <c r="E57" s="11">
        <f t="shared" si="5"/>
        <v>0</v>
      </c>
      <c r="F57" s="10">
        <f t="shared" si="6"/>
        <v>-0.74095112535495888</v>
      </c>
      <c r="G57" s="11">
        <f t="shared" si="7"/>
        <v>-0.67155895484701855</v>
      </c>
      <c r="H57" s="10">
        <f t="shared" si="8"/>
        <v>9.801714032956009E-2</v>
      </c>
      <c r="I57" s="11">
        <f t="shared" si="9"/>
        <v>0.99518472667219693</v>
      </c>
      <c r="J57" s="10">
        <f t="shared" si="10"/>
        <v>0.59569930449243325</v>
      </c>
      <c r="K57" s="11">
        <f t="shared" si="11"/>
        <v>-0.80320753148064494</v>
      </c>
      <c r="L57" s="10">
        <f t="shared" si="12"/>
        <v>-0.98078528040323065</v>
      </c>
      <c r="M57" s="11">
        <f t="shared" si="13"/>
        <v>0.19509032201612725</v>
      </c>
      <c r="N57" s="10">
        <f t="shared" si="14"/>
        <v>0.8577286100002719</v>
      </c>
      <c r="O57" s="11">
        <f t="shared" si="15"/>
        <v>0.51410274419322211</v>
      </c>
      <c r="P57" s="10">
        <f t="shared" si="16"/>
        <v>-0.29028467725446255</v>
      </c>
      <c r="Q57" s="11">
        <f t="shared" si="17"/>
        <v>-0.95694033573220882</v>
      </c>
      <c r="R57" s="10">
        <f t="shared" si="18"/>
        <v>-0.42755509343028131</v>
      </c>
      <c r="S57" s="11">
        <f t="shared" si="19"/>
        <v>0.90398929312344367</v>
      </c>
      <c r="T57" s="10">
        <f t="shared" si="20"/>
        <v>0.92387953251128752</v>
      </c>
      <c r="U57" s="11">
        <f t="shared" si="21"/>
        <v>-0.38268343236508784</v>
      </c>
      <c r="V57" s="10">
        <f t="shared" si="22"/>
        <v>-0.94154406518302025</v>
      </c>
      <c r="W57" s="11">
        <f t="shared" si="23"/>
        <v>-0.33688985339222144</v>
      </c>
      <c r="X57" s="10">
        <f t="shared" si="24"/>
        <v>0.47139673682599692</v>
      </c>
      <c r="Y57" s="11">
        <f t="shared" si="25"/>
        <v>0.88192126434835538</v>
      </c>
      <c r="Z57" s="10">
        <f t="shared" si="26"/>
        <v>0.24298017990326753</v>
      </c>
      <c r="AA57" s="11">
        <f t="shared" si="27"/>
        <v>-0.97003125319454309</v>
      </c>
      <c r="AB57" s="10">
        <f t="shared" si="28"/>
        <v>-0.83146961230254501</v>
      </c>
      <c r="AC57" s="11">
        <f t="shared" si="29"/>
        <v>0.55557023301960262</v>
      </c>
      <c r="AD57" s="10">
        <f t="shared" si="30"/>
        <v>0.98917650996478113</v>
      </c>
      <c r="AE57" s="11">
        <f t="shared" si="31"/>
        <v>0.14673047445536069</v>
      </c>
      <c r="AF57" s="10">
        <f t="shared" si="32"/>
        <v>-0.63439328416364682</v>
      </c>
      <c r="AG57" s="11">
        <f t="shared" si="33"/>
        <v>-0.77301045336273588</v>
      </c>
      <c r="AH57" s="10">
        <f t="shared" si="34"/>
        <v>-4.906767432741925E-2</v>
      </c>
      <c r="AI57" s="11">
        <f t="shared" si="35"/>
        <v>0.99879545620517229</v>
      </c>
      <c r="AJ57" s="10">
        <f t="shared" si="36"/>
        <v>0.70710678118655046</v>
      </c>
      <c r="AK57" s="11">
        <f t="shared" si="37"/>
        <v>-0.70710678118654458</v>
      </c>
      <c r="AL57" s="10">
        <f t="shared" si="38"/>
        <v>-0.99879545620517241</v>
      </c>
      <c r="AM57" s="11">
        <f t="shared" si="39"/>
        <v>4.9067674327418029E-2</v>
      </c>
      <c r="AN57" s="10">
        <f t="shared" si="40"/>
        <v>0.77301045336273511</v>
      </c>
      <c r="AO57" s="11">
        <f t="shared" si="41"/>
        <v>0.63439328416364771</v>
      </c>
      <c r="AP57" s="10">
        <f t="shared" si="42"/>
        <v>-0.14673047445535597</v>
      </c>
      <c r="AQ57" s="11">
        <f t="shared" si="43"/>
        <v>-0.98917650996478179</v>
      </c>
      <c r="AR57" s="10">
        <f t="shared" si="44"/>
        <v>-0.55557023301960362</v>
      </c>
      <c r="AS57" s="11">
        <f t="shared" si="45"/>
        <v>0.83146961230254435</v>
      </c>
      <c r="AT57" s="10">
        <f t="shared" si="46"/>
        <v>0.97003125319454342</v>
      </c>
      <c r="AU57" s="11">
        <f t="shared" si="47"/>
        <v>-0.24298017990326634</v>
      </c>
      <c r="AV57" s="10">
        <f t="shared" si="48"/>
        <v>-0.8819212643483515</v>
      </c>
      <c r="AW57" s="11">
        <f t="shared" si="49"/>
        <v>-0.47139673682600425</v>
      </c>
      <c r="AX57" s="10">
        <f t="shared" si="50"/>
        <v>0.33688985339221694</v>
      </c>
      <c r="AY57" s="11">
        <f t="shared" si="51"/>
        <v>0.94154406518302192</v>
      </c>
      <c r="AZ57" s="10">
        <f t="shared" si="52"/>
        <v>0.382683432365089</v>
      </c>
      <c r="BA57" s="11">
        <f t="shared" si="53"/>
        <v>-0.92387953251128707</v>
      </c>
      <c r="BB57" s="10">
        <f t="shared" si="54"/>
        <v>-0.90398929312344423</v>
      </c>
      <c r="BC57" s="11">
        <f t="shared" si="55"/>
        <v>0.42755509343028025</v>
      </c>
      <c r="BD57" s="10">
        <f t="shared" si="56"/>
        <v>0.95694033573220949</v>
      </c>
      <c r="BE57" s="11">
        <f t="shared" si="57"/>
        <v>0.29028467725446033</v>
      </c>
      <c r="BF57" s="10">
        <f t="shared" si="58"/>
        <v>-0.51410274419321489</v>
      </c>
      <c r="BG57" s="11">
        <f t="shared" si="59"/>
        <v>-0.85772861000027611</v>
      </c>
      <c r="BH57" s="10">
        <f t="shared" si="60"/>
        <v>-0.19509032201612497</v>
      </c>
      <c r="BI57" s="11">
        <f t="shared" si="61"/>
        <v>0.9807852804032311</v>
      </c>
      <c r="BJ57" s="10">
        <f t="shared" si="62"/>
        <v>0.80320753148064461</v>
      </c>
      <c r="BK57" s="11">
        <f t="shared" si="63"/>
        <v>-0.59569930449243369</v>
      </c>
      <c r="BL57" s="10">
        <f t="shared" si="64"/>
        <v>-0.9951847266721966</v>
      </c>
      <c r="BM57" s="11">
        <f t="shared" si="65"/>
        <v>-9.8017140329563074E-2</v>
      </c>
      <c r="BN57" s="10">
        <f t="shared" si="66"/>
        <v>0.67155895484701444</v>
      </c>
      <c r="BO57" s="11">
        <f t="shared" si="67"/>
        <v>0.74095112535496277</v>
      </c>
      <c r="BP57" s="10">
        <f t="shared" si="68"/>
        <v>8.3306842327268704E-15</v>
      </c>
      <c r="BQ57" s="11">
        <f t="shared" si="69"/>
        <v>-1</v>
      </c>
      <c r="BR57" s="10">
        <f t="shared" si="70"/>
        <v>-0.67155895484701622</v>
      </c>
      <c r="BS57" s="11">
        <f t="shared" si="71"/>
        <v>0.7409511253549611</v>
      </c>
      <c r="BT57" s="10">
        <f t="shared" si="72"/>
        <v>0.99518472667219693</v>
      </c>
      <c r="BU57" s="11">
        <f t="shared" si="73"/>
        <v>-9.8017140329560631E-2</v>
      </c>
      <c r="BV57" s="10">
        <f t="shared" si="74"/>
        <v>-0.80320753148064317</v>
      </c>
      <c r="BW57" s="11">
        <f t="shared" si="75"/>
        <v>-0.59569930449243569</v>
      </c>
      <c r="BX57" s="10">
        <f t="shared" si="76"/>
        <v>0.19509032201612256</v>
      </c>
      <c r="BY57" s="11">
        <f t="shared" si="77"/>
        <v>0.98078528040323154</v>
      </c>
      <c r="BZ57" s="10">
        <f t="shared" si="78"/>
        <v>0.514102744193217</v>
      </c>
      <c r="CA57" s="11">
        <f t="shared" si="79"/>
        <v>-0.85772861000027489</v>
      </c>
      <c r="CB57" s="10">
        <f t="shared" si="80"/>
        <v>-0.95694033573221227</v>
      </c>
      <c r="CC57" s="11">
        <f t="shared" si="81"/>
        <v>0.29028467725445117</v>
      </c>
      <c r="CD57" s="10">
        <f t="shared" si="82"/>
        <v>0.90398929312344312</v>
      </c>
      <c r="CE57" s="11">
        <f t="shared" si="83"/>
        <v>0.42755509343028242</v>
      </c>
      <c r="CF57" s="10">
        <f t="shared" si="84"/>
        <v>-0.38268343236508673</v>
      </c>
      <c r="CG57" s="11">
        <f t="shared" si="85"/>
        <v>-0.92387953251128807</v>
      </c>
      <c r="CH57" s="10">
        <f t="shared" si="86"/>
        <v>-0.33688985339222594</v>
      </c>
      <c r="CI57" s="11">
        <f t="shared" si="87"/>
        <v>0.9415440651830187</v>
      </c>
      <c r="CJ57" s="10">
        <f t="shared" si="88"/>
        <v>0.88192126434835261</v>
      </c>
      <c r="CK57" s="11">
        <f t="shared" si="89"/>
        <v>-0.47139673682600208</v>
      </c>
      <c r="CL57" s="10">
        <f t="shared" si="90"/>
        <v>-0.97003125319454109</v>
      </c>
      <c r="CM57" s="11">
        <f t="shared" si="91"/>
        <v>-0.24298017990327561</v>
      </c>
      <c r="CN57" s="10">
        <f t="shared" si="92"/>
        <v>0.55557023301958974</v>
      </c>
      <c r="CO57" s="11">
        <f t="shared" si="93"/>
        <v>0.83146961230255356</v>
      </c>
      <c r="CP57" s="10">
        <f t="shared" si="94"/>
        <v>0.14673047445536544</v>
      </c>
      <c r="CQ57" s="11">
        <f t="shared" si="95"/>
        <v>-0.98917650996478046</v>
      </c>
      <c r="CR57" s="10">
        <f t="shared" si="96"/>
        <v>-0.77301045336274121</v>
      </c>
      <c r="CS57" s="11">
        <f t="shared" si="97"/>
        <v>0.63439328416364038</v>
      </c>
      <c r="CT57" s="10">
        <f t="shared" si="98"/>
        <v>0.99879545620517263</v>
      </c>
      <c r="CU57" s="11">
        <f t="shared" si="99"/>
        <v>4.906767432741338E-2</v>
      </c>
      <c r="CV57" s="10">
        <f t="shared" si="100"/>
        <v>-0.70710678118654868</v>
      </c>
      <c r="CW57" s="11">
        <f t="shared" si="101"/>
        <v>-0.70710678118654635</v>
      </c>
      <c r="CX57" s="10">
        <f t="shared" si="102"/>
        <v>4.9067674327402611E-2</v>
      </c>
      <c r="CY57" s="11">
        <f t="shared" si="103"/>
        <v>0.99879545620517318</v>
      </c>
      <c r="CZ57" s="10">
        <f t="shared" si="104"/>
        <v>0.63439328416364871</v>
      </c>
      <c r="DA57" s="11">
        <f t="shared" si="105"/>
        <v>-0.77301045336273433</v>
      </c>
      <c r="DB57" s="10">
        <f t="shared" si="106"/>
        <v>-0.98917650996478201</v>
      </c>
      <c r="DC57" s="11">
        <f t="shared" si="107"/>
        <v>0.14673047445535478</v>
      </c>
      <c r="DD57" s="10">
        <f t="shared" si="108"/>
        <v>0.83146961230254757</v>
      </c>
      <c r="DE57" s="11">
        <f t="shared" si="109"/>
        <v>0.55557023301959874</v>
      </c>
      <c r="DF57" s="10">
        <f t="shared" si="110"/>
        <v>-0.24298017990326515</v>
      </c>
      <c r="DG57" s="11">
        <f t="shared" si="111"/>
        <v>-0.97003125319454364</v>
      </c>
      <c r="DH57" s="10">
        <f t="shared" si="112"/>
        <v>-0.47139673682601163</v>
      </c>
      <c r="DI57" s="11">
        <f t="shared" si="113"/>
        <v>0.88192126434834761</v>
      </c>
      <c r="DJ57" s="10">
        <f t="shared" si="114"/>
        <v>0.94154406518301748</v>
      </c>
      <c r="DK57" s="11">
        <f t="shared" si="115"/>
        <v>-0.33688985339222915</v>
      </c>
      <c r="DL57" s="10">
        <f t="shared" si="116"/>
        <v>-0.92387953251128929</v>
      </c>
      <c r="DM57" s="11">
        <f t="shared" si="117"/>
        <v>-0.38268343236508356</v>
      </c>
      <c r="DN57" s="10">
        <f t="shared" si="118"/>
        <v>0.42755509343025982</v>
      </c>
      <c r="DO57" s="11">
        <f t="shared" si="119"/>
        <v>0.90398929312345389</v>
      </c>
      <c r="DP57" s="10">
        <f t="shared" si="120"/>
        <v>0.2902846772544615</v>
      </c>
      <c r="DQ57" s="11">
        <f t="shared" si="121"/>
        <v>-0.95694033573220916</v>
      </c>
      <c r="DR57" s="10">
        <f t="shared" si="122"/>
        <v>-0.85772861000027312</v>
      </c>
      <c r="DS57" s="11">
        <f t="shared" si="123"/>
        <v>0.51410274419322</v>
      </c>
      <c r="DT57" s="10">
        <f t="shared" si="124"/>
        <v>0.98078528040322943</v>
      </c>
      <c r="DU57" s="11">
        <f t="shared" si="125"/>
        <v>0.19509032201613313</v>
      </c>
      <c r="DV57" s="10">
        <f t="shared" si="126"/>
        <v>-0.59569930449242703</v>
      </c>
      <c r="DW57" s="11">
        <f t="shared" si="127"/>
        <v>-0.80320753148064961</v>
      </c>
      <c r="DX57" s="10">
        <f t="shared" si="128"/>
        <v>-9.8017140329571359E-2</v>
      </c>
      <c r="DY57" s="11">
        <f t="shared" si="129"/>
        <v>0.99518472667219582</v>
      </c>
      <c r="DZ57" s="10">
        <f t="shared" si="130"/>
        <v>0.74095112535494922</v>
      </c>
      <c r="EA57" s="11">
        <f t="shared" si="131"/>
        <v>-0.67155895484702932</v>
      </c>
      <c r="EB57" s="10">
        <f t="shared" si="132"/>
        <v>-1</v>
      </c>
      <c r="EC57" s="11">
        <f t="shared" si="133"/>
        <v>-1.6661368465453741E-14</v>
      </c>
    </row>
    <row r="58" spans="1:133">
      <c r="A58">
        <v>50</v>
      </c>
      <c r="B58" s="6">
        <f>QPSK!I66</f>
        <v>-1.0000000000000002</v>
      </c>
      <c r="C58" s="2"/>
      <c r="D58" s="10">
        <f t="shared" si="4"/>
        <v>1</v>
      </c>
      <c r="E58" s="11">
        <f t="shared" si="5"/>
        <v>0</v>
      </c>
      <c r="F58" s="10">
        <f t="shared" si="6"/>
        <v>-0.77301045336273699</v>
      </c>
      <c r="G58" s="11">
        <f t="shared" si="7"/>
        <v>-0.63439328416364549</v>
      </c>
      <c r="H58" s="10">
        <f t="shared" si="8"/>
        <v>0.1950903220161283</v>
      </c>
      <c r="I58" s="11">
        <f t="shared" si="9"/>
        <v>0.98078528040323043</v>
      </c>
      <c r="J58" s="10">
        <f t="shared" si="10"/>
        <v>0.47139673682599798</v>
      </c>
      <c r="K58" s="11">
        <f t="shared" si="11"/>
        <v>-0.88192126434835483</v>
      </c>
      <c r="L58" s="10">
        <f t="shared" si="12"/>
        <v>-0.92387953251128674</v>
      </c>
      <c r="M58" s="11">
        <f t="shared" si="13"/>
        <v>0.38268343236508984</v>
      </c>
      <c r="N58" s="10">
        <f t="shared" si="14"/>
        <v>0.95694033573220849</v>
      </c>
      <c r="O58" s="11">
        <f t="shared" si="15"/>
        <v>0.29028467725446355</v>
      </c>
      <c r="P58" s="10">
        <f t="shared" si="16"/>
        <v>-0.55557023301960151</v>
      </c>
      <c r="Q58" s="11">
        <f t="shared" si="17"/>
        <v>-0.83146961230254568</v>
      </c>
      <c r="R58" s="10">
        <f t="shared" si="18"/>
        <v>-9.8017140329562699E-2</v>
      </c>
      <c r="S58" s="11">
        <f t="shared" si="19"/>
        <v>0.99518472667219671</v>
      </c>
      <c r="T58" s="10">
        <f t="shared" si="20"/>
        <v>0.70710678118654746</v>
      </c>
      <c r="U58" s="11">
        <f t="shared" si="21"/>
        <v>-0.70710678118654757</v>
      </c>
      <c r="V58" s="10">
        <f t="shared" si="22"/>
        <v>-0.99518472667219704</v>
      </c>
      <c r="W58" s="11">
        <f t="shared" si="23"/>
        <v>9.801714032955941E-2</v>
      </c>
      <c r="X58" s="10">
        <f t="shared" si="24"/>
        <v>0.83146961230254379</v>
      </c>
      <c r="Y58" s="11">
        <f t="shared" si="25"/>
        <v>0.55557023301960429</v>
      </c>
      <c r="Z58" s="10">
        <f t="shared" si="26"/>
        <v>-0.29028467725445872</v>
      </c>
      <c r="AA58" s="11">
        <f t="shared" si="27"/>
        <v>-0.95694033573220993</v>
      </c>
      <c r="AB58" s="10">
        <f t="shared" si="28"/>
        <v>-0.38268343236509123</v>
      </c>
      <c r="AC58" s="11">
        <f t="shared" si="29"/>
        <v>0.92387953251128618</v>
      </c>
      <c r="AD58" s="10">
        <f t="shared" si="30"/>
        <v>0.88192126434835472</v>
      </c>
      <c r="AE58" s="11">
        <f t="shared" si="31"/>
        <v>-0.4713967368259982</v>
      </c>
      <c r="AF58" s="10">
        <f t="shared" si="32"/>
        <v>-0.98078528040322965</v>
      </c>
      <c r="AG58" s="11">
        <f t="shared" si="33"/>
        <v>-0.19509032201613241</v>
      </c>
      <c r="AH58" s="10">
        <f t="shared" si="34"/>
        <v>0.63439328416364393</v>
      </c>
      <c r="AI58" s="11">
        <f t="shared" si="35"/>
        <v>0.77301045336273821</v>
      </c>
      <c r="AJ58" s="10">
        <f t="shared" si="36"/>
        <v>-2.4492127076447545E-16</v>
      </c>
      <c r="AK58" s="11">
        <f t="shared" si="37"/>
        <v>-1</v>
      </c>
      <c r="AL58" s="10">
        <f t="shared" si="38"/>
        <v>-0.6343932841636436</v>
      </c>
      <c r="AM58" s="11">
        <f t="shared" si="39"/>
        <v>0.77301045336273855</v>
      </c>
      <c r="AN58" s="10">
        <f t="shared" si="40"/>
        <v>0.98078528040323087</v>
      </c>
      <c r="AO58" s="11">
        <f t="shared" si="41"/>
        <v>-0.19509032201612592</v>
      </c>
      <c r="AP58" s="10">
        <f t="shared" si="42"/>
        <v>-0.88192126434835161</v>
      </c>
      <c r="AQ58" s="11">
        <f t="shared" si="43"/>
        <v>-0.47139673682600403</v>
      </c>
      <c r="AR58" s="10">
        <f t="shared" si="44"/>
        <v>0.38268343236508512</v>
      </c>
      <c r="AS58" s="11">
        <f t="shared" si="45"/>
        <v>0.92387953251128863</v>
      </c>
      <c r="AT58" s="10">
        <f t="shared" si="46"/>
        <v>0.29028467725445822</v>
      </c>
      <c r="AU58" s="11">
        <f t="shared" si="47"/>
        <v>-0.95694033573221016</v>
      </c>
      <c r="AV58" s="10">
        <f t="shared" si="48"/>
        <v>-0.83146961230254945</v>
      </c>
      <c r="AW58" s="11">
        <f t="shared" si="49"/>
        <v>0.55557023301959585</v>
      </c>
      <c r="AX58" s="10">
        <f t="shared" si="50"/>
        <v>0.99518472667219637</v>
      </c>
      <c r="AY58" s="11">
        <f t="shared" si="51"/>
        <v>9.8017140329566002E-2</v>
      </c>
      <c r="AZ58" s="10">
        <f t="shared" si="52"/>
        <v>-0.70710678118654524</v>
      </c>
      <c r="BA58" s="11">
        <f t="shared" si="53"/>
        <v>-0.70710678118654979</v>
      </c>
      <c r="BB58" s="10">
        <f t="shared" si="54"/>
        <v>9.801714032955966E-2</v>
      </c>
      <c r="BC58" s="11">
        <f t="shared" si="55"/>
        <v>0.99518472667219693</v>
      </c>
      <c r="BD58" s="10">
        <f t="shared" si="56"/>
        <v>0.55557023301960118</v>
      </c>
      <c r="BE58" s="11">
        <f t="shared" si="57"/>
        <v>-0.8314696123025459</v>
      </c>
      <c r="BF58" s="10">
        <f t="shared" si="58"/>
        <v>-0.95694033573221193</v>
      </c>
      <c r="BG58" s="11">
        <f t="shared" si="59"/>
        <v>0.29028467725445212</v>
      </c>
      <c r="BH58" s="10">
        <f t="shared" si="60"/>
        <v>0.92387953251128352</v>
      </c>
      <c r="BI58" s="11">
        <f t="shared" si="61"/>
        <v>0.38268343236509761</v>
      </c>
      <c r="BJ58" s="10">
        <f t="shared" si="62"/>
        <v>-0.47139673682599215</v>
      </c>
      <c r="BK58" s="11">
        <f t="shared" si="63"/>
        <v>-0.88192126434835794</v>
      </c>
      <c r="BL58" s="10">
        <f t="shared" si="64"/>
        <v>-0.19509032201613216</v>
      </c>
      <c r="BM58" s="11">
        <f t="shared" si="65"/>
        <v>0.98078528040322965</v>
      </c>
      <c r="BN58" s="10">
        <f t="shared" si="66"/>
        <v>0.7730104533627381</v>
      </c>
      <c r="BO58" s="11">
        <f t="shared" si="67"/>
        <v>-0.63439328416364416</v>
      </c>
      <c r="BP58" s="10">
        <f t="shared" si="68"/>
        <v>-1</v>
      </c>
      <c r="BQ58" s="11">
        <f t="shared" si="69"/>
        <v>4.898425415289509E-16</v>
      </c>
      <c r="BR58" s="10">
        <f t="shared" si="70"/>
        <v>0.77301045336273866</v>
      </c>
      <c r="BS58" s="11">
        <f t="shared" si="71"/>
        <v>0.63439328416364338</v>
      </c>
      <c r="BT58" s="10">
        <f t="shared" si="72"/>
        <v>-0.19509032201613313</v>
      </c>
      <c r="BU58" s="11">
        <f t="shared" si="73"/>
        <v>-0.98078528040322943</v>
      </c>
      <c r="BV58" s="10">
        <f t="shared" si="74"/>
        <v>-0.47139673682600386</v>
      </c>
      <c r="BW58" s="11">
        <f t="shared" si="75"/>
        <v>0.88192126434835172</v>
      </c>
      <c r="BX58" s="10">
        <f t="shared" si="76"/>
        <v>0.92387953251128863</v>
      </c>
      <c r="BY58" s="11">
        <f t="shared" si="77"/>
        <v>-0.38268343236508534</v>
      </c>
      <c r="BZ58" s="10">
        <f t="shared" si="78"/>
        <v>-0.95694033573220816</v>
      </c>
      <c r="CA58" s="11">
        <f t="shared" si="79"/>
        <v>-0.29028467725446477</v>
      </c>
      <c r="CB58" s="10">
        <f t="shared" si="80"/>
        <v>0.55557023301959019</v>
      </c>
      <c r="CC58" s="11">
        <f t="shared" si="81"/>
        <v>0.83146961230255334</v>
      </c>
      <c r="CD58" s="10">
        <f t="shared" si="82"/>
        <v>9.801714032957283E-2</v>
      </c>
      <c r="CE58" s="11">
        <f t="shared" si="83"/>
        <v>-0.99518472667219571</v>
      </c>
      <c r="CF58" s="10">
        <f t="shared" si="84"/>
        <v>-0.70710678118655468</v>
      </c>
      <c r="CG58" s="11">
        <f t="shared" si="85"/>
        <v>0.70710678118654047</v>
      </c>
      <c r="CH58" s="10">
        <f t="shared" si="86"/>
        <v>0.99518472667219771</v>
      </c>
      <c r="CI58" s="11">
        <f t="shared" si="87"/>
        <v>-9.8017140329552832E-2</v>
      </c>
      <c r="CJ58" s="10">
        <f t="shared" si="88"/>
        <v>-0.83146961230255001</v>
      </c>
      <c r="CK58" s="11">
        <f t="shared" si="89"/>
        <v>-0.55557023301959507</v>
      </c>
      <c r="CL58" s="10">
        <f t="shared" si="90"/>
        <v>0.29028467725445917</v>
      </c>
      <c r="CM58" s="11">
        <f t="shared" si="91"/>
        <v>0.95694033573220982</v>
      </c>
      <c r="CN58" s="10">
        <f t="shared" si="92"/>
        <v>0.38268343236510394</v>
      </c>
      <c r="CO58" s="11">
        <f t="shared" si="93"/>
        <v>-0.92387953251128085</v>
      </c>
      <c r="CP58" s="10">
        <f t="shared" si="94"/>
        <v>-0.88192126434835449</v>
      </c>
      <c r="CQ58" s="11">
        <f t="shared" si="95"/>
        <v>0.47139673682599864</v>
      </c>
      <c r="CR58" s="10">
        <f t="shared" si="96"/>
        <v>0.98078528040322832</v>
      </c>
      <c r="CS58" s="11">
        <f t="shared" si="97"/>
        <v>0.19509032201613891</v>
      </c>
      <c r="CT58" s="10">
        <f t="shared" si="98"/>
        <v>-0.63439328416364982</v>
      </c>
      <c r="CU58" s="11">
        <f t="shared" si="99"/>
        <v>-0.77301045336273344</v>
      </c>
      <c r="CV58" s="10">
        <f t="shared" si="100"/>
        <v>-6.3706635453075755E-15</v>
      </c>
      <c r="CW58" s="11">
        <f t="shared" si="101"/>
        <v>1</v>
      </c>
      <c r="CX58" s="10">
        <f t="shared" si="102"/>
        <v>0.6343932841636597</v>
      </c>
      <c r="CY58" s="11">
        <f t="shared" si="103"/>
        <v>-0.77301045336272534</v>
      </c>
      <c r="CZ58" s="10">
        <f t="shared" si="104"/>
        <v>-0.98078528040323087</v>
      </c>
      <c r="DA58" s="11">
        <f t="shared" si="105"/>
        <v>0.19509032201612642</v>
      </c>
      <c r="DB58" s="10">
        <f t="shared" si="106"/>
        <v>0.8819212643483485</v>
      </c>
      <c r="DC58" s="11">
        <f t="shared" si="107"/>
        <v>0.47139673682600991</v>
      </c>
      <c r="DD58" s="10">
        <f t="shared" si="108"/>
        <v>-0.38268343236509217</v>
      </c>
      <c r="DE58" s="11">
        <f t="shared" si="109"/>
        <v>-0.92387953251128574</v>
      </c>
      <c r="DF58" s="10">
        <f t="shared" si="110"/>
        <v>-0.29028467725445778</v>
      </c>
      <c r="DG58" s="11">
        <f t="shared" si="111"/>
        <v>0.95694033573221027</v>
      </c>
      <c r="DH58" s="10">
        <f t="shared" si="112"/>
        <v>0.83146961230255712</v>
      </c>
      <c r="DI58" s="11">
        <f t="shared" si="113"/>
        <v>-0.55557023301958441</v>
      </c>
      <c r="DJ58" s="10">
        <f t="shared" si="114"/>
        <v>-0.99518472667219782</v>
      </c>
      <c r="DK58" s="11">
        <f t="shared" si="115"/>
        <v>-9.8017140329551361E-2</v>
      </c>
      <c r="DL58" s="10">
        <f t="shared" si="116"/>
        <v>0.70710678118653558</v>
      </c>
      <c r="DM58" s="11">
        <f t="shared" si="117"/>
        <v>0.70710678118655945</v>
      </c>
      <c r="DN58" s="10">
        <f t="shared" si="118"/>
        <v>-9.8017140329546004E-2</v>
      </c>
      <c r="DO58" s="11">
        <f t="shared" si="119"/>
        <v>-0.99518472667219837</v>
      </c>
      <c r="DP58" s="10">
        <f t="shared" si="120"/>
        <v>-0.55557023301961261</v>
      </c>
      <c r="DQ58" s="11">
        <f t="shared" si="121"/>
        <v>0.83146961230253835</v>
      </c>
      <c r="DR58" s="10">
        <f t="shared" si="122"/>
        <v>0.95694033573221182</v>
      </c>
      <c r="DS58" s="11">
        <f t="shared" si="123"/>
        <v>-0.29028467725445262</v>
      </c>
      <c r="DT58" s="10">
        <f t="shared" si="124"/>
        <v>-0.92387953251128374</v>
      </c>
      <c r="DU58" s="11">
        <f t="shared" si="125"/>
        <v>-0.38268343236509711</v>
      </c>
      <c r="DV58" s="10">
        <f t="shared" si="126"/>
        <v>0.47139673682599259</v>
      </c>
      <c r="DW58" s="11">
        <f t="shared" si="127"/>
        <v>0.88192126434835771</v>
      </c>
      <c r="DX58" s="10">
        <f t="shared" si="128"/>
        <v>0.19509032201613169</v>
      </c>
      <c r="DY58" s="11">
        <f t="shared" si="129"/>
        <v>-0.98078528040322976</v>
      </c>
      <c r="DZ58" s="10">
        <f t="shared" si="130"/>
        <v>-0.77301045336273777</v>
      </c>
      <c r="EA58" s="11">
        <f t="shared" si="131"/>
        <v>0.63439328416364449</v>
      </c>
      <c r="EB58" s="10">
        <f t="shared" si="132"/>
        <v>1</v>
      </c>
      <c r="EC58" s="11">
        <f t="shared" si="133"/>
        <v>-9.7968508305790181E-16</v>
      </c>
    </row>
    <row r="59" spans="1:133">
      <c r="A59">
        <v>51</v>
      </c>
      <c r="B59" s="6">
        <f>QPSK!I67</f>
        <v>-1.4142135623730949</v>
      </c>
      <c r="C59" s="2"/>
      <c r="D59" s="10">
        <f t="shared" si="4"/>
        <v>1</v>
      </c>
      <c r="E59" s="11">
        <f t="shared" si="5"/>
        <v>0</v>
      </c>
      <c r="F59" s="10">
        <f t="shared" si="6"/>
        <v>-0.80320753148064483</v>
      </c>
      <c r="G59" s="11">
        <f t="shared" si="7"/>
        <v>-0.59569930449243347</v>
      </c>
      <c r="H59" s="10">
        <f t="shared" si="8"/>
        <v>0.29028467725446205</v>
      </c>
      <c r="I59" s="11">
        <f t="shared" si="9"/>
        <v>0.95694033573220894</v>
      </c>
      <c r="J59" s="10">
        <f t="shared" si="10"/>
        <v>0.33688985339222005</v>
      </c>
      <c r="K59" s="11">
        <f t="shared" si="11"/>
        <v>-0.94154406518302081</v>
      </c>
      <c r="L59" s="10">
        <f t="shared" si="12"/>
        <v>-0.83146961230254557</v>
      </c>
      <c r="M59" s="11">
        <f t="shared" si="13"/>
        <v>0.55557023301960173</v>
      </c>
      <c r="N59" s="10">
        <f t="shared" si="14"/>
        <v>0.99879545620517241</v>
      </c>
      <c r="O59" s="11">
        <f t="shared" si="15"/>
        <v>4.9067674327418334E-2</v>
      </c>
      <c r="P59" s="10">
        <f t="shared" si="16"/>
        <v>-0.77301045336273699</v>
      </c>
      <c r="Q59" s="11">
        <f t="shared" si="17"/>
        <v>-0.63439328416364549</v>
      </c>
      <c r="R59" s="10">
        <f t="shared" si="18"/>
        <v>0.24298017990326243</v>
      </c>
      <c r="S59" s="11">
        <f t="shared" si="19"/>
        <v>0.97003125319454431</v>
      </c>
      <c r="T59" s="10">
        <f t="shared" si="20"/>
        <v>0.38268343236509089</v>
      </c>
      <c r="U59" s="11">
        <f t="shared" si="21"/>
        <v>-0.92387953251128629</v>
      </c>
      <c r="V59" s="10">
        <f t="shared" si="22"/>
        <v>-0.85772861000027256</v>
      </c>
      <c r="W59" s="11">
        <f t="shared" si="23"/>
        <v>0.51410274419322088</v>
      </c>
      <c r="X59" s="10">
        <f t="shared" si="24"/>
        <v>0.99518472667219682</v>
      </c>
      <c r="Y59" s="11">
        <f t="shared" si="25"/>
        <v>9.8017140329561242E-2</v>
      </c>
      <c r="Z59" s="10">
        <f t="shared" si="26"/>
        <v>-0.74095112535495644</v>
      </c>
      <c r="AA59" s="11">
        <f t="shared" si="27"/>
        <v>-0.67155895484702133</v>
      </c>
      <c r="AB59" s="10">
        <f t="shared" si="28"/>
        <v>0.19509032201612822</v>
      </c>
      <c r="AC59" s="11">
        <f t="shared" si="29"/>
        <v>0.98078528040323043</v>
      </c>
      <c r="AD59" s="10">
        <f t="shared" si="30"/>
        <v>0.4275550934302787</v>
      </c>
      <c r="AE59" s="11">
        <f t="shared" si="31"/>
        <v>-0.903989293123445</v>
      </c>
      <c r="AF59" s="10">
        <f t="shared" si="32"/>
        <v>-0.88192126434835649</v>
      </c>
      <c r="AG59" s="11">
        <f t="shared" si="33"/>
        <v>0.47139673682599498</v>
      </c>
      <c r="AH59" s="10">
        <f t="shared" si="34"/>
        <v>0.98917650996478057</v>
      </c>
      <c r="AI59" s="11">
        <f t="shared" si="35"/>
        <v>0.14673047445536447</v>
      </c>
      <c r="AJ59" s="10">
        <f t="shared" si="36"/>
        <v>-0.7071067811865458</v>
      </c>
      <c r="AK59" s="11">
        <f t="shared" si="37"/>
        <v>-0.70710678118654924</v>
      </c>
      <c r="AL59" s="10">
        <f t="shared" si="38"/>
        <v>0.14673047445535961</v>
      </c>
      <c r="AM59" s="11">
        <f t="shared" si="39"/>
        <v>0.98917650996478124</v>
      </c>
      <c r="AN59" s="10">
        <f t="shared" si="40"/>
        <v>0.47139673682599931</v>
      </c>
      <c r="AO59" s="11">
        <f t="shared" si="41"/>
        <v>-0.88192126434835416</v>
      </c>
      <c r="AP59" s="10">
        <f t="shared" si="42"/>
        <v>-0.903989293123444</v>
      </c>
      <c r="AQ59" s="11">
        <f t="shared" si="43"/>
        <v>0.42755509343028064</v>
      </c>
      <c r="AR59" s="10">
        <f t="shared" si="44"/>
        <v>0.98078528040323021</v>
      </c>
      <c r="AS59" s="11">
        <f t="shared" si="45"/>
        <v>0.19509032201612952</v>
      </c>
      <c r="AT59" s="10">
        <f t="shared" si="46"/>
        <v>-0.67155895484701766</v>
      </c>
      <c r="AU59" s="11">
        <f t="shared" si="47"/>
        <v>-0.74095112535495977</v>
      </c>
      <c r="AV59" s="10">
        <f t="shared" si="48"/>
        <v>9.8017140329552832E-2</v>
      </c>
      <c r="AW59" s="11">
        <f t="shared" si="49"/>
        <v>0.99518472667219771</v>
      </c>
      <c r="AX59" s="10">
        <f t="shared" si="50"/>
        <v>0.51410274419322821</v>
      </c>
      <c r="AY59" s="11">
        <f t="shared" si="51"/>
        <v>-0.85772861000026823</v>
      </c>
      <c r="AZ59" s="10">
        <f t="shared" si="52"/>
        <v>-0.92387953251128685</v>
      </c>
      <c r="BA59" s="11">
        <f t="shared" si="53"/>
        <v>0.38268343236508967</v>
      </c>
      <c r="BB59" s="10">
        <f t="shared" si="54"/>
        <v>0.97003125319454409</v>
      </c>
      <c r="BC59" s="11">
        <f t="shared" si="55"/>
        <v>0.24298017990326373</v>
      </c>
      <c r="BD59" s="10">
        <f t="shared" si="56"/>
        <v>-0.63439328416365137</v>
      </c>
      <c r="BE59" s="11">
        <f t="shared" si="57"/>
        <v>-0.77301045336273211</v>
      </c>
      <c r="BF59" s="10">
        <f t="shared" si="58"/>
        <v>4.9067674327418764E-2</v>
      </c>
      <c r="BG59" s="11">
        <f t="shared" si="59"/>
        <v>0.99879545620517241</v>
      </c>
      <c r="BH59" s="10">
        <f t="shared" si="60"/>
        <v>0.55557023301960728</v>
      </c>
      <c r="BI59" s="11">
        <f t="shared" si="61"/>
        <v>-0.83146961230254191</v>
      </c>
      <c r="BJ59" s="10">
        <f t="shared" si="62"/>
        <v>-0.94154406518302036</v>
      </c>
      <c r="BK59" s="11">
        <f t="shared" si="63"/>
        <v>0.33688985339222133</v>
      </c>
      <c r="BL59" s="10">
        <f t="shared" si="64"/>
        <v>0.95694033573220727</v>
      </c>
      <c r="BM59" s="11">
        <f t="shared" si="65"/>
        <v>0.2902846772544676</v>
      </c>
      <c r="BN59" s="10">
        <f t="shared" si="66"/>
        <v>-0.59569930449242348</v>
      </c>
      <c r="BO59" s="11">
        <f t="shared" si="67"/>
        <v>-0.80320753148065227</v>
      </c>
      <c r="BP59" s="10">
        <f t="shared" si="68"/>
        <v>-4.9004853994172315E-15</v>
      </c>
      <c r="BQ59" s="11">
        <f t="shared" si="69"/>
        <v>1</v>
      </c>
      <c r="BR59" s="10">
        <f t="shared" si="70"/>
        <v>0.59569930449243136</v>
      </c>
      <c r="BS59" s="11">
        <f t="shared" si="71"/>
        <v>-0.80320753148064639</v>
      </c>
      <c r="BT59" s="10">
        <f t="shared" si="72"/>
        <v>-0.95694033573221016</v>
      </c>
      <c r="BU59" s="11">
        <f t="shared" si="73"/>
        <v>0.29028467725445822</v>
      </c>
      <c r="BV59" s="10">
        <f t="shared" si="74"/>
        <v>0.94154406518301703</v>
      </c>
      <c r="BW59" s="11">
        <f t="shared" si="75"/>
        <v>0.33688985339223054</v>
      </c>
      <c r="BX59" s="10">
        <f t="shared" si="76"/>
        <v>-0.55557023301959907</v>
      </c>
      <c r="BY59" s="11">
        <f t="shared" si="77"/>
        <v>-0.83146961230254735</v>
      </c>
      <c r="BZ59" s="10">
        <f t="shared" si="78"/>
        <v>-4.9067674327414358E-2</v>
      </c>
      <c r="CA59" s="11">
        <f t="shared" si="79"/>
        <v>0.99879545620517263</v>
      </c>
      <c r="CB59" s="10">
        <f t="shared" si="80"/>
        <v>0.63439328416364793</v>
      </c>
      <c r="CC59" s="11">
        <f t="shared" si="81"/>
        <v>-0.77301045336273499</v>
      </c>
      <c r="CD59" s="10">
        <f t="shared" si="82"/>
        <v>-0.97003125319454642</v>
      </c>
      <c r="CE59" s="11">
        <f t="shared" si="83"/>
        <v>0.24298017990325421</v>
      </c>
      <c r="CF59" s="10">
        <f t="shared" si="84"/>
        <v>0.92387953251128574</v>
      </c>
      <c r="CG59" s="11">
        <f t="shared" si="85"/>
        <v>0.38268343236509217</v>
      </c>
      <c r="CH59" s="10">
        <f t="shared" si="86"/>
        <v>-0.51410274419321367</v>
      </c>
      <c r="CI59" s="11">
        <f t="shared" si="87"/>
        <v>-0.85772861000027689</v>
      </c>
      <c r="CJ59" s="10">
        <f t="shared" si="88"/>
        <v>-9.8017140329562588E-2</v>
      </c>
      <c r="CK59" s="11">
        <f t="shared" si="89"/>
        <v>0.99518472667219671</v>
      </c>
      <c r="CL59" s="10">
        <f t="shared" si="90"/>
        <v>0.67155895484702488</v>
      </c>
      <c r="CM59" s="11">
        <f t="shared" si="91"/>
        <v>-0.74095112535495322</v>
      </c>
      <c r="CN59" s="10">
        <f t="shared" si="92"/>
        <v>-0.98078528040323354</v>
      </c>
      <c r="CO59" s="11">
        <f t="shared" si="93"/>
        <v>0.19509032201611295</v>
      </c>
      <c r="CP59" s="10">
        <f t="shared" si="94"/>
        <v>0.90398929312343979</v>
      </c>
      <c r="CQ59" s="11">
        <f t="shared" si="95"/>
        <v>0.42755509343028952</v>
      </c>
      <c r="CR59" s="10">
        <f t="shared" si="96"/>
        <v>-0.47139673682598437</v>
      </c>
      <c r="CS59" s="11">
        <f t="shared" si="97"/>
        <v>-0.88192126434836215</v>
      </c>
      <c r="CT59" s="10">
        <f t="shared" si="98"/>
        <v>-0.14673047445535525</v>
      </c>
      <c r="CU59" s="11">
        <f t="shared" si="99"/>
        <v>0.9891765099647819</v>
      </c>
      <c r="CV59" s="10">
        <f t="shared" si="100"/>
        <v>0.70710678118654768</v>
      </c>
      <c r="CW59" s="11">
        <f t="shared" si="101"/>
        <v>-0.70710678118654735</v>
      </c>
      <c r="CX59" s="10">
        <f t="shared" si="102"/>
        <v>-0.98917650996478201</v>
      </c>
      <c r="CY59" s="11">
        <f t="shared" si="103"/>
        <v>0.14673047445535478</v>
      </c>
      <c r="CZ59" s="10">
        <f t="shared" si="104"/>
        <v>0.88192126434835516</v>
      </c>
      <c r="DA59" s="11">
        <f t="shared" si="105"/>
        <v>0.47139673682599736</v>
      </c>
      <c r="DB59" s="10">
        <f t="shared" si="106"/>
        <v>-0.42755509343027626</v>
      </c>
      <c r="DC59" s="11">
        <f t="shared" si="107"/>
        <v>-0.90398929312344611</v>
      </c>
      <c r="DD59" s="10">
        <f t="shared" si="108"/>
        <v>-0.19509032201611343</v>
      </c>
      <c r="DE59" s="11">
        <f t="shared" si="109"/>
        <v>0.98078528040323343</v>
      </c>
      <c r="DF59" s="10">
        <f t="shared" si="110"/>
        <v>0.7409511253549631</v>
      </c>
      <c r="DG59" s="11">
        <f t="shared" si="111"/>
        <v>-0.671558954847014</v>
      </c>
      <c r="DH59" s="10">
        <f t="shared" si="112"/>
        <v>-0.99518472667219671</v>
      </c>
      <c r="DI59" s="11">
        <f t="shared" si="113"/>
        <v>9.8017140329562089E-2</v>
      </c>
      <c r="DJ59" s="10">
        <f t="shared" si="114"/>
        <v>0.85772861000027667</v>
      </c>
      <c r="DK59" s="11">
        <f t="shared" si="115"/>
        <v>0.51410274419321411</v>
      </c>
      <c r="DL59" s="10">
        <f t="shared" si="116"/>
        <v>-0.38268343236507857</v>
      </c>
      <c r="DM59" s="11">
        <f t="shared" si="117"/>
        <v>-0.9238795325112914</v>
      </c>
      <c r="DN59" s="10">
        <f t="shared" si="118"/>
        <v>-0.24298017990326848</v>
      </c>
      <c r="DO59" s="11">
        <f t="shared" si="119"/>
        <v>0.97003125319454286</v>
      </c>
      <c r="DP59" s="10">
        <f t="shared" si="120"/>
        <v>0.77301045336273522</v>
      </c>
      <c r="DQ59" s="11">
        <f t="shared" si="121"/>
        <v>-0.6343932841636476</v>
      </c>
      <c r="DR59" s="10">
        <f t="shared" si="122"/>
        <v>-0.99879545620517329</v>
      </c>
      <c r="DS59" s="11">
        <f t="shared" si="123"/>
        <v>4.9067674327399675E-2</v>
      </c>
      <c r="DT59" s="10">
        <f t="shared" si="124"/>
        <v>0.83146961230253913</v>
      </c>
      <c r="DU59" s="11">
        <f t="shared" si="125"/>
        <v>0.55557023301961139</v>
      </c>
      <c r="DV59" s="10">
        <f t="shared" si="126"/>
        <v>-0.33688985339221666</v>
      </c>
      <c r="DW59" s="11">
        <f t="shared" si="127"/>
        <v>-0.94154406518302203</v>
      </c>
      <c r="DX59" s="10">
        <f t="shared" si="128"/>
        <v>-0.29028467725448592</v>
      </c>
      <c r="DY59" s="11">
        <f t="shared" si="129"/>
        <v>0.95694033573220172</v>
      </c>
      <c r="DZ59" s="10">
        <f t="shared" si="130"/>
        <v>0.80320753148063817</v>
      </c>
      <c r="EA59" s="11">
        <f t="shared" si="131"/>
        <v>-0.59569930449244235</v>
      </c>
      <c r="EB59" s="10">
        <f t="shared" si="132"/>
        <v>-1</v>
      </c>
      <c r="EC59" s="11">
        <f t="shared" si="133"/>
        <v>-9.800970798834463E-15</v>
      </c>
    </row>
    <row r="60" spans="1:133">
      <c r="A60">
        <v>52</v>
      </c>
      <c r="B60" s="6">
        <f>QPSK!I68</f>
        <v>-0.999999999999998</v>
      </c>
      <c r="C60" s="2"/>
      <c r="D60" s="10">
        <f t="shared" si="4"/>
        <v>1</v>
      </c>
      <c r="E60" s="11">
        <f t="shared" si="5"/>
        <v>0</v>
      </c>
      <c r="F60" s="10">
        <f t="shared" si="6"/>
        <v>-0.83146961230254535</v>
      </c>
      <c r="G60" s="11">
        <f t="shared" si="7"/>
        <v>-0.55557023301960218</v>
      </c>
      <c r="H60" s="10">
        <f t="shared" si="8"/>
        <v>0.38268343236509</v>
      </c>
      <c r="I60" s="11">
        <f t="shared" si="9"/>
        <v>0.92387953251128663</v>
      </c>
      <c r="J60" s="10">
        <f t="shared" si="10"/>
        <v>0.19509032201612878</v>
      </c>
      <c r="K60" s="11">
        <f t="shared" si="11"/>
        <v>-0.98078528040323032</v>
      </c>
      <c r="L60" s="10">
        <f t="shared" si="12"/>
        <v>-0.70710678118654713</v>
      </c>
      <c r="M60" s="11">
        <f t="shared" si="13"/>
        <v>0.70710678118654791</v>
      </c>
      <c r="N60" s="10">
        <f t="shared" si="14"/>
        <v>0.98078528040323065</v>
      </c>
      <c r="O60" s="11">
        <f t="shared" si="15"/>
        <v>-0.19509032201612714</v>
      </c>
      <c r="P60" s="10">
        <f t="shared" si="16"/>
        <v>-0.92387953251128641</v>
      </c>
      <c r="Q60" s="11">
        <f t="shared" si="17"/>
        <v>-0.38268343236509073</v>
      </c>
      <c r="R60" s="10">
        <f t="shared" si="18"/>
        <v>0.55557023301960151</v>
      </c>
      <c r="S60" s="11">
        <f t="shared" si="19"/>
        <v>0.83146961230254579</v>
      </c>
      <c r="T60" s="10">
        <f t="shared" si="20"/>
        <v>-9.8001034370964746E-16</v>
      </c>
      <c r="U60" s="11">
        <f t="shared" si="21"/>
        <v>-1</v>
      </c>
      <c r="V60" s="10">
        <f t="shared" si="22"/>
        <v>-0.55557023301960273</v>
      </c>
      <c r="W60" s="11">
        <f t="shared" si="23"/>
        <v>0.8314696123025449</v>
      </c>
      <c r="X60" s="10">
        <f t="shared" si="24"/>
        <v>0.92387953251128763</v>
      </c>
      <c r="Y60" s="11">
        <f t="shared" si="25"/>
        <v>-0.38268343236508762</v>
      </c>
      <c r="Z60" s="10">
        <f t="shared" si="26"/>
        <v>-0.98078528040322965</v>
      </c>
      <c r="AA60" s="11">
        <f t="shared" si="27"/>
        <v>-0.19509032201613216</v>
      </c>
      <c r="AB60" s="10">
        <f t="shared" si="28"/>
        <v>0.70710678118654602</v>
      </c>
      <c r="AC60" s="11">
        <f t="shared" si="29"/>
        <v>0.70710678118654902</v>
      </c>
      <c r="AD60" s="10">
        <f t="shared" si="30"/>
        <v>-0.19509032201612808</v>
      </c>
      <c r="AE60" s="11">
        <f t="shared" si="31"/>
        <v>-0.98078528040323043</v>
      </c>
      <c r="AF60" s="10">
        <f t="shared" si="32"/>
        <v>-0.38268343236509145</v>
      </c>
      <c r="AG60" s="11">
        <f t="shared" si="33"/>
        <v>0.92387953251128607</v>
      </c>
      <c r="AH60" s="10">
        <f t="shared" si="34"/>
        <v>0.83146961230254712</v>
      </c>
      <c r="AI60" s="11">
        <f t="shared" si="35"/>
        <v>-0.55557023301959929</v>
      </c>
      <c r="AJ60" s="10">
        <f t="shared" si="36"/>
        <v>-1</v>
      </c>
      <c r="AK60" s="11">
        <f t="shared" si="37"/>
        <v>1.9600206874192949E-15</v>
      </c>
      <c r="AL60" s="10">
        <f t="shared" si="38"/>
        <v>0.83146961230254546</v>
      </c>
      <c r="AM60" s="11">
        <f t="shared" si="39"/>
        <v>0.55557023301960196</v>
      </c>
      <c r="AN60" s="10">
        <f t="shared" si="40"/>
        <v>-0.38268343236508851</v>
      </c>
      <c r="AO60" s="11">
        <f t="shared" si="41"/>
        <v>-0.92387953251128729</v>
      </c>
      <c r="AP60" s="10">
        <f t="shared" si="42"/>
        <v>-0.19509032201613122</v>
      </c>
      <c r="AQ60" s="11">
        <f t="shared" si="43"/>
        <v>0.98078528040322988</v>
      </c>
      <c r="AR60" s="10">
        <f t="shared" si="44"/>
        <v>0.70710678118655079</v>
      </c>
      <c r="AS60" s="11">
        <f t="shared" si="45"/>
        <v>-0.70710678118654424</v>
      </c>
      <c r="AT60" s="10">
        <f t="shared" si="46"/>
        <v>-0.98078528040323032</v>
      </c>
      <c r="AU60" s="11">
        <f t="shared" si="47"/>
        <v>0.19509032201612905</v>
      </c>
      <c r="AV60" s="10">
        <f t="shared" si="48"/>
        <v>0.92387953251128374</v>
      </c>
      <c r="AW60" s="11">
        <f t="shared" si="49"/>
        <v>0.38268343236509711</v>
      </c>
      <c r="AX60" s="10">
        <f t="shared" si="50"/>
        <v>-0.55557023301960018</v>
      </c>
      <c r="AY60" s="11">
        <f t="shared" si="51"/>
        <v>-0.83146961230254668</v>
      </c>
      <c r="AZ60" s="10">
        <f t="shared" si="52"/>
        <v>-4.1653963264720595E-15</v>
      </c>
      <c r="BA60" s="11">
        <f t="shared" si="53"/>
        <v>1</v>
      </c>
      <c r="BB60" s="10">
        <f t="shared" si="54"/>
        <v>0.55557023301960118</v>
      </c>
      <c r="BC60" s="11">
        <f t="shared" si="55"/>
        <v>-0.8314696123025459</v>
      </c>
      <c r="BD60" s="10">
        <f t="shared" si="56"/>
        <v>-0.92387953251128685</v>
      </c>
      <c r="BE60" s="11">
        <f t="shared" si="57"/>
        <v>0.38268343236508945</v>
      </c>
      <c r="BF60" s="10">
        <f t="shared" si="58"/>
        <v>0.9807852804032301</v>
      </c>
      <c r="BG60" s="11">
        <f t="shared" si="59"/>
        <v>0.19509032201613025</v>
      </c>
      <c r="BH60" s="10">
        <f t="shared" si="60"/>
        <v>-0.70710678118654491</v>
      </c>
      <c r="BI60" s="11">
        <f t="shared" si="61"/>
        <v>-0.70710678118655013</v>
      </c>
      <c r="BJ60" s="10">
        <f t="shared" si="62"/>
        <v>0.19509032201612303</v>
      </c>
      <c r="BK60" s="11">
        <f t="shared" si="63"/>
        <v>0.98078528040323154</v>
      </c>
      <c r="BL60" s="10">
        <f t="shared" si="64"/>
        <v>0.38268343236509622</v>
      </c>
      <c r="BM60" s="11">
        <f t="shared" si="65"/>
        <v>-0.92387953251128407</v>
      </c>
      <c r="BN60" s="10">
        <f t="shared" si="66"/>
        <v>-0.83146961230255001</v>
      </c>
      <c r="BO60" s="11">
        <f t="shared" si="67"/>
        <v>0.55557023301959507</v>
      </c>
      <c r="BP60" s="10">
        <f t="shared" si="68"/>
        <v>1</v>
      </c>
      <c r="BQ60" s="11">
        <f t="shared" si="69"/>
        <v>-3.9200413748385898E-15</v>
      </c>
      <c r="BR60" s="10">
        <f t="shared" si="70"/>
        <v>-0.83146961230254646</v>
      </c>
      <c r="BS60" s="11">
        <f t="shared" si="71"/>
        <v>-0.55557023301960029</v>
      </c>
      <c r="BT60" s="10">
        <f t="shared" si="72"/>
        <v>0.38268343236509034</v>
      </c>
      <c r="BU60" s="11">
        <f t="shared" si="73"/>
        <v>0.92387953251128652</v>
      </c>
      <c r="BV60" s="10">
        <f t="shared" si="74"/>
        <v>0.1950903220161293</v>
      </c>
      <c r="BW60" s="11">
        <f t="shared" si="75"/>
        <v>-0.98078528040323021</v>
      </c>
      <c r="BX60" s="10">
        <f t="shared" si="76"/>
        <v>-0.70710678118654946</v>
      </c>
      <c r="BY60" s="11">
        <f t="shared" si="77"/>
        <v>0.70710678118654557</v>
      </c>
      <c r="BZ60" s="10">
        <f t="shared" si="78"/>
        <v>0.98078528040323132</v>
      </c>
      <c r="CA60" s="11">
        <f t="shared" si="79"/>
        <v>-0.195090322016124</v>
      </c>
      <c r="CB60" s="10">
        <f t="shared" si="80"/>
        <v>-0.92387953251128441</v>
      </c>
      <c r="CC60" s="11">
        <f t="shared" si="81"/>
        <v>-0.38268343236509533</v>
      </c>
      <c r="CD60" s="10">
        <f t="shared" si="82"/>
        <v>0.55557023301959585</v>
      </c>
      <c r="CE60" s="11">
        <f t="shared" si="83"/>
        <v>0.83146961230254945</v>
      </c>
      <c r="CF60" s="10">
        <f t="shared" si="84"/>
        <v>9.3108029966537664E-15</v>
      </c>
      <c r="CG60" s="11">
        <f t="shared" si="85"/>
        <v>-1</v>
      </c>
      <c r="CH60" s="10">
        <f t="shared" si="86"/>
        <v>-0.55557023301961139</v>
      </c>
      <c r="CI60" s="11">
        <f t="shared" si="87"/>
        <v>0.83146961230253913</v>
      </c>
      <c r="CJ60" s="10">
        <f t="shared" si="88"/>
        <v>0.92387953251128618</v>
      </c>
      <c r="CK60" s="11">
        <f t="shared" si="89"/>
        <v>-0.38268343236509123</v>
      </c>
      <c r="CL60" s="10">
        <f t="shared" si="90"/>
        <v>-0.98078528040323043</v>
      </c>
      <c r="CM60" s="11">
        <f t="shared" si="91"/>
        <v>-0.19509032201612833</v>
      </c>
      <c r="CN60" s="10">
        <f t="shared" si="92"/>
        <v>0.70710678118653625</v>
      </c>
      <c r="CO60" s="11">
        <f t="shared" si="93"/>
        <v>0.70710678118655879</v>
      </c>
      <c r="CP60" s="10">
        <f t="shared" si="94"/>
        <v>-0.19509032201612497</v>
      </c>
      <c r="CQ60" s="11">
        <f t="shared" si="95"/>
        <v>-0.9807852804032311</v>
      </c>
      <c r="CR60" s="10">
        <f t="shared" si="96"/>
        <v>-0.38268343236509439</v>
      </c>
      <c r="CS60" s="11">
        <f t="shared" si="97"/>
        <v>0.92387953251128485</v>
      </c>
      <c r="CT60" s="10">
        <f t="shared" si="98"/>
        <v>0.83146961230254102</v>
      </c>
      <c r="CU60" s="11">
        <f t="shared" si="99"/>
        <v>-0.55557023301960851</v>
      </c>
      <c r="CV60" s="10">
        <f t="shared" si="100"/>
        <v>-1</v>
      </c>
      <c r="CW60" s="11">
        <f t="shared" si="101"/>
        <v>-8.330792652944119E-15</v>
      </c>
      <c r="CX60" s="10">
        <f t="shared" si="102"/>
        <v>0.83146961230253968</v>
      </c>
      <c r="CY60" s="11">
        <f t="shared" si="103"/>
        <v>0.5555702330196105</v>
      </c>
      <c r="CZ60" s="10">
        <f t="shared" si="104"/>
        <v>-0.38268343236509217</v>
      </c>
      <c r="DA60" s="11">
        <f t="shared" si="105"/>
        <v>-0.92387953251128574</v>
      </c>
      <c r="DB60" s="10">
        <f t="shared" si="106"/>
        <v>-0.19509032201614129</v>
      </c>
      <c r="DC60" s="11">
        <f t="shared" si="107"/>
        <v>0.98078528040322788</v>
      </c>
      <c r="DD60" s="10">
        <f t="shared" si="108"/>
        <v>0.70710678118654802</v>
      </c>
      <c r="DE60" s="11">
        <f t="shared" si="109"/>
        <v>-0.70710678118654702</v>
      </c>
      <c r="DF60" s="10">
        <f t="shared" si="110"/>
        <v>-0.9807852804032281</v>
      </c>
      <c r="DG60" s="11">
        <f t="shared" si="111"/>
        <v>0.19509032201613985</v>
      </c>
      <c r="DH60" s="10">
        <f t="shared" si="112"/>
        <v>0.92387953251128518</v>
      </c>
      <c r="DI60" s="11">
        <f t="shared" si="113"/>
        <v>0.3826834323650935</v>
      </c>
      <c r="DJ60" s="10">
        <f t="shared" si="114"/>
        <v>-0.55557023301960928</v>
      </c>
      <c r="DK60" s="11">
        <f t="shared" si="115"/>
        <v>-0.83146961230254046</v>
      </c>
      <c r="DL60" s="10">
        <f t="shared" si="116"/>
        <v>-7.3507823092344715E-15</v>
      </c>
      <c r="DM60" s="11">
        <f t="shared" si="117"/>
        <v>1</v>
      </c>
      <c r="DN60" s="10">
        <f t="shared" si="118"/>
        <v>0.5555702330196215</v>
      </c>
      <c r="DO60" s="11">
        <f t="shared" si="119"/>
        <v>-0.83146961230253236</v>
      </c>
      <c r="DP60" s="10">
        <f t="shared" si="120"/>
        <v>-0.92387953251129085</v>
      </c>
      <c r="DQ60" s="11">
        <f t="shared" si="121"/>
        <v>0.3826834323650799</v>
      </c>
      <c r="DR60" s="10">
        <f t="shared" si="122"/>
        <v>0.98078528040323087</v>
      </c>
      <c r="DS60" s="11">
        <f t="shared" si="123"/>
        <v>0.19509032201612642</v>
      </c>
      <c r="DT60" s="10">
        <f t="shared" si="124"/>
        <v>-0.70710678118653769</v>
      </c>
      <c r="DU60" s="11">
        <f t="shared" si="125"/>
        <v>-0.70710678118655745</v>
      </c>
      <c r="DV60" s="10">
        <f t="shared" si="126"/>
        <v>0.19509032201612689</v>
      </c>
      <c r="DW60" s="11">
        <f t="shared" si="127"/>
        <v>0.98078528040323076</v>
      </c>
      <c r="DX60" s="10">
        <f t="shared" si="128"/>
        <v>0.38268343236510571</v>
      </c>
      <c r="DY60" s="11">
        <f t="shared" si="129"/>
        <v>-0.92387953251128019</v>
      </c>
      <c r="DZ60" s="10">
        <f t="shared" si="130"/>
        <v>-0.8314696123025479</v>
      </c>
      <c r="EA60" s="11">
        <f t="shared" si="131"/>
        <v>0.55557023301959829</v>
      </c>
      <c r="EB60" s="10">
        <f t="shared" si="132"/>
        <v>1</v>
      </c>
      <c r="EC60" s="11">
        <f t="shared" si="133"/>
        <v>-7.8400827496771797E-15</v>
      </c>
    </row>
    <row r="61" spans="1:133">
      <c r="A61">
        <v>53</v>
      </c>
      <c r="B61" s="6">
        <f>QPSK!I69</f>
        <v>-9.9920072216264089E-16</v>
      </c>
      <c r="C61" s="2"/>
      <c r="D61" s="10">
        <f t="shared" si="4"/>
        <v>1</v>
      </c>
      <c r="E61" s="11">
        <f t="shared" si="5"/>
        <v>0</v>
      </c>
      <c r="F61" s="10">
        <f t="shared" si="6"/>
        <v>-0.85772861000027201</v>
      </c>
      <c r="G61" s="11">
        <f t="shared" si="7"/>
        <v>-0.51410274419322177</v>
      </c>
      <c r="H61" s="10">
        <f t="shared" si="8"/>
        <v>0.47139673682599759</v>
      </c>
      <c r="I61" s="11">
        <f t="shared" si="9"/>
        <v>0.88192126434835505</v>
      </c>
      <c r="J61" s="10">
        <f t="shared" si="10"/>
        <v>4.9067674327418154E-2</v>
      </c>
      <c r="K61" s="11">
        <f t="shared" si="11"/>
        <v>-0.99879545620517241</v>
      </c>
      <c r="L61" s="10">
        <f t="shared" si="12"/>
        <v>-0.5555702330196024</v>
      </c>
      <c r="M61" s="11">
        <f t="shared" si="13"/>
        <v>0.83146961230254512</v>
      </c>
      <c r="N61" s="10">
        <f t="shared" si="14"/>
        <v>0.90398929312344345</v>
      </c>
      <c r="O61" s="11">
        <f t="shared" si="15"/>
        <v>-0.42755509343028186</v>
      </c>
      <c r="P61" s="10">
        <f t="shared" si="16"/>
        <v>-0.99518472667219682</v>
      </c>
      <c r="Q61" s="11">
        <f t="shared" si="17"/>
        <v>-9.8017140329560881E-2</v>
      </c>
      <c r="R61" s="10">
        <f t="shared" si="18"/>
        <v>0.80320753148064472</v>
      </c>
      <c r="S61" s="11">
        <f t="shared" si="19"/>
        <v>0.59569930449243358</v>
      </c>
      <c r="T61" s="10">
        <f t="shared" si="20"/>
        <v>-0.38268343236508945</v>
      </c>
      <c r="U61" s="11">
        <f t="shared" si="21"/>
        <v>-0.92387953251128685</v>
      </c>
      <c r="V61" s="10">
        <f t="shared" si="22"/>
        <v>-0.14673047445536216</v>
      </c>
      <c r="W61" s="11">
        <f t="shared" si="23"/>
        <v>0.9891765099647809</v>
      </c>
      <c r="X61" s="10">
        <f t="shared" si="24"/>
        <v>0.63439328416364582</v>
      </c>
      <c r="Y61" s="11">
        <f t="shared" si="25"/>
        <v>-0.77301045336273666</v>
      </c>
      <c r="Z61" s="10">
        <f t="shared" si="26"/>
        <v>-0.94154406518302214</v>
      </c>
      <c r="AA61" s="11">
        <f t="shared" si="27"/>
        <v>0.33688985339221622</v>
      </c>
      <c r="AB61" s="10">
        <f t="shared" si="28"/>
        <v>0.98078528040323032</v>
      </c>
      <c r="AC61" s="11">
        <f t="shared" si="29"/>
        <v>0.1950903220161288</v>
      </c>
      <c r="AD61" s="10">
        <f t="shared" si="30"/>
        <v>-0.7409511253549611</v>
      </c>
      <c r="AE61" s="11">
        <f t="shared" si="31"/>
        <v>-0.67155895484701622</v>
      </c>
      <c r="AF61" s="10">
        <f t="shared" si="32"/>
        <v>0.29028467725446178</v>
      </c>
      <c r="AG61" s="11">
        <f t="shared" si="33"/>
        <v>0.95694033573220905</v>
      </c>
      <c r="AH61" s="10">
        <f t="shared" si="34"/>
        <v>0.24298017990326801</v>
      </c>
      <c r="AI61" s="11">
        <f t="shared" si="35"/>
        <v>-0.97003125319454298</v>
      </c>
      <c r="AJ61" s="10">
        <f t="shared" si="36"/>
        <v>-0.70710678118654802</v>
      </c>
      <c r="AK61" s="11">
        <f t="shared" si="37"/>
        <v>0.70710678118654702</v>
      </c>
      <c r="AL61" s="10">
        <f t="shared" si="38"/>
        <v>0.97003125319454331</v>
      </c>
      <c r="AM61" s="11">
        <f t="shared" si="39"/>
        <v>-0.24298017990326659</v>
      </c>
      <c r="AN61" s="10">
        <f t="shared" si="40"/>
        <v>-0.9569403357322086</v>
      </c>
      <c r="AO61" s="11">
        <f t="shared" si="41"/>
        <v>-0.29028467725446316</v>
      </c>
      <c r="AP61" s="10">
        <f t="shared" si="42"/>
        <v>0.67155895484701511</v>
      </c>
      <c r="AQ61" s="11">
        <f t="shared" si="43"/>
        <v>0.7409511253549621</v>
      </c>
      <c r="AR61" s="10">
        <f t="shared" si="44"/>
        <v>-0.19509032201612736</v>
      </c>
      <c r="AS61" s="11">
        <f t="shared" si="45"/>
        <v>-0.98078528040323065</v>
      </c>
      <c r="AT61" s="10">
        <f t="shared" si="46"/>
        <v>-0.33688985339221761</v>
      </c>
      <c r="AU61" s="11">
        <f t="shared" si="47"/>
        <v>0.94154406518302169</v>
      </c>
      <c r="AV61" s="10">
        <f t="shared" si="48"/>
        <v>0.7730104533627421</v>
      </c>
      <c r="AW61" s="11">
        <f t="shared" si="49"/>
        <v>-0.63439328416363927</v>
      </c>
      <c r="AX61" s="10">
        <f t="shared" si="50"/>
        <v>-0.98917650996478168</v>
      </c>
      <c r="AY61" s="11">
        <f t="shared" si="51"/>
        <v>0.1467304744553572</v>
      </c>
      <c r="AZ61" s="10">
        <f t="shared" si="52"/>
        <v>0.92387953251128629</v>
      </c>
      <c r="BA61" s="11">
        <f t="shared" si="53"/>
        <v>0.38268343236509078</v>
      </c>
      <c r="BB61" s="10">
        <f t="shared" si="54"/>
        <v>-0.59569930449243524</v>
      </c>
      <c r="BC61" s="11">
        <f t="shared" si="55"/>
        <v>-0.8032075314806435</v>
      </c>
      <c r="BD61" s="10">
        <f t="shared" si="56"/>
        <v>9.8017140329566488E-2</v>
      </c>
      <c r="BE61" s="11">
        <f t="shared" si="57"/>
        <v>0.99518472667219626</v>
      </c>
      <c r="BF61" s="10">
        <f t="shared" si="58"/>
        <v>0.42755509343028641</v>
      </c>
      <c r="BG61" s="11">
        <f t="shared" si="59"/>
        <v>-0.90398929312344123</v>
      </c>
      <c r="BH61" s="10">
        <f t="shared" si="60"/>
        <v>-0.8314696123025459</v>
      </c>
      <c r="BI61" s="11">
        <f t="shared" si="61"/>
        <v>0.55557023301960118</v>
      </c>
      <c r="BJ61" s="10">
        <f t="shared" si="62"/>
        <v>0.99879545620517229</v>
      </c>
      <c r="BK61" s="11">
        <f t="shared" si="63"/>
        <v>-4.9067674327420228E-2</v>
      </c>
      <c r="BL61" s="10">
        <f t="shared" si="64"/>
        <v>-0.88192126434835105</v>
      </c>
      <c r="BM61" s="11">
        <f t="shared" si="65"/>
        <v>-0.47139673682600514</v>
      </c>
      <c r="BN61" s="10">
        <f t="shared" si="66"/>
        <v>0.51410274419321744</v>
      </c>
      <c r="BO61" s="11">
        <f t="shared" si="67"/>
        <v>0.85772861000027467</v>
      </c>
      <c r="BP61" s="10">
        <f t="shared" si="68"/>
        <v>1.4702865661075926E-15</v>
      </c>
      <c r="BQ61" s="11">
        <f t="shared" si="69"/>
        <v>-1</v>
      </c>
      <c r="BR61" s="10">
        <f t="shared" si="70"/>
        <v>-0.51410274419322</v>
      </c>
      <c r="BS61" s="11">
        <f t="shared" si="71"/>
        <v>0.85772861000027312</v>
      </c>
      <c r="BT61" s="10">
        <f t="shared" si="72"/>
        <v>0.88192126434835239</v>
      </c>
      <c r="BU61" s="11">
        <f t="shared" si="73"/>
        <v>-0.47139673682600253</v>
      </c>
      <c r="BV61" s="10">
        <f t="shared" si="74"/>
        <v>-0.99879545620517218</v>
      </c>
      <c r="BW61" s="11">
        <f t="shared" si="75"/>
        <v>-4.9067674327423171E-2</v>
      </c>
      <c r="BX61" s="10">
        <f t="shared" si="76"/>
        <v>0.83146961230254435</v>
      </c>
      <c r="BY61" s="11">
        <f t="shared" si="77"/>
        <v>0.55557023301960362</v>
      </c>
      <c r="BZ61" s="10">
        <f t="shared" si="78"/>
        <v>-0.42755509343028375</v>
      </c>
      <c r="CA61" s="11">
        <f t="shared" si="79"/>
        <v>-0.90398929312344256</v>
      </c>
      <c r="CB61" s="10">
        <f t="shared" si="80"/>
        <v>-9.8017140329569416E-2</v>
      </c>
      <c r="CC61" s="11">
        <f t="shared" si="81"/>
        <v>0.99518472667219604</v>
      </c>
      <c r="CD61" s="10">
        <f t="shared" si="82"/>
        <v>0.59569930449243769</v>
      </c>
      <c r="CE61" s="11">
        <f t="shared" si="83"/>
        <v>-0.80320753148064172</v>
      </c>
      <c r="CF61" s="10">
        <f t="shared" si="84"/>
        <v>-0.9238795325112874</v>
      </c>
      <c r="CG61" s="11">
        <f t="shared" si="85"/>
        <v>0.38268343236508806</v>
      </c>
      <c r="CH61" s="10">
        <f t="shared" si="86"/>
        <v>0.98917650996477913</v>
      </c>
      <c r="CI61" s="11">
        <f t="shared" si="87"/>
        <v>0.14673047445537415</v>
      </c>
      <c r="CJ61" s="10">
        <f t="shared" si="88"/>
        <v>-0.77301045336274021</v>
      </c>
      <c r="CK61" s="11">
        <f t="shared" si="89"/>
        <v>-0.63439328416364149</v>
      </c>
      <c r="CL61" s="10">
        <f t="shared" si="90"/>
        <v>0.33688985339221483</v>
      </c>
      <c r="CM61" s="11">
        <f t="shared" si="91"/>
        <v>0.94154406518302269</v>
      </c>
      <c r="CN61" s="10">
        <f t="shared" si="92"/>
        <v>0.19509032201614418</v>
      </c>
      <c r="CO61" s="11">
        <f t="shared" si="93"/>
        <v>-0.98078528040322732</v>
      </c>
      <c r="CP61" s="10">
        <f t="shared" si="94"/>
        <v>-0.67155895484701733</v>
      </c>
      <c r="CQ61" s="11">
        <f t="shared" si="95"/>
        <v>0.74095112535496011</v>
      </c>
      <c r="CR61" s="10">
        <f t="shared" si="96"/>
        <v>0.95694033573221149</v>
      </c>
      <c r="CS61" s="11">
        <f t="shared" si="97"/>
        <v>-0.29028467725445356</v>
      </c>
      <c r="CT61" s="10">
        <f t="shared" si="98"/>
        <v>-0.97003125319454608</v>
      </c>
      <c r="CU61" s="11">
        <f t="shared" si="99"/>
        <v>-0.24298017990325566</v>
      </c>
      <c r="CV61" s="10">
        <f t="shared" si="100"/>
        <v>0.70710678118654602</v>
      </c>
      <c r="CW61" s="11">
        <f t="shared" si="101"/>
        <v>0.70710678118654913</v>
      </c>
      <c r="CX61" s="10">
        <f t="shared" si="102"/>
        <v>-0.24298017990325138</v>
      </c>
      <c r="CY61" s="11">
        <f t="shared" si="103"/>
        <v>-0.97003125319454708</v>
      </c>
      <c r="CZ61" s="10">
        <f t="shared" si="104"/>
        <v>-0.29028467725445778</v>
      </c>
      <c r="DA61" s="11">
        <f t="shared" si="105"/>
        <v>0.95694033573221027</v>
      </c>
      <c r="DB61" s="10">
        <f t="shared" si="106"/>
        <v>0.7409511253549631</v>
      </c>
      <c r="DC61" s="11">
        <f t="shared" si="107"/>
        <v>-0.671558954847014</v>
      </c>
      <c r="DD61" s="10">
        <f t="shared" si="108"/>
        <v>-0.9807852804032281</v>
      </c>
      <c r="DE61" s="11">
        <f t="shared" si="109"/>
        <v>0.19509032201613985</v>
      </c>
      <c r="DF61" s="10">
        <f t="shared" si="110"/>
        <v>0.94154406518302114</v>
      </c>
      <c r="DG61" s="11">
        <f t="shared" si="111"/>
        <v>0.336889853392219</v>
      </c>
      <c r="DH61" s="10">
        <f t="shared" si="112"/>
        <v>-0.63439328416363805</v>
      </c>
      <c r="DI61" s="11">
        <f t="shared" si="113"/>
        <v>-0.77301045336274299</v>
      </c>
      <c r="DJ61" s="10">
        <f t="shared" si="114"/>
        <v>0.1467304744553698</v>
      </c>
      <c r="DK61" s="11">
        <f t="shared" si="115"/>
        <v>0.98917650996477979</v>
      </c>
      <c r="DL61" s="10">
        <f t="shared" si="116"/>
        <v>0.38268343236509217</v>
      </c>
      <c r="DM61" s="11">
        <f t="shared" si="117"/>
        <v>-0.92387953251128574</v>
      </c>
      <c r="DN61" s="10">
        <f t="shared" si="118"/>
        <v>-0.80320753148065283</v>
      </c>
      <c r="DO61" s="11">
        <f t="shared" si="119"/>
        <v>0.5956993044924227</v>
      </c>
      <c r="DP61" s="10">
        <f t="shared" si="120"/>
        <v>0.99518472667219648</v>
      </c>
      <c r="DQ61" s="11">
        <f t="shared" si="121"/>
        <v>-9.8017140329565017E-2</v>
      </c>
      <c r="DR61" s="10">
        <f t="shared" si="122"/>
        <v>-0.90398929312344067</v>
      </c>
      <c r="DS61" s="11">
        <f t="shared" si="123"/>
        <v>-0.42755509343028775</v>
      </c>
      <c r="DT61" s="10">
        <f t="shared" si="124"/>
        <v>0.55557023301958808</v>
      </c>
      <c r="DU61" s="11">
        <f t="shared" si="125"/>
        <v>0.83146961230255467</v>
      </c>
      <c r="DV61" s="10">
        <f t="shared" si="126"/>
        <v>-4.9067674327418764E-2</v>
      </c>
      <c r="DW61" s="11">
        <f t="shared" si="127"/>
        <v>-0.99879545620517241</v>
      </c>
      <c r="DX61" s="10">
        <f t="shared" si="128"/>
        <v>-0.47139673682600641</v>
      </c>
      <c r="DY61" s="11">
        <f t="shared" si="129"/>
        <v>0.88192126434835039</v>
      </c>
      <c r="DZ61" s="10">
        <f t="shared" si="130"/>
        <v>0.85772861000026812</v>
      </c>
      <c r="EA61" s="11">
        <f t="shared" si="131"/>
        <v>-0.51410274419322843</v>
      </c>
      <c r="EB61" s="10">
        <f t="shared" si="132"/>
        <v>-1</v>
      </c>
      <c r="EC61" s="11">
        <f t="shared" si="133"/>
        <v>-2.9405731322151851E-15</v>
      </c>
    </row>
    <row r="62" spans="1:133">
      <c r="A62">
        <v>54</v>
      </c>
      <c r="B62" s="6">
        <f>QPSK!I70</f>
        <v>0.99999999999999656</v>
      </c>
      <c r="C62" s="2"/>
      <c r="D62" s="10">
        <f t="shared" si="4"/>
        <v>1</v>
      </c>
      <c r="E62" s="11">
        <f t="shared" si="5"/>
        <v>0</v>
      </c>
      <c r="F62" s="10">
        <f t="shared" si="6"/>
        <v>-0.88192126434835494</v>
      </c>
      <c r="G62" s="11">
        <f t="shared" si="7"/>
        <v>-0.47139673682599786</v>
      </c>
      <c r="H62" s="10">
        <f t="shared" si="8"/>
        <v>0.55557023301960184</v>
      </c>
      <c r="I62" s="11">
        <f t="shared" si="9"/>
        <v>0.83146961230254546</v>
      </c>
      <c r="J62" s="10">
        <f t="shared" si="10"/>
        <v>-9.8017140329559965E-2</v>
      </c>
      <c r="K62" s="11">
        <f t="shared" si="11"/>
        <v>-0.99518472667219693</v>
      </c>
      <c r="L62" s="10">
        <f t="shared" si="12"/>
        <v>-0.38268343236509056</v>
      </c>
      <c r="M62" s="11">
        <f t="shared" si="13"/>
        <v>0.92387953251128641</v>
      </c>
      <c r="N62" s="10">
        <f t="shared" si="14"/>
        <v>0.77301045336273766</v>
      </c>
      <c r="O62" s="11">
        <f t="shared" si="15"/>
        <v>-0.63439328416364471</v>
      </c>
      <c r="P62" s="10">
        <f t="shared" si="16"/>
        <v>-0.98078528040323065</v>
      </c>
      <c r="Q62" s="11">
        <f t="shared" si="17"/>
        <v>0.195090322016127</v>
      </c>
      <c r="R62" s="10">
        <f t="shared" si="18"/>
        <v>0.95694033573220894</v>
      </c>
      <c r="S62" s="11">
        <f t="shared" si="19"/>
        <v>0.29028467725446211</v>
      </c>
      <c r="T62" s="10">
        <f t="shared" si="20"/>
        <v>-0.70710678118654635</v>
      </c>
      <c r="U62" s="11">
        <f t="shared" si="21"/>
        <v>-0.70710678118654868</v>
      </c>
      <c r="V62" s="10">
        <f t="shared" si="22"/>
        <v>0.29028467725446222</v>
      </c>
      <c r="W62" s="11">
        <f t="shared" si="23"/>
        <v>0.95694033573220894</v>
      </c>
      <c r="X62" s="10">
        <f t="shared" si="24"/>
        <v>0.19509032201613036</v>
      </c>
      <c r="Y62" s="11">
        <f t="shared" si="25"/>
        <v>-0.98078528040322999</v>
      </c>
      <c r="Z62" s="10">
        <f t="shared" si="26"/>
        <v>-0.63439328416364871</v>
      </c>
      <c r="AA62" s="11">
        <f t="shared" si="27"/>
        <v>0.77301045336273433</v>
      </c>
      <c r="AB62" s="10">
        <f t="shared" si="28"/>
        <v>0.92387953251128774</v>
      </c>
      <c r="AC62" s="11">
        <f t="shared" si="29"/>
        <v>-0.38268343236508739</v>
      </c>
      <c r="AD62" s="10">
        <f t="shared" si="30"/>
        <v>-0.99518472667219682</v>
      </c>
      <c r="AE62" s="11">
        <f t="shared" si="31"/>
        <v>-9.8017140329561603E-2</v>
      </c>
      <c r="AF62" s="10">
        <f t="shared" si="32"/>
        <v>0.83146961230254557</v>
      </c>
      <c r="AG62" s="11">
        <f t="shared" si="33"/>
        <v>0.55557023301960173</v>
      </c>
      <c r="AH62" s="10">
        <f t="shared" si="34"/>
        <v>-0.47139673682599326</v>
      </c>
      <c r="AI62" s="11">
        <f t="shared" si="35"/>
        <v>-0.88192126434835738</v>
      </c>
      <c r="AJ62" s="10">
        <f t="shared" si="36"/>
        <v>-3.4303072535268875E-15</v>
      </c>
      <c r="AK62" s="11">
        <f t="shared" si="37"/>
        <v>1</v>
      </c>
      <c r="AL62" s="10">
        <f t="shared" si="38"/>
        <v>0.47139673682599931</v>
      </c>
      <c r="AM62" s="11">
        <f t="shared" si="39"/>
        <v>-0.88192126434835416</v>
      </c>
      <c r="AN62" s="10">
        <f t="shared" si="40"/>
        <v>-0.83146961230254546</v>
      </c>
      <c r="AO62" s="11">
        <f t="shared" si="41"/>
        <v>0.55557023301960196</v>
      </c>
      <c r="AP62" s="10">
        <f t="shared" si="42"/>
        <v>0.99518472667219748</v>
      </c>
      <c r="AQ62" s="11">
        <f t="shared" si="43"/>
        <v>-9.8017140329554775E-2</v>
      </c>
      <c r="AR62" s="10">
        <f t="shared" si="44"/>
        <v>-0.92387953251128507</v>
      </c>
      <c r="AS62" s="11">
        <f t="shared" si="45"/>
        <v>-0.38268343236509372</v>
      </c>
      <c r="AT62" s="10">
        <f t="shared" si="46"/>
        <v>0.63439328416364338</v>
      </c>
      <c r="AU62" s="11">
        <f t="shared" si="47"/>
        <v>0.77301045336273866</v>
      </c>
      <c r="AV62" s="10">
        <f t="shared" si="48"/>
        <v>-0.19509032201612017</v>
      </c>
      <c r="AW62" s="11">
        <f t="shared" si="49"/>
        <v>-0.9807852804032321</v>
      </c>
      <c r="AX62" s="10">
        <f t="shared" si="50"/>
        <v>-0.29028467725446877</v>
      </c>
      <c r="AY62" s="11">
        <f t="shared" si="51"/>
        <v>0.95694033573220694</v>
      </c>
      <c r="AZ62" s="10">
        <f t="shared" si="52"/>
        <v>0.70710678118655113</v>
      </c>
      <c r="BA62" s="11">
        <f t="shared" si="53"/>
        <v>-0.70710678118654391</v>
      </c>
      <c r="BB62" s="10">
        <f t="shared" si="54"/>
        <v>-0.95694033573220783</v>
      </c>
      <c r="BC62" s="11">
        <f t="shared" si="55"/>
        <v>0.29028467725446572</v>
      </c>
      <c r="BD62" s="10">
        <f t="shared" si="56"/>
        <v>0.9807852804032301</v>
      </c>
      <c r="BE62" s="11">
        <f t="shared" si="57"/>
        <v>0.19509032201613025</v>
      </c>
      <c r="BF62" s="10">
        <f t="shared" si="58"/>
        <v>-0.77301045336273211</v>
      </c>
      <c r="BG62" s="11">
        <f t="shared" si="59"/>
        <v>-0.63439328416365137</v>
      </c>
      <c r="BH62" s="10">
        <f t="shared" si="60"/>
        <v>0.38268343236509078</v>
      </c>
      <c r="BI62" s="11">
        <f t="shared" si="61"/>
        <v>0.92387953251128629</v>
      </c>
      <c r="BJ62" s="10">
        <f t="shared" si="62"/>
        <v>9.8017140329565017E-2</v>
      </c>
      <c r="BK62" s="11">
        <f t="shared" si="63"/>
        <v>-0.99518472667219648</v>
      </c>
      <c r="BL62" s="10">
        <f t="shared" si="64"/>
        <v>-0.5555702330196105</v>
      </c>
      <c r="BM62" s="11">
        <f t="shared" si="65"/>
        <v>0.83146961230253968</v>
      </c>
      <c r="BN62" s="10">
        <f t="shared" si="66"/>
        <v>0.8819212643483556</v>
      </c>
      <c r="BO62" s="11">
        <f t="shared" si="67"/>
        <v>-0.47139673682599648</v>
      </c>
      <c r="BP62" s="10">
        <f t="shared" si="68"/>
        <v>-1</v>
      </c>
      <c r="BQ62" s="11">
        <f t="shared" si="69"/>
        <v>-6.860614507053775E-15</v>
      </c>
      <c r="BR62" s="10">
        <f t="shared" si="70"/>
        <v>0.88192126434835583</v>
      </c>
      <c r="BS62" s="11">
        <f t="shared" si="71"/>
        <v>0.47139673682599603</v>
      </c>
      <c r="BT62" s="10">
        <f t="shared" si="72"/>
        <v>-0.55557023301959907</v>
      </c>
      <c r="BU62" s="11">
        <f t="shared" si="73"/>
        <v>-0.83146961230254735</v>
      </c>
      <c r="BV62" s="10">
        <f t="shared" si="74"/>
        <v>9.8017140329551361E-2</v>
      </c>
      <c r="BW62" s="11">
        <f t="shared" si="75"/>
        <v>0.99518472667219782</v>
      </c>
      <c r="BX62" s="10">
        <f t="shared" si="76"/>
        <v>0.38268343236509034</v>
      </c>
      <c r="BY62" s="11">
        <f t="shared" si="77"/>
        <v>-0.92387953251128652</v>
      </c>
      <c r="BZ62" s="10">
        <f t="shared" si="78"/>
        <v>-0.77301045336274088</v>
      </c>
      <c r="CA62" s="11">
        <f t="shared" si="79"/>
        <v>0.63439328416364071</v>
      </c>
      <c r="CB62" s="10">
        <f t="shared" si="80"/>
        <v>0.98078528040323276</v>
      </c>
      <c r="CC62" s="11">
        <f t="shared" si="81"/>
        <v>-0.19509032201611679</v>
      </c>
      <c r="CD62" s="10">
        <f t="shared" si="82"/>
        <v>-0.95694033573220794</v>
      </c>
      <c r="CE62" s="11">
        <f t="shared" si="83"/>
        <v>-0.29028467725446527</v>
      </c>
      <c r="CF62" s="10">
        <f t="shared" si="84"/>
        <v>0.70710678118654147</v>
      </c>
      <c r="CG62" s="11">
        <f t="shared" si="85"/>
        <v>0.70710678118655357</v>
      </c>
      <c r="CH62" s="10">
        <f t="shared" si="86"/>
        <v>-0.29028467725444884</v>
      </c>
      <c r="CI62" s="11">
        <f t="shared" si="87"/>
        <v>-0.95694033573221293</v>
      </c>
      <c r="CJ62" s="10">
        <f t="shared" si="88"/>
        <v>-0.1950903220161336</v>
      </c>
      <c r="CK62" s="11">
        <f t="shared" si="89"/>
        <v>0.98078528040322943</v>
      </c>
      <c r="CL62" s="10">
        <f t="shared" si="90"/>
        <v>0.63439328416365404</v>
      </c>
      <c r="CM62" s="11">
        <f t="shared" si="91"/>
        <v>-0.77301045336273</v>
      </c>
      <c r="CN62" s="10">
        <f t="shared" si="92"/>
        <v>-0.92387953251129307</v>
      </c>
      <c r="CO62" s="11">
        <f t="shared" si="93"/>
        <v>0.38268343236507452</v>
      </c>
      <c r="CP62" s="10">
        <f t="shared" si="94"/>
        <v>0.99518472667219615</v>
      </c>
      <c r="CQ62" s="11">
        <f t="shared" si="95"/>
        <v>9.8017140329568431E-2</v>
      </c>
      <c r="CR62" s="10">
        <f t="shared" si="96"/>
        <v>-0.8314696123025378</v>
      </c>
      <c r="CS62" s="11">
        <f t="shared" si="97"/>
        <v>-0.55557023301961339</v>
      </c>
      <c r="CT62" s="10">
        <f t="shared" si="98"/>
        <v>0.47139673682600597</v>
      </c>
      <c r="CU62" s="11">
        <f t="shared" si="99"/>
        <v>0.88192126434835061</v>
      </c>
      <c r="CV62" s="10">
        <f t="shared" si="100"/>
        <v>1.0290921760580662E-14</v>
      </c>
      <c r="CW62" s="11">
        <f t="shared" si="101"/>
        <v>-1</v>
      </c>
      <c r="CX62" s="10">
        <f t="shared" si="102"/>
        <v>-0.47139673682601163</v>
      </c>
      <c r="CY62" s="11">
        <f t="shared" si="103"/>
        <v>0.88192126434834761</v>
      </c>
      <c r="CZ62" s="10">
        <f t="shared" si="104"/>
        <v>0.83146961230254135</v>
      </c>
      <c r="DA62" s="11">
        <f t="shared" si="105"/>
        <v>-0.55557023301960806</v>
      </c>
      <c r="DB62" s="10">
        <f t="shared" si="106"/>
        <v>-0.99518472667219671</v>
      </c>
      <c r="DC62" s="11">
        <f t="shared" si="107"/>
        <v>9.8017140329562089E-2</v>
      </c>
      <c r="DD62" s="10">
        <f t="shared" si="108"/>
        <v>0.92387953251128518</v>
      </c>
      <c r="DE62" s="11">
        <f t="shared" si="109"/>
        <v>0.3826834323650935</v>
      </c>
      <c r="DF62" s="10">
        <f t="shared" si="110"/>
        <v>-0.63439328416363805</v>
      </c>
      <c r="DG62" s="11">
        <f t="shared" si="111"/>
        <v>-0.77301045336274299</v>
      </c>
      <c r="DH62" s="10">
        <f t="shared" si="112"/>
        <v>0.19509032201611343</v>
      </c>
      <c r="DI62" s="11">
        <f t="shared" si="113"/>
        <v>0.98078528040323343</v>
      </c>
      <c r="DJ62" s="10">
        <f t="shared" si="114"/>
        <v>0.29028467725445495</v>
      </c>
      <c r="DK62" s="11">
        <f t="shared" si="115"/>
        <v>-0.95694033573221116</v>
      </c>
      <c r="DL62" s="10">
        <f t="shared" si="116"/>
        <v>-0.70710678118654602</v>
      </c>
      <c r="DM62" s="11">
        <f t="shared" si="117"/>
        <v>0.70710678118654913</v>
      </c>
      <c r="DN62" s="10">
        <f t="shared" si="118"/>
        <v>0.95694033573220982</v>
      </c>
      <c r="DO62" s="11">
        <f t="shared" si="119"/>
        <v>-0.29028467725445917</v>
      </c>
      <c r="DP62" s="10">
        <f t="shared" si="120"/>
        <v>-0.98078528040322877</v>
      </c>
      <c r="DQ62" s="11">
        <f t="shared" si="121"/>
        <v>-0.19509032201613699</v>
      </c>
      <c r="DR62" s="10">
        <f t="shared" si="122"/>
        <v>0.77301045336272778</v>
      </c>
      <c r="DS62" s="11">
        <f t="shared" si="123"/>
        <v>0.6343932841636567</v>
      </c>
      <c r="DT62" s="10">
        <f t="shared" si="124"/>
        <v>-0.3826834323650713</v>
      </c>
      <c r="DU62" s="11">
        <f t="shared" si="125"/>
        <v>-0.9238795325112944</v>
      </c>
      <c r="DV62" s="10">
        <f t="shared" si="126"/>
        <v>-9.8017140329557703E-2</v>
      </c>
      <c r="DW62" s="11">
        <f t="shared" si="127"/>
        <v>0.99518472667219715</v>
      </c>
      <c r="DX62" s="10">
        <f t="shared" si="128"/>
        <v>0.5555702330196044</v>
      </c>
      <c r="DY62" s="11">
        <f t="shared" si="129"/>
        <v>-0.83146961230254379</v>
      </c>
      <c r="DZ62" s="10">
        <f t="shared" si="130"/>
        <v>-0.88192126434835894</v>
      </c>
      <c r="EA62" s="11">
        <f t="shared" si="131"/>
        <v>0.47139673682599043</v>
      </c>
      <c r="EB62" s="10">
        <f t="shared" si="132"/>
        <v>1</v>
      </c>
      <c r="EC62" s="11">
        <f t="shared" si="133"/>
        <v>1.372122901410755E-14</v>
      </c>
    </row>
    <row r="63" spans="1:133">
      <c r="A63">
        <v>55</v>
      </c>
      <c r="B63" s="6">
        <f>QPSK!I71</f>
        <v>1.4142135623730949</v>
      </c>
      <c r="C63" s="2"/>
      <c r="D63" s="10">
        <f t="shared" si="4"/>
        <v>1</v>
      </c>
      <c r="E63" s="11">
        <f t="shared" si="5"/>
        <v>0</v>
      </c>
      <c r="F63" s="10">
        <f t="shared" si="6"/>
        <v>-0.90398929312344334</v>
      </c>
      <c r="G63" s="11">
        <f t="shared" si="7"/>
        <v>-0.42755509343028203</v>
      </c>
      <c r="H63" s="10">
        <f t="shared" si="8"/>
        <v>0.6343932841636456</v>
      </c>
      <c r="I63" s="11">
        <f t="shared" si="9"/>
        <v>0.77301045336273688</v>
      </c>
      <c r="J63" s="10">
        <f t="shared" si="10"/>
        <v>-0.24298017990326279</v>
      </c>
      <c r="K63" s="11">
        <f t="shared" si="11"/>
        <v>-0.97003125319454431</v>
      </c>
      <c r="L63" s="10">
        <f t="shared" si="12"/>
        <v>-0.19509032201612803</v>
      </c>
      <c r="M63" s="11">
        <f t="shared" si="13"/>
        <v>0.98078528040323054</v>
      </c>
      <c r="N63" s="10">
        <f t="shared" si="14"/>
        <v>0.59569930449243347</v>
      </c>
      <c r="O63" s="11">
        <f t="shared" si="15"/>
        <v>-0.80320753148064483</v>
      </c>
      <c r="P63" s="10">
        <f t="shared" si="16"/>
        <v>-0.88192126434835616</v>
      </c>
      <c r="Q63" s="11">
        <f t="shared" si="17"/>
        <v>0.47139673682599564</v>
      </c>
      <c r="R63" s="10">
        <f t="shared" si="18"/>
        <v>0.99879545620517241</v>
      </c>
      <c r="S63" s="11">
        <f t="shared" si="19"/>
        <v>-4.9067674327418889E-2</v>
      </c>
      <c r="T63" s="10">
        <f t="shared" si="20"/>
        <v>-0.92387953251128696</v>
      </c>
      <c r="U63" s="11">
        <f t="shared" si="21"/>
        <v>-0.38268343236508934</v>
      </c>
      <c r="V63" s="10">
        <f t="shared" si="22"/>
        <v>0.67155895484701844</v>
      </c>
      <c r="W63" s="11">
        <f t="shared" si="23"/>
        <v>0.74095112535495899</v>
      </c>
      <c r="X63" s="10">
        <f t="shared" si="24"/>
        <v>-0.29028467725446211</v>
      </c>
      <c r="Y63" s="11">
        <f t="shared" si="25"/>
        <v>-0.95694033573220894</v>
      </c>
      <c r="Z63" s="10">
        <f t="shared" si="26"/>
        <v>-0.14673047445536591</v>
      </c>
      <c r="AA63" s="11">
        <f t="shared" si="27"/>
        <v>0.98917650996478035</v>
      </c>
      <c r="AB63" s="10">
        <f t="shared" si="28"/>
        <v>0.55557023301960606</v>
      </c>
      <c r="AC63" s="11">
        <f t="shared" si="29"/>
        <v>-0.83146961230254268</v>
      </c>
      <c r="AD63" s="10">
        <f t="shared" si="30"/>
        <v>-0.85772861000027101</v>
      </c>
      <c r="AE63" s="11">
        <f t="shared" si="31"/>
        <v>0.51410274419322355</v>
      </c>
      <c r="AF63" s="10">
        <f t="shared" si="32"/>
        <v>0.99518472667219671</v>
      </c>
      <c r="AG63" s="11">
        <f t="shared" si="33"/>
        <v>-9.8017140329562338E-2</v>
      </c>
      <c r="AH63" s="10">
        <f t="shared" si="34"/>
        <v>-0.94154406518301881</v>
      </c>
      <c r="AI63" s="11">
        <f t="shared" si="35"/>
        <v>-0.33688985339222544</v>
      </c>
      <c r="AJ63" s="10">
        <f t="shared" si="36"/>
        <v>0.70710678118654824</v>
      </c>
      <c r="AK63" s="11">
        <f t="shared" si="37"/>
        <v>0.7071067811865468</v>
      </c>
      <c r="AL63" s="10">
        <f t="shared" si="38"/>
        <v>-0.33688985339222061</v>
      </c>
      <c r="AM63" s="11">
        <f t="shared" si="39"/>
        <v>-0.94154406518302058</v>
      </c>
      <c r="AN63" s="10">
        <f t="shared" si="40"/>
        <v>-9.8017140329560395E-2</v>
      </c>
      <c r="AO63" s="11">
        <f t="shared" si="41"/>
        <v>0.99518472667219693</v>
      </c>
      <c r="AP63" s="10">
        <f t="shared" si="42"/>
        <v>0.51410274419322799</v>
      </c>
      <c r="AQ63" s="11">
        <f t="shared" si="43"/>
        <v>-0.85772861000026834</v>
      </c>
      <c r="AR63" s="10">
        <f t="shared" si="44"/>
        <v>-0.83146961230254557</v>
      </c>
      <c r="AS63" s="11">
        <f t="shared" si="45"/>
        <v>0.55557023301960173</v>
      </c>
      <c r="AT63" s="10">
        <f t="shared" si="46"/>
        <v>0.98917650996478113</v>
      </c>
      <c r="AU63" s="11">
        <f t="shared" si="47"/>
        <v>-0.14673047445536083</v>
      </c>
      <c r="AV63" s="10">
        <f t="shared" si="48"/>
        <v>-0.95694033573220638</v>
      </c>
      <c r="AW63" s="11">
        <f t="shared" si="49"/>
        <v>-0.29028467725447044</v>
      </c>
      <c r="AX63" s="10">
        <f t="shared" si="50"/>
        <v>0.74095112535495322</v>
      </c>
      <c r="AY63" s="11">
        <f t="shared" si="51"/>
        <v>0.67155895484702488</v>
      </c>
      <c r="AZ63" s="10">
        <f t="shared" si="52"/>
        <v>-0.38268343236508129</v>
      </c>
      <c r="BA63" s="11">
        <f t="shared" si="53"/>
        <v>-0.92387953251129029</v>
      </c>
      <c r="BB63" s="10">
        <f t="shared" si="54"/>
        <v>-4.906767432741338E-2</v>
      </c>
      <c r="BC63" s="11">
        <f t="shared" si="55"/>
        <v>0.99879545620517263</v>
      </c>
      <c r="BD63" s="10">
        <f t="shared" si="56"/>
        <v>0.47139673682599387</v>
      </c>
      <c r="BE63" s="11">
        <f t="shared" si="57"/>
        <v>-0.88192126434835705</v>
      </c>
      <c r="BF63" s="10">
        <f t="shared" si="58"/>
        <v>-0.80320753148065105</v>
      </c>
      <c r="BG63" s="11">
        <f t="shared" si="59"/>
        <v>0.59569930449242503</v>
      </c>
      <c r="BH63" s="10">
        <f t="shared" si="60"/>
        <v>0.98078528040322976</v>
      </c>
      <c r="BI63" s="11">
        <f t="shared" si="61"/>
        <v>-0.19509032201613169</v>
      </c>
      <c r="BJ63" s="10">
        <f t="shared" si="62"/>
        <v>-0.97003125319454475</v>
      </c>
      <c r="BK63" s="11">
        <f t="shared" si="63"/>
        <v>-0.24298017990326087</v>
      </c>
      <c r="BL63" s="10">
        <f t="shared" si="64"/>
        <v>0.77301045336272967</v>
      </c>
      <c r="BM63" s="11">
        <f t="shared" si="65"/>
        <v>0.63439328416365437</v>
      </c>
      <c r="BN63" s="10">
        <f t="shared" si="66"/>
        <v>-0.42755509343027137</v>
      </c>
      <c r="BO63" s="11">
        <f t="shared" si="67"/>
        <v>-0.90398929312344845</v>
      </c>
      <c r="BP63" s="10">
        <f t="shared" si="68"/>
        <v>1.9599122672020464E-15</v>
      </c>
      <c r="BQ63" s="11">
        <f t="shared" si="69"/>
        <v>1</v>
      </c>
      <c r="BR63" s="10">
        <f t="shared" si="70"/>
        <v>0.42755509343028064</v>
      </c>
      <c r="BS63" s="11">
        <f t="shared" si="71"/>
        <v>-0.903989293123444</v>
      </c>
      <c r="BT63" s="10">
        <f t="shared" si="72"/>
        <v>-0.77301045336273622</v>
      </c>
      <c r="BU63" s="11">
        <f t="shared" si="73"/>
        <v>0.63439328416364638</v>
      </c>
      <c r="BV63" s="10">
        <f t="shared" si="74"/>
        <v>0.97003125319454719</v>
      </c>
      <c r="BW63" s="11">
        <f t="shared" si="75"/>
        <v>-0.24298017990325088</v>
      </c>
      <c r="BX63" s="10">
        <f t="shared" si="76"/>
        <v>-0.98078528040323054</v>
      </c>
      <c r="BY63" s="11">
        <f t="shared" si="77"/>
        <v>-0.19509032201612786</v>
      </c>
      <c r="BZ63" s="10">
        <f t="shared" si="78"/>
        <v>0.80320753148064494</v>
      </c>
      <c r="CA63" s="11">
        <f t="shared" si="79"/>
        <v>0.59569930449243336</v>
      </c>
      <c r="CB63" s="10">
        <f t="shared" si="80"/>
        <v>-0.47139673682598482</v>
      </c>
      <c r="CC63" s="11">
        <f t="shared" si="81"/>
        <v>-0.88192126434836193</v>
      </c>
      <c r="CD63" s="10">
        <f t="shared" si="82"/>
        <v>4.9067674327417293E-2</v>
      </c>
      <c r="CE63" s="11">
        <f t="shared" si="83"/>
        <v>0.99879545620517241</v>
      </c>
      <c r="CF63" s="10">
        <f t="shared" si="84"/>
        <v>0.38268343236509078</v>
      </c>
      <c r="CG63" s="11">
        <f t="shared" si="85"/>
        <v>-0.92387953251128629</v>
      </c>
      <c r="CH63" s="10">
        <f t="shared" si="86"/>
        <v>-0.74095112535496965</v>
      </c>
      <c r="CI63" s="11">
        <f t="shared" si="87"/>
        <v>0.67155895484700678</v>
      </c>
      <c r="CJ63" s="10">
        <f t="shared" si="88"/>
        <v>0.95694033573220938</v>
      </c>
      <c r="CK63" s="11">
        <f t="shared" si="89"/>
        <v>-0.29028467725446055</v>
      </c>
      <c r="CL63" s="10">
        <f t="shared" si="90"/>
        <v>-0.98917650996478068</v>
      </c>
      <c r="CM63" s="11">
        <f t="shared" si="91"/>
        <v>-0.14673047445536397</v>
      </c>
      <c r="CN63" s="10">
        <f t="shared" si="92"/>
        <v>0.83146961230253591</v>
      </c>
      <c r="CO63" s="11">
        <f t="shared" si="93"/>
        <v>0.55557023301961628</v>
      </c>
      <c r="CP63" s="10">
        <f t="shared" si="94"/>
        <v>-0.51410274419321911</v>
      </c>
      <c r="CQ63" s="11">
        <f t="shared" si="95"/>
        <v>-0.85772861000027367</v>
      </c>
      <c r="CR63" s="10">
        <f t="shared" si="96"/>
        <v>9.8017140329543076E-2</v>
      </c>
      <c r="CS63" s="11">
        <f t="shared" si="97"/>
        <v>0.99518472667219859</v>
      </c>
      <c r="CT63" s="10">
        <f t="shared" si="98"/>
        <v>0.33688985339221023</v>
      </c>
      <c r="CU63" s="11">
        <f t="shared" si="99"/>
        <v>-0.94154406518302425</v>
      </c>
      <c r="CV63" s="10">
        <f t="shared" si="100"/>
        <v>-0.70710678118656056</v>
      </c>
      <c r="CW63" s="11">
        <f t="shared" si="101"/>
        <v>0.70710678118653458</v>
      </c>
      <c r="CX63" s="10">
        <f t="shared" si="102"/>
        <v>0.94154406518302713</v>
      </c>
      <c r="CY63" s="11">
        <f t="shared" si="103"/>
        <v>-0.3368898533922024</v>
      </c>
      <c r="CZ63" s="10">
        <f t="shared" si="104"/>
        <v>-0.99518472667219782</v>
      </c>
      <c r="DA63" s="11">
        <f t="shared" si="105"/>
        <v>-9.8017140329551361E-2</v>
      </c>
      <c r="DB63" s="10">
        <f t="shared" si="106"/>
        <v>0.85772861000026202</v>
      </c>
      <c r="DC63" s="11">
        <f t="shared" si="107"/>
        <v>0.51410274419323843</v>
      </c>
      <c r="DD63" s="10">
        <f t="shared" si="108"/>
        <v>-0.55557023301960928</v>
      </c>
      <c r="DE63" s="11">
        <f t="shared" si="109"/>
        <v>-0.83146961230254046</v>
      </c>
      <c r="DF63" s="10">
        <f t="shared" si="110"/>
        <v>0.1467304744553698</v>
      </c>
      <c r="DG63" s="11">
        <f t="shared" si="111"/>
        <v>0.98917650996477979</v>
      </c>
      <c r="DH63" s="10">
        <f t="shared" si="112"/>
        <v>0.29028467725448215</v>
      </c>
      <c r="DI63" s="11">
        <f t="shared" si="113"/>
        <v>-0.95694033573220283</v>
      </c>
      <c r="DJ63" s="10">
        <f t="shared" si="114"/>
        <v>-0.67155895484701289</v>
      </c>
      <c r="DK63" s="11">
        <f t="shared" si="115"/>
        <v>0.74095112535496399</v>
      </c>
      <c r="DL63" s="10">
        <f t="shared" si="116"/>
        <v>0.92387953251128407</v>
      </c>
      <c r="DM63" s="11">
        <f t="shared" si="117"/>
        <v>-0.38268343236509622</v>
      </c>
      <c r="DN63" s="10">
        <f t="shared" si="118"/>
        <v>-0.99879545620517129</v>
      </c>
      <c r="DO63" s="11">
        <f t="shared" si="119"/>
        <v>-4.906767432743981E-2</v>
      </c>
      <c r="DP63" s="10">
        <f t="shared" si="120"/>
        <v>0.88192126434835794</v>
      </c>
      <c r="DQ63" s="11">
        <f t="shared" si="121"/>
        <v>0.47139673682599215</v>
      </c>
      <c r="DR63" s="10">
        <f t="shared" si="122"/>
        <v>-0.59569930449241515</v>
      </c>
      <c r="DS63" s="11">
        <f t="shared" si="123"/>
        <v>-0.80320753148065838</v>
      </c>
      <c r="DT63" s="10">
        <f t="shared" si="124"/>
        <v>0.19509032201610574</v>
      </c>
      <c r="DU63" s="11">
        <f t="shared" si="125"/>
        <v>0.98078528040323498</v>
      </c>
      <c r="DV63" s="10">
        <f t="shared" si="126"/>
        <v>0.24298017990325899</v>
      </c>
      <c r="DW63" s="11">
        <f t="shared" si="127"/>
        <v>-0.9700312531945452</v>
      </c>
      <c r="DX63" s="10">
        <f t="shared" si="128"/>
        <v>-0.63439328416366381</v>
      </c>
      <c r="DY63" s="11">
        <f t="shared" si="129"/>
        <v>0.77301045336272189</v>
      </c>
      <c r="DZ63" s="10">
        <f t="shared" si="130"/>
        <v>0.90398929312344145</v>
      </c>
      <c r="EA63" s="11">
        <f t="shared" si="131"/>
        <v>-0.42755509343028597</v>
      </c>
      <c r="EB63" s="10">
        <f t="shared" si="132"/>
        <v>-1</v>
      </c>
      <c r="EC63" s="11">
        <f t="shared" si="133"/>
        <v>3.9198245344040927E-15</v>
      </c>
    </row>
    <row r="64" spans="1:133">
      <c r="A64">
        <v>56</v>
      </c>
      <c r="B64" s="6">
        <f>QPSK!I72</f>
        <v>1.0000000000000018</v>
      </c>
      <c r="C64" s="2"/>
      <c r="D64" s="10">
        <f t="shared" si="4"/>
        <v>1</v>
      </c>
      <c r="E64" s="11">
        <f t="shared" si="5"/>
        <v>0</v>
      </c>
      <c r="F64" s="10">
        <f t="shared" si="6"/>
        <v>-0.92387953251128674</v>
      </c>
      <c r="G64" s="11">
        <f t="shared" si="7"/>
        <v>-0.38268343236508989</v>
      </c>
      <c r="H64" s="10">
        <f t="shared" si="8"/>
        <v>0.70710678118654735</v>
      </c>
      <c r="I64" s="11">
        <f t="shared" si="9"/>
        <v>0.70710678118654768</v>
      </c>
      <c r="J64" s="10">
        <f t="shared" si="10"/>
        <v>-0.38268343236508989</v>
      </c>
      <c r="K64" s="11">
        <f t="shared" si="11"/>
        <v>-0.92387953251128674</v>
      </c>
      <c r="L64" s="10">
        <f t="shared" si="12"/>
        <v>-4.28801959218017E-16</v>
      </c>
      <c r="M64" s="11">
        <f t="shared" si="13"/>
        <v>1</v>
      </c>
      <c r="N64" s="10">
        <f t="shared" si="14"/>
        <v>0.38268343236509067</v>
      </c>
      <c r="O64" s="11">
        <f t="shared" si="15"/>
        <v>-0.92387953251128641</v>
      </c>
      <c r="P64" s="10">
        <f t="shared" si="16"/>
        <v>-0.70710678118654735</v>
      </c>
      <c r="Q64" s="11">
        <f t="shared" si="17"/>
        <v>0.70710678118654768</v>
      </c>
      <c r="R64" s="10">
        <f t="shared" si="18"/>
        <v>0.92387953251128752</v>
      </c>
      <c r="S64" s="11">
        <f t="shared" si="19"/>
        <v>-0.38268343236508784</v>
      </c>
      <c r="T64" s="10">
        <f t="shared" si="20"/>
        <v>-1</v>
      </c>
      <c r="U64" s="11">
        <f t="shared" si="21"/>
        <v>-8.5760391843603401E-16</v>
      </c>
      <c r="V64" s="10">
        <f t="shared" si="22"/>
        <v>0.92387953251128685</v>
      </c>
      <c r="W64" s="11">
        <f t="shared" si="23"/>
        <v>0.38268343236508945</v>
      </c>
      <c r="X64" s="10">
        <f t="shared" si="24"/>
        <v>-0.70710678118654613</v>
      </c>
      <c r="Y64" s="11">
        <f t="shared" si="25"/>
        <v>-0.70710678118654891</v>
      </c>
      <c r="Z64" s="10">
        <f t="shared" si="26"/>
        <v>0.38268343236508578</v>
      </c>
      <c r="AA64" s="11">
        <f t="shared" si="27"/>
        <v>0.9238795325112884</v>
      </c>
      <c r="AB64" s="10">
        <f t="shared" si="28"/>
        <v>-4.8995096174619945E-16</v>
      </c>
      <c r="AC64" s="11">
        <f t="shared" si="29"/>
        <v>-1</v>
      </c>
      <c r="AD64" s="10">
        <f t="shared" si="30"/>
        <v>-0.3826834323650849</v>
      </c>
      <c r="AE64" s="11">
        <f t="shared" si="31"/>
        <v>0.92387953251128874</v>
      </c>
      <c r="AF64" s="10">
        <f t="shared" si="32"/>
        <v>0.70710678118655046</v>
      </c>
      <c r="AG64" s="11">
        <f t="shared" si="33"/>
        <v>-0.70710678118654458</v>
      </c>
      <c r="AH64" s="10">
        <f t="shared" si="34"/>
        <v>-0.92387953251128929</v>
      </c>
      <c r="AI64" s="11">
        <f t="shared" si="35"/>
        <v>0.38268343236508379</v>
      </c>
      <c r="AJ64" s="10">
        <f t="shared" si="36"/>
        <v>1</v>
      </c>
      <c r="AK64" s="11">
        <f t="shared" si="37"/>
        <v>1.715207836872068E-15</v>
      </c>
      <c r="AL64" s="10">
        <f t="shared" si="38"/>
        <v>-0.92387953251128796</v>
      </c>
      <c r="AM64" s="11">
        <f t="shared" si="39"/>
        <v>-0.38268343236508695</v>
      </c>
      <c r="AN64" s="10">
        <f t="shared" si="40"/>
        <v>0.70710678118654802</v>
      </c>
      <c r="AO64" s="11">
        <f t="shared" si="41"/>
        <v>0.70710678118654702</v>
      </c>
      <c r="AP64" s="10">
        <f t="shared" si="42"/>
        <v>-0.38268343236508173</v>
      </c>
      <c r="AQ64" s="11">
        <f t="shared" si="43"/>
        <v>-0.92387953251129007</v>
      </c>
      <c r="AR64" s="10">
        <f t="shared" si="44"/>
        <v>-3.9203666354903355E-15</v>
      </c>
      <c r="AS64" s="11">
        <f t="shared" si="45"/>
        <v>1</v>
      </c>
      <c r="AT64" s="10">
        <f t="shared" si="46"/>
        <v>0.382683432365089</v>
      </c>
      <c r="AU64" s="11">
        <f t="shared" si="47"/>
        <v>-0.92387953251128707</v>
      </c>
      <c r="AV64" s="10">
        <f t="shared" si="48"/>
        <v>-0.70710678118655357</v>
      </c>
      <c r="AW64" s="11">
        <f t="shared" si="49"/>
        <v>0.70710678118654147</v>
      </c>
      <c r="AX64" s="10">
        <f t="shared" si="50"/>
        <v>0.92387953251128818</v>
      </c>
      <c r="AY64" s="11">
        <f t="shared" si="51"/>
        <v>-0.38268343236508628</v>
      </c>
      <c r="AZ64" s="10">
        <f t="shared" si="52"/>
        <v>-1</v>
      </c>
      <c r="BA64" s="11">
        <f t="shared" si="53"/>
        <v>9.7990192349239891E-16</v>
      </c>
      <c r="BB64" s="10">
        <f t="shared" si="54"/>
        <v>0.92387953251128896</v>
      </c>
      <c r="BC64" s="11">
        <f t="shared" si="55"/>
        <v>0.38268343236508445</v>
      </c>
      <c r="BD64" s="10">
        <f t="shared" si="56"/>
        <v>-0.70710678118655501</v>
      </c>
      <c r="BE64" s="11">
        <f t="shared" si="57"/>
        <v>-0.70710678118654002</v>
      </c>
      <c r="BF64" s="10">
        <f t="shared" si="58"/>
        <v>0.38268343236507768</v>
      </c>
      <c r="BG64" s="11">
        <f t="shared" si="59"/>
        <v>0.92387953251129173</v>
      </c>
      <c r="BH64" s="10">
        <f t="shared" si="60"/>
        <v>8.3306842327268704E-15</v>
      </c>
      <c r="BI64" s="11">
        <f t="shared" si="61"/>
        <v>-1</v>
      </c>
      <c r="BJ64" s="10">
        <f t="shared" si="62"/>
        <v>-0.38268343236509306</v>
      </c>
      <c r="BK64" s="11">
        <f t="shared" si="63"/>
        <v>0.92387953251128541</v>
      </c>
      <c r="BL64" s="10">
        <f t="shared" si="64"/>
        <v>0.70710678118655668</v>
      </c>
      <c r="BM64" s="11">
        <f t="shared" si="65"/>
        <v>-0.70710678118653836</v>
      </c>
      <c r="BN64" s="10">
        <f t="shared" si="66"/>
        <v>-0.92387953251128985</v>
      </c>
      <c r="BO64" s="11">
        <f t="shared" si="67"/>
        <v>0.38268343236508218</v>
      </c>
      <c r="BP64" s="10">
        <f t="shared" si="68"/>
        <v>1</v>
      </c>
      <c r="BQ64" s="11">
        <f t="shared" si="69"/>
        <v>3.430415673744136E-15</v>
      </c>
      <c r="BR64" s="10">
        <f t="shared" si="70"/>
        <v>-0.92387953251128729</v>
      </c>
      <c r="BS64" s="11">
        <f t="shared" si="71"/>
        <v>-0.38268343236508851</v>
      </c>
      <c r="BT64" s="10">
        <f t="shared" si="72"/>
        <v>0.7071067811865519</v>
      </c>
      <c r="BU64" s="11">
        <f t="shared" si="73"/>
        <v>0.70710678118654324</v>
      </c>
      <c r="BV64" s="10">
        <f t="shared" si="74"/>
        <v>-0.38268343236508673</v>
      </c>
      <c r="BW64" s="11">
        <f t="shared" si="75"/>
        <v>-0.92387953251128807</v>
      </c>
      <c r="BX64" s="10">
        <f t="shared" si="76"/>
        <v>1.4698528852385984E-15</v>
      </c>
      <c r="BY64" s="11">
        <f t="shared" si="77"/>
        <v>1</v>
      </c>
      <c r="BZ64" s="10">
        <f t="shared" si="78"/>
        <v>0.38268343236508401</v>
      </c>
      <c r="CA64" s="11">
        <f t="shared" si="79"/>
        <v>-0.92387953251128918</v>
      </c>
      <c r="CB64" s="10">
        <f t="shared" si="80"/>
        <v>-0.70710678118655979</v>
      </c>
      <c r="CC64" s="11">
        <f t="shared" si="81"/>
        <v>0.70710678118653525</v>
      </c>
      <c r="CD64" s="10">
        <f t="shared" si="82"/>
        <v>0.92387953251129162</v>
      </c>
      <c r="CE64" s="11">
        <f t="shared" si="83"/>
        <v>-0.38268343236507812</v>
      </c>
      <c r="CF64" s="10">
        <f t="shared" si="84"/>
        <v>-1</v>
      </c>
      <c r="CG64" s="11">
        <f t="shared" si="85"/>
        <v>-7.840733270980671E-15</v>
      </c>
      <c r="CH64" s="10">
        <f t="shared" si="86"/>
        <v>0.92387953251128019</v>
      </c>
      <c r="CI64" s="11">
        <f t="shared" si="87"/>
        <v>0.38268343236510571</v>
      </c>
      <c r="CJ64" s="10">
        <f t="shared" si="88"/>
        <v>-0.70710678118654868</v>
      </c>
      <c r="CK64" s="11">
        <f t="shared" si="89"/>
        <v>-0.70710678118654635</v>
      </c>
      <c r="CL64" s="10">
        <f t="shared" si="90"/>
        <v>0.38268343236508262</v>
      </c>
      <c r="CM64" s="11">
        <f t="shared" si="91"/>
        <v>0.92387953251128974</v>
      </c>
      <c r="CN64" s="10">
        <f t="shared" si="92"/>
        <v>1.715131942719994E-14</v>
      </c>
      <c r="CO64" s="11">
        <f t="shared" si="93"/>
        <v>-1</v>
      </c>
      <c r="CP64" s="10">
        <f t="shared" si="94"/>
        <v>-0.38268343236508806</v>
      </c>
      <c r="CQ64" s="11">
        <f t="shared" si="95"/>
        <v>0.9238795325112874</v>
      </c>
      <c r="CR64" s="10">
        <f t="shared" si="96"/>
        <v>0.7071067811865529</v>
      </c>
      <c r="CS64" s="11">
        <f t="shared" si="97"/>
        <v>-0.70710678118654213</v>
      </c>
      <c r="CT64" s="10">
        <f t="shared" si="98"/>
        <v>-0.92387953251128785</v>
      </c>
      <c r="CU64" s="11">
        <f t="shared" si="99"/>
        <v>0.38268343236508717</v>
      </c>
      <c r="CV64" s="10">
        <f t="shared" si="100"/>
        <v>1</v>
      </c>
      <c r="CW64" s="11">
        <f t="shared" si="101"/>
        <v>-1.9598038469847978E-15</v>
      </c>
      <c r="CX64" s="10">
        <f t="shared" si="102"/>
        <v>-0.92387953251127841</v>
      </c>
      <c r="CY64" s="11">
        <f t="shared" si="103"/>
        <v>-0.38268343236510982</v>
      </c>
      <c r="CZ64" s="10">
        <f t="shared" si="104"/>
        <v>0.70710678118655568</v>
      </c>
      <c r="DA64" s="11">
        <f t="shared" si="105"/>
        <v>0.70710678118653936</v>
      </c>
      <c r="DB64" s="10">
        <f t="shared" si="106"/>
        <v>-0.38268343236507857</v>
      </c>
      <c r="DC64" s="11">
        <f t="shared" si="107"/>
        <v>-0.9238795325112914</v>
      </c>
      <c r="DD64" s="10">
        <f t="shared" si="108"/>
        <v>2.1070927121169536E-14</v>
      </c>
      <c r="DE64" s="11">
        <f t="shared" si="109"/>
        <v>1</v>
      </c>
      <c r="DF64" s="10">
        <f t="shared" si="110"/>
        <v>0.38268343236509217</v>
      </c>
      <c r="DG64" s="11">
        <f t="shared" si="111"/>
        <v>-0.92387953251128574</v>
      </c>
      <c r="DH64" s="10">
        <f t="shared" si="112"/>
        <v>-0.70710678118656611</v>
      </c>
      <c r="DI64" s="11">
        <f t="shared" si="113"/>
        <v>0.70710678118652903</v>
      </c>
      <c r="DJ64" s="10">
        <f t="shared" si="114"/>
        <v>0.92387953251128407</v>
      </c>
      <c r="DK64" s="11">
        <f t="shared" si="115"/>
        <v>-0.38268343236509622</v>
      </c>
      <c r="DL64" s="10">
        <f t="shared" si="116"/>
        <v>-1</v>
      </c>
      <c r="DM64" s="11">
        <f t="shared" si="117"/>
        <v>-1.6661368465453741E-14</v>
      </c>
      <c r="DN64" s="10">
        <f t="shared" si="118"/>
        <v>0.92387953251128219</v>
      </c>
      <c r="DO64" s="11">
        <f t="shared" si="119"/>
        <v>0.38268343236510077</v>
      </c>
      <c r="DP64" s="10">
        <f t="shared" si="120"/>
        <v>-0.70710678118654247</v>
      </c>
      <c r="DQ64" s="11">
        <f t="shared" si="121"/>
        <v>-0.70710678118655257</v>
      </c>
      <c r="DR64" s="10">
        <f t="shared" si="122"/>
        <v>0.38268343236508762</v>
      </c>
      <c r="DS64" s="11">
        <f t="shared" si="123"/>
        <v>0.92387953251128763</v>
      </c>
      <c r="DT64" s="10">
        <f t="shared" si="124"/>
        <v>2.597195462167301E-14</v>
      </c>
      <c r="DU64" s="11">
        <f t="shared" si="125"/>
        <v>-1</v>
      </c>
      <c r="DV64" s="10">
        <f t="shared" si="126"/>
        <v>-0.38268343236508312</v>
      </c>
      <c r="DW64" s="11">
        <f t="shared" si="127"/>
        <v>0.92387953251128951</v>
      </c>
      <c r="DX64" s="10">
        <f t="shared" si="128"/>
        <v>0.70710678118655912</v>
      </c>
      <c r="DY64" s="11">
        <f t="shared" si="129"/>
        <v>-0.70710678118653592</v>
      </c>
      <c r="DZ64" s="10">
        <f t="shared" si="130"/>
        <v>-0.9238795325112803</v>
      </c>
      <c r="EA64" s="11">
        <f t="shared" si="131"/>
        <v>0.38268343236510527</v>
      </c>
      <c r="EB64" s="10">
        <f t="shared" si="132"/>
        <v>1</v>
      </c>
      <c r="EC64" s="11">
        <f t="shared" si="133"/>
        <v>6.8608313474882721E-15</v>
      </c>
    </row>
    <row r="65" spans="1:133">
      <c r="A65">
        <v>57</v>
      </c>
      <c r="B65" s="6">
        <f>QPSK!I73</f>
        <v>6.3282712403633923E-15</v>
      </c>
      <c r="C65" s="2"/>
      <c r="D65" s="10">
        <f t="shared" si="4"/>
        <v>1</v>
      </c>
      <c r="E65" s="11">
        <f t="shared" si="5"/>
        <v>0</v>
      </c>
      <c r="F65" s="10">
        <f t="shared" si="6"/>
        <v>-0.9415440651830207</v>
      </c>
      <c r="G65" s="11">
        <f t="shared" si="7"/>
        <v>-0.33688985339222033</v>
      </c>
      <c r="H65" s="10">
        <f t="shared" si="8"/>
        <v>0.77301045336273666</v>
      </c>
      <c r="I65" s="11">
        <f t="shared" si="9"/>
        <v>0.63439328416364593</v>
      </c>
      <c r="J65" s="10">
        <f t="shared" si="10"/>
        <v>-0.51410274419322144</v>
      </c>
      <c r="K65" s="11">
        <f t="shared" si="11"/>
        <v>-0.85772861000027223</v>
      </c>
      <c r="L65" s="10">
        <f t="shared" si="12"/>
        <v>0.19509032201612719</v>
      </c>
      <c r="M65" s="11">
        <f t="shared" si="13"/>
        <v>0.98078528040323065</v>
      </c>
      <c r="N65" s="10">
        <f t="shared" si="14"/>
        <v>0.1467304744553618</v>
      </c>
      <c r="O65" s="11">
        <f t="shared" si="15"/>
        <v>-0.98917650996478101</v>
      </c>
      <c r="P65" s="10">
        <f t="shared" si="16"/>
        <v>-0.47139673682599831</v>
      </c>
      <c r="Q65" s="11">
        <f t="shared" si="17"/>
        <v>0.88192126434835472</v>
      </c>
      <c r="R65" s="10">
        <f t="shared" si="18"/>
        <v>0.74095112535496011</v>
      </c>
      <c r="S65" s="11">
        <f t="shared" si="19"/>
        <v>-0.67155895484701733</v>
      </c>
      <c r="T65" s="10">
        <f t="shared" si="20"/>
        <v>-0.92387953251128763</v>
      </c>
      <c r="U65" s="11">
        <f t="shared" si="21"/>
        <v>0.38268343236508773</v>
      </c>
      <c r="V65" s="10">
        <f t="shared" si="22"/>
        <v>0.99879545620517241</v>
      </c>
      <c r="W65" s="11">
        <f t="shared" si="23"/>
        <v>-4.9067674327418639E-2</v>
      </c>
      <c r="X65" s="10">
        <f t="shared" si="24"/>
        <v>-0.95694033573220882</v>
      </c>
      <c r="Y65" s="11">
        <f t="shared" si="25"/>
        <v>-0.29028467725446244</v>
      </c>
      <c r="Z65" s="10">
        <f t="shared" si="26"/>
        <v>0.80320753148064228</v>
      </c>
      <c r="AA65" s="11">
        <f t="shared" si="27"/>
        <v>0.5956993044924368</v>
      </c>
      <c r="AB65" s="10">
        <f t="shared" si="28"/>
        <v>-0.55557023301960096</v>
      </c>
      <c r="AC65" s="11">
        <f t="shared" si="29"/>
        <v>-0.83146961230254612</v>
      </c>
      <c r="AD65" s="10">
        <f t="shared" si="30"/>
        <v>0.24298017990326515</v>
      </c>
      <c r="AE65" s="11">
        <f t="shared" si="31"/>
        <v>0.97003125319454364</v>
      </c>
      <c r="AF65" s="10">
        <f t="shared" si="32"/>
        <v>9.801714032956356E-2</v>
      </c>
      <c r="AG65" s="11">
        <f t="shared" si="33"/>
        <v>-0.9951847266721966</v>
      </c>
      <c r="AH65" s="10">
        <f t="shared" si="34"/>
        <v>-0.42755509343028864</v>
      </c>
      <c r="AI65" s="11">
        <f t="shared" si="35"/>
        <v>0.90398929312344023</v>
      </c>
      <c r="AJ65" s="10">
        <f t="shared" si="36"/>
        <v>0.70710678118655068</v>
      </c>
      <c r="AK65" s="11">
        <f t="shared" si="37"/>
        <v>-0.70710678118654435</v>
      </c>
      <c r="AL65" s="10">
        <f t="shared" si="38"/>
        <v>-0.903989293123444</v>
      </c>
      <c r="AM65" s="11">
        <f t="shared" si="39"/>
        <v>0.42755509343028064</v>
      </c>
      <c r="AN65" s="10">
        <f t="shared" si="40"/>
        <v>0.99518472667219682</v>
      </c>
      <c r="AO65" s="11">
        <f t="shared" si="41"/>
        <v>-9.8017140329561853E-2</v>
      </c>
      <c r="AP65" s="10">
        <f t="shared" si="42"/>
        <v>-0.97003125319454331</v>
      </c>
      <c r="AQ65" s="11">
        <f t="shared" si="43"/>
        <v>-0.24298017990326681</v>
      </c>
      <c r="AR65" s="10">
        <f t="shared" si="44"/>
        <v>0.83146961230254512</v>
      </c>
      <c r="AS65" s="11">
        <f t="shared" si="45"/>
        <v>0.5555702330196024</v>
      </c>
      <c r="AT65" s="10">
        <f t="shared" si="46"/>
        <v>-0.59569930449243547</v>
      </c>
      <c r="AU65" s="11">
        <f t="shared" si="47"/>
        <v>-0.80320753148064328</v>
      </c>
      <c r="AV65" s="10">
        <f t="shared" si="48"/>
        <v>0.290284677254454</v>
      </c>
      <c r="AW65" s="11">
        <f t="shared" si="49"/>
        <v>0.95694033573221138</v>
      </c>
      <c r="AX65" s="10">
        <f t="shared" si="50"/>
        <v>4.9067674327416808E-2</v>
      </c>
      <c r="AY65" s="11">
        <f t="shared" si="51"/>
        <v>-0.99879545620517241</v>
      </c>
      <c r="AZ65" s="10">
        <f t="shared" si="52"/>
        <v>-0.38268343236509261</v>
      </c>
      <c r="BA65" s="11">
        <f t="shared" si="53"/>
        <v>0.92387953251128563</v>
      </c>
      <c r="BB65" s="10">
        <f t="shared" si="54"/>
        <v>0.67155895484701333</v>
      </c>
      <c r="BC65" s="11">
        <f t="shared" si="55"/>
        <v>-0.74095112535496366</v>
      </c>
      <c r="BD65" s="10">
        <f t="shared" si="56"/>
        <v>-0.88192126434835383</v>
      </c>
      <c r="BE65" s="11">
        <f t="shared" si="57"/>
        <v>0.47139673682599992</v>
      </c>
      <c r="BF65" s="10">
        <f t="shared" si="58"/>
        <v>0.98917650996478124</v>
      </c>
      <c r="BG65" s="11">
        <f t="shared" si="59"/>
        <v>-0.14673047445536011</v>
      </c>
      <c r="BH65" s="10">
        <f t="shared" si="60"/>
        <v>-0.98078528040322932</v>
      </c>
      <c r="BI65" s="11">
        <f t="shared" si="61"/>
        <v>-0.1950903220161341</v>
      </c>
      <c r="BJ65" s="10">
        <f t="shared" si="62"/>
        <v>0.85772861000027412</v>
      </c>
      <c r="BK65" s="11">
        <f t="shared" si="63"/>
        <v>0.51410274419321833</v>
      </c>
      <c r="BL65" s="10">
        <f t="shared" si="64"/>
        <v>-0.63439328416363427</v>
      </c>
      <c r="BM65" s="11">
        <f t="shared" si="65"/>
        <v>-0.7730104533627461</v>
      </c>
      <c r="BN65" s="10">
        <f t="shared" si="66"/>
        <v>0.33688985339221578</v>
      </c>
      <c r="BO65" s="11">
        <f t="shared" si="67"/>
        <v>0.94154406518302236</v>
      </c>
      <c r="BP65" s="10">
        <f t="shared" si="68"/>
        <v>8.8207436146903184E-15</v>
      </c>
      <c r="BQ65" s="11">
        <f t="shared" si="69"/>
        <v>-1</v>
      </c>
      <c r="BR65" s="10">
        <f t="shared" si="70"/>
        <v>-0.336889853392219</v>
      </c>
      <c r="BS65" s="11">
        <f t="shared" si="71"/>
        <v>0.94154406518302114</v>
      </c>
      <c r="BT65" s="10">
        <f t="shared" si="72"/>
        <v>0.63439328416364793</v>
      </c>
      <c r="BU65" s="11">
        <f t="shared" si="73"/>
        <v>-0.77301045336273499</v>
      </c>
      <c r="BV65" s="10">
        <f t="shared" si="74"/>
        <v>-0.85772861000027589</v>
      </c>
      <c r="BW65" s="11">
        <f t="shared" si="75"/>
        <v>0.51410274419321533</v>
      </c>
      <c r="BX65" s="10">
        <f t="shared" si="76"/>
        <v>0.98078528040322999</v>
      </c>
      <c r="BY65" s="11">
        <f t="shared" si="77"/>
        <v>-0.19509032201613072</v>
      </c>
      <c r="BZ65" s="10">
        <f t="shared" si="78"/>
        <v>-0.98917650996478068</v>
      </c>
      <c r="CA65" s="11">
        <f t="shared" si="79"/>
        <v>-0.1467304744553635</v>
      </c>
      <c r="CB65" s="10">
        <f t="shared" si="80"/>
        <v>0.88192126434835216</v>
      </c>
      <c r="CC65" s="11">
        <f t="shared" si="81"/>
        <v>0.47139673682600297</v>
      </c>
      <c r="CD65" s="10">
        <f t="shared" si="82"/>
        <v>-0.67155895484701078</v>
      </c>
      <c r="CE65" s="11">
        <f t="shared" si="83"/>
        <v>-0.74095112535496599</v>
      </c>
      <c r="CF65" s="10">
        <f t="shared" si="84"/>
        <v>0.38268343236508945</v>
      </c>
      <c r="CG65" s="11">
        <f t="shared" si="85"/>
        <v>0.92387953251128685</v>
      </c>
      <c r="CH65" s="10">
        <f t="shared" si="86"/>
        <v>-4.9067674327399183E-2</v>
      </c>
      <c r="CI65" s="11">
        <f t="shared" si="87"/>
        <v>-0.99879545620517329</v>
      </c>
      <c r="CJ65" s="10">
        <f t="shared" si="88"/>
        <v>-0.29028467725445728</v>
      </c>
      <c r="CK65" s="11">
        <f t="shared" si="89"/>
        <v>0.95694033573221038</v>
      </c>
      <c r="CL65" s="10">
        <f t="shared" si="90"/>
        <v>0.5956993044924439</v>
      </c>
      <c r="CM65" s="11">
        <f t="shared" si="91"/>
        <v>-0.80320753148063706</v>
      </c>
      <c r="CN65" s="10">
        <f t="shared" si="92"/>
        <v>-0.83146961230255489</v>
      </c>
      <c r="CO65" s="11">
        <f t="shared" si="93"/>
        <v>0.55557023301958774</v>
      </c>
      <c r="CP65" s="10">
        <f t="shared" si="94"/>
        <v>0.97003125319454586</v>
      </c>
      <c r="CQ65" s="11">
        <f t="shared" si="95"/>
        <v>-0.2429801799032566</v>
      </c>
      <c r="CR65" s="10">
        <f t="shared" si="96"/>
        <v>-0.99518472667219715</v>
      </c>
      <c r="CS65" s="11">
        <f t="shared" si="97"/>
        <v>-9.8017140329558189E-2</v>
      </c>
      <c r="CT65" s="10">
        <f t="shared" si="98"/>
        <v>0.90398929312344867</v>
      </c>
      <c r="CU65" s="11">
        <f t="shared" si="99"/>
        <v>0.42755509343027093</v>
      </c>
      <c r="CV65" s="10">
        <f t="shared" si="100"/>
        <v>-0.70710678118654324</v>
      </c>
      <c r="CW65" s="11">
        <f t="shared" si="101"/>
        <v>-0.7071067811865519</v>
      </c>
      <c r="CX65" s="10">
        <f t="shared" si="102"/>
        <v>0.42755509343025982</v>
      </c>
      <c r="CY65" s="11">
        <f t="shared" si="103"/>
        <v>0.90398929312345389</v>
      </c>
      <c r="CZ65" s="10">
        <f t="shared" si="104"/>
        <v>-9.8017140329574287E-2</v>
      </c>
      <c r="DA65" s="11">
        <f t="shared" si="105"/>
        <v>-0.99518472667219549</v>
      </c>
      <c r="DB65" s="10">
        <f t="shared" si="106"/>
        <v>-0.24298017990326848</v>
      </c>
      <c r="DC65" s="11">
        <f t="shared" si="107"/>
        <v>0.97003125319454286</v>
      </c>
      <c r="DD65" s="10">
        <f t="shared" si="108"/>
        <v>0.55557023301959785</v>
      </c>
      <c r="DE65" s="11">
        <f t="shared" si="109"/>
        <v>-0.83146961230254812</v>
      </c>
      <c r="DF65" s="10">
        <f t="shared" si="110"/>
        <v>-0.80320753148065283</v>
      </c>
      <c r="DG65" s="11">
        <f t="shared" si="111"/>
        <v>0.5956993044924227</v>
      </c>
      <c r="DH65" s="10">
        <f t="shared" si="112"/>
        <v>0.95694033573220982</v>
      </c>
      <c r="DI65" s="11">
        <f t="shared" si="113"/>
        <v>-0.29028467725445917</v>
      </c>
      <c r="DJ65" s="10">
        <f t="shared" si="114"/>
        <v>-0.99879545620517274</v>
      </c>
      <c r="DK65" s="11">
        <f t="shared" si="115"/>
        <v>-4.9067674327411423E-2</v>
      </c>
      <c r="DL65" s="10">
        <f t="shared" si="116"/>
        <v>0.92387953251128219</v>
      </c>
      <c r="DM65" s="11">
        <f t="shared" si="117"/>
        <v>0.38268343236510077</v>
      </c>
      <c r="DN65" s="10">
        <f t="shared" si="118"/>
        <v>-0.74095112535495777</v>
      </c>
      <c r="DO65" s="11">
        <f t="shared" si="119"/>
        <v>-0.67155895484701988</v>
      </c>
      <c r="DP65" s="10">
        <f t="shared" si="120"/>
        <v>0.47139673682600469</v>
      </c>
      <c r="DQ65" s="11">
        <f t="shared" si="121"/>
        <v>0.88192126434835127</v>
      </c>
      <c r="DR65" s="10">
        <f t="shared" si="122"/>
        <v>-0.14673047445535137</v>
      </c>
      <c r="DS65" s="11">
        <f t="shared" si="123"/>
        <v>-0.98917650996478246</v>
      </c>
      <c r="DT65" s="10">
        <f t="shared" si="124"/>
        <v>-0.1950903220161567</v>
      </c>
      <c r="DU65" s="11">
        <f t="shared" si="125"/>
        <v>0.98078528040322477</v>
      </c>
      <c r="DV65" s="10">
        <f t="shared" si="126"/>
        <v>0.51410274419321367</v>
      </c>
      <c r="DW65" s="11">
        <f t="shared" si="127"/>
        <v>-0.85772861000027689</v>
      </c>
      <c r="DX65" s="10">
        <f t="shared" si="128"/>
        <v>-0.77301045336274277</v>
      </c>
      <c r="DY65" s="11">
        <f t="shared" si="129"/>
        <v>0.63439328416363849</v>
      </c>
      <c r="DZ65" s="10">
        <f t="shared" si="130"/>
        <v>0.94154406518302047</v>
      </c>
      <c r="EA65" s="11">
        <f t="shared" si="131"/>
        <v>-0.33688985339222083</v>
      </c>
      <c r="EB65" s="10">
        <f t="shared" si="132"/>
        <v>-1</v>
      </c>
      <c r="EC65" s="11">
        <f t="shared" si="133"/>
        <v>-1.7641487229380637E-14</v>
      </c>
    </row>
    <row r="66" spans="1:133">
      <c r="A66">
        <v>58</v>
      </c>
      <c r="B66" s="6">
        <f>QPSK!I74</f>
        <v>-1</v>
      </c>
      <c r="C66" s="2"/>
      <c r="D66" s="10">
        <f t="shared" si="4"/>
        <v>1</v>
      </c>
      <c r="E66" s="11">
        <f t="shared" si="5"/>
        <v>0</v>
      </c>
      <c r="F66" s="10">
        <f t="shared" si="6"/>
        <v>-0.95694033573220882</v>
      </c>
      <c r="G66" s="11">
        <f t="shared" si="7"/>
        <v>-0.29028467725446239</v>
      </c>
      <c r="H66" s="10">
        <f t="shared" si="8"/>
        <v>0.83146961230254524</v>
      </c>
      <c r="I66" s="11">
        <f t="shared" si="9"/>
        <v>0.55557023301960218</v>
      </c>
      <c r="J66" s="10">
        <f t="shared" si="10"/>
        <v>-0.63439328416364482</v>
      </c>
      <c r="K66" s="11">
        <f t="shared" si="11"/>
        <v>-0.77301045336273755</v>
      </c>
      <c r="L66" s="10">
        <f t="shared" si="12"/>
        <v>0.38268343236508978</v>
      </c>
      <c r="M66" s="11">
        <f t="shared" si="13"/>
        <v>0.92387953251128674</v>
      </c>
      <c r="N66" s="10">
        <f t="shared" si="14"/>
        <v>-9.8017140329559715E-2</v>
      </c>
      <c r="O66" s="11">
        <f t="shared" si="15"/>
        <v>-0.99518472667219693</v>
      </c>
      <c r="P66" s="10">
        <f t="shared" si="16"/>
        <v>-0.19509032201613</v>
      </c>
      <c r="Q66" s="11">
        <f t="shared" si="17"/>
        <v>0.9807852804032301</v>
      </c>
      <c r="R66" s="10">
        <f t="shared" si="18"/>
        <v>0.47139673682599842</v>
      </c>
      <c r="S66" s="11">
        <f t="shared" si="19"/>
        <v>-0.88192126434835461</v>
      </c>
      <c r="T66" s="10">
        <f t="shared" si="20"/>
        <v>-0.70710678118654757</v>
      </c>
      <c r="U66" s="11">
        <f t="shared" si="21"/>
        <v>0.70710678118654757</v>
      </c>
      <c r="V66" s="10">
        <f t="shared" si="22"/>
        <v>0.88192126434835627</v>
      </c>
      <c r="W66" s="11">
        <f t="shared" si="23"/>
        <v>-0.47139673682599531</v>
      </c>
      <c r="X66" s="10">
        <f t="shared" si="24"/>
        <v>-0.98078528040323076</v>
      </c>
      <c r="Y66" s="11">
        <f t="shared" si="25"/>
        <v>0.19509032201612653</v>
      </c>
      <c r="Z66" s="10">
        <f t="shared" si="26"/>
        <v>0.99518472667219648</v>
      </c>
      <c r="AA66" s="11">
        <f t="shared" si="27"/>
        <v>9.8017140329565017E-2</v>
      </c>
      <c r="AB66" s="10">
        <f t="shared" si="28"/>
        <v>-0.92387953251128541</v>
      </c>
      <c r="AC66" s="11">
        <f t="shared" si="29"/>
        <v>-0.38268343236509306</v>
      </c>
      <c r="AD66" s="10">
        <f t="shared" si="30"/>
        <v>0.77301045336273977</v>
      </c>
      <c r="AE66" s="11">
        <f t="shared" si="31"/>
        <v>0.63439328416364205</v>
      </c>
      <c r="AF66" s="10">
        <f t="shared" si="32"/>
        <v>-0.55557023301960073</v>
      </c>
      <c r="AG66" s="11">
        <f t="shared" si="33"/>
        <v>-0.83146961230254623</v>
      </c>
      <c r="AH66" s="10">
        <f t="shared" si="34"/>
        <v>0.29028467725445473</v>
      </c>
      <c r="AI66" s="11">
        <f t="shared" si="35"/>
        <v>0.95694033573221116</v>
      </c>
      <c r="AJ66" s="10">
        <f t="shared" si="36"/>
        <v>1.0842021724855044E-19</v>
      </c>
      <c r="AK66" s="11">
        <f t="shared" si="37"/>
        <v>-1</v>
      </c>
      <c r="AL66" s="10">
        <f t="shared" si="38"/>
        <v>-0.2902846772544615</v>
      </c>
      <c r="AM66" s="11">
        <f t="shared" si="39"/>
        <v>0.95694033573220916</v>
      </c>
      <c r="AN66" s="10">
        <f t="shared" si="40"/>
        <v>0.55557023301960662</v>
      </c>
      <c r="AO66" s="11">
        <f t="shared" si="41"/>
        <v>-0.83146961230254224</v>
      </c>
      <c r="AP66" s="10">
        <f t="shared" si="42"/>
        <v>-0.77301045336273977</v>
      </c>
      <c r="AQ66" s="11">
        <f t="shared" si="43"/>
        <v>0.63439328416364205</v>
      </c>
      <c r="AR66" s="10">
        <f t="shared" si="44"/>
        <v>0.92387953251128807</v>
      </c>
      <c r="AS66" s="11">
        <f t="shared" si="45"/>
        <v>-0.38268343236508651</v>
      </c>
      <c r="AT66" s="10">
        <f t="shared" si="46"/>
        <v>-0.99518472667219648</v>
      </c>
      <c r="AU66" s="11">
        <f t="shared" si="47"/>
        <v>9.8017140329565017E-2</v>
      </c>
      <c r="AV66" s="10">
        <f t="shared" si="48"/>
        <v>0.98078528040322877</v>
      </c>
      <c r="AW66" s="11">
        <f t="shared" si="49"/>
        <v>0.19509032201613699</v>
      </c>
      <c r="AX66" s="10">
        <f t="shared" si="50"/>
        <v>-0.88192126434835127</v>
      </c>
      <c r="AY66" s="11">
        <f t="shared" si="51"/>
        <v>-0.47139673682600469</v>
      </c>
      <c r="AZ66" s="10">
        <f t="shared" si="52"/>
        <v>0.70710678118654247</v>
      </c>
      <c r="BA66" s="11">
        <f t="shared" si="53"/>
        <v>0.70710678118655257</v>
      </c>
      <c r="BB66" s="10">
        <f t="shared" si="54"/>
        <v>-0.47139673682599215</v>
      </c>
      <c r="BC66" s="11">
        <f t="shared" si="55"/>
        <v>-0.88192126434835794</v>
      </c>
      <c r="BD66" s="10">
        <f t="shared" si="56"/>
        <v>0.19509032201613699</v>
      </c>
      <c r="BE66" s="11">
        <f t="shared" si="57"/>
        <v>0.98078528040322877</v>
      </c>
      <c r="BF66" s="10">
        <f t="shared" si="58"/>
        <v>9.8017140329565017E-2</v>
      </c>
      <c r="BG66" s="11">
        <f t="shared" si="59"/>
        <v>-0.99518472667219648</v>
      </c>
      <c r="BH66" s="10">
        <f t="shared" si="60"/>
        <v>-0.38268343236509306</v>
      </c>
      <c r="BI66" s="11">
        <f t="shared" si="61"/>
        <v>0.92387953251128541</v>
      </c>
      <c r="BJ66" s="10">
        <f t="shared" si="62"/>
        <v>0.6343932841636476</v>
      </c>
      <c r="BK66" s="11">
        <f t="shared" si="63"/>
        <v>-0.77301045336273522</v>
      </c>
      <c r="BL66" s="10">
        <f t="shared" si="64"/>
        <v>-0.83146961230255412</v>
      </c>
      <c r="BM66" s="11">
        <f t="shared" si="65"/>
        <v>0.55557023301958897</v>
      </c>
      <c r="BN66" s="10">
        <f t="shared" si="66"/>
        <v>0.95694033573220916</v>
      </c>
      <c r="BO66" s="11">
        <f t="shared" si="67"/>
        <v>-0.2902846772544615</v>
      </c>
      <c r="BP66" s="10">
        <f t="shared" si="68"/>
        <v>-1</v>
      </c>
      <c r="BQ66" s="11">
        <f t="shared" si="69"/>
        <v>-2.1684043449710089E-19</v>
      </c>
      <c r="BR66" s="10">
        <f t="shared" si="70"/>
        <v>0.95694033573220916</v>
      </c>
      <c r="BS66" s="11">
        <f t="shared" si="71"/>
        <v>0.2902846772544615</v>
      </c>
      <c r="BT66" s="10">
        <f t="shared" si="72"/>
        <v>-0.83146961230254623</v>
      </c>
      <c r="BU66" s="11">
        <f t="shared" si="73"/>
        <v>-0.55557023301960073</v>
      </c>
      <c r="BV66" s="10">
        <f t="shared" si="74"/>
        <v>0.63439328416363661</v>
      </c>
      <c r="BW66" s="11">
        <f t="shared" si="75"/>
        <v>0.77301045336274432</v>
      </c>
      <c r="BX66" s="10">
        <f t="shared" si="76"/>
        <v>-0.3826834323650799</v>
      </c>
      <c r="BY66" s="11">
        <f t="shared" si="77"/>
        <v>-0.92387953251129085</v>
      </c>
      <c r="BZ66" s="10">
        <f t="shared" si="78"/>
        <v>9.8017140329565017E-2</v>
      </c>
      <c r="CA66" s="11">
        <f t="shared" si="79"/>
        <v>0.99518472667219648</v>
      </c>
      <c r="CB66" s="10">
        <f t="shared" si="80"/>
        <v>0.19509032201613699</v>
      </c>
      <c r="CC66" s="11">
        <f t="shared" si="81"/>
        <v>-0.98078528040322877</v>
      </c>
      <c r="CD66" s="10">
        <f t="shared" si="82"/>
        <v>-0.47139673682600469</v>
      </c>
      <c r="CE66" s="11">
        <f t="shared" si="83"/>
        <v>0.88192126434835127</v>
      </c>
      <c r="CF66" s="10">
        <f t="shared" si="84"/>
        <v>0.70710678118655257</v>
      </c>
      <c r="CG66" s="11">
        <f t="shared" si="85"/>
        <v>-0.70710678118654247</v>
      </c>
      <c r="CH66" s="10">
        <f t="shared" si="86"/>
        <v>-0.88192126434836471</v>
      </c>
      <c r="CI66" s="11">
        <f t="shared" si="87"/>
        <v>0.47139673682597966</v>
      </c>
      <c r="CJ66" s="10">
        <f t="shared" si="88"/>
        <v>0.98078528040322877</v>
      </c>
      <c r="CK66" s="11">
        <f t="shared" si="89"/>
        <v>-0.19509032201613699</v>
      </c>
      <c r="CL66" s="10">
        <f t="shared" si="90"/>
        <v>-0.99518472667219648</v>
      </c>
      <c r="CM66" s="11">
        <f t="shared" si="91"/>
        <v>-9.8017140329565017E-2</v>
      </c>
      <c r="CN66" s="10">
        <f t="shared" si="92"/>
        <v>0.92387953251127997</v>
      </c>
      <c r="CO66" s="11">
        <f t="shared" si="93"/>
        <v>0.38268343236510616</v>
      </c>
      <c r="CP66" s="10">
        <f t="shared" si="94"/>
        <v>-0.77301045336273522</v>
      </c>
      <c r="CQ66" s="11">
        <f t="shared" si="95"/>
        <v>-0.6343932841636476</v>
      </c>
      <c r="CR66" s="10">
        <f t="shared" si="96"/>
        <v>0.55557023301958897</v>
      </c>
      <c r="CS66" s="11">
        <f t="shared" si="97"/>
        <v>0.83146961230255412</v>
      </c>
      <c r="CT66" s="10">
        <f t="shared" si="98"/>
        <v>-0.2902846772544615</v>
      </c>
      <c r="CU66" s="11">
        <f t="shared" si="99"/>
        <v>-0.95694033573220916</v>
      </c>
      <c r="CV66" s="10">
        <f t="shared" si="100"/>
        <v>-1.4211179975853749E-14</v>
      </c>
      <c r="CW66" s="11">
        <f t="shared" si="101"/>
        <v>1</v>
      </c>
      <c r="CX66" s="10">
        <f t="shared" si="102"/>
        <v>0.2902846772544887</v>
      </c>
      <c r="CY66" s="11">
        <f t="shared" si="103"/>
        <v>-0.95694033573220083</v>
      </c>
      <c r="CZ66" s="10">
        <f t="shared" si="104"/>
        <v>-0.55557023301961261</v>
      </c>
      <c r="DA66" s="11">
        <f t="shared" si="105"/>
        <v>0.83146961230253835</v>
      </c>
      <c r="DB66" s="10">
        <f t="shared" si="106"/>
        <v>0.77301045336273522</v>
      </c>
      <c r="DC66" s="11">
        <f t="shared" si="107"/>
        <v>-0.6343932841636476</v>
      </c>
      <c r="DD66" s="10">
        <f t="shared" si="108"/>
        <v>-0.92387953251127997</v>
      </c>
      <c r="DE66" s="11">
        <f t="shared" si="109"/>
        <v>0.38268343236510616</v>
      </c>
      <c r="DF66" s="10">
        <f t="shared" si="110"/>
        <v>0.99518472667219648</v>
      </c>
      <c r="DG66" s="11">
        <f t="shared" si="111"/>
        <v>-9.8017140329565017E-2</v>
      </c>
      <c r="DH66" s="10">
        <f t="shared" si="112"/>
        <v>-0.98078528040322877</v>
      </c>
      <c r="DI66" s="11">
        <f t="shared" si="113"/>
        <v>-0.19509032201613699</v>
      </c>
      <c r="DJ66" s="10">
        <f t="shared" si="114"/>
        <v>0.88192126434835794</v>
      </c>
      <c r="DK66" s="11">
        <f t="shared" si="115"/>
        <v>0.47139673682599215</v>
      </c>
      <c r="DL66" s="10">
        <f t="shared" si="116"/>
        <v>-0.70710678118654247</v>
      </c>
      <c r="DM66" s="11">
        <f t="shared" si="117"/>
        <v>-0.70710678118655257</v>
      </c>
      <c r="DN66" s="10">
        <f t="shared" si="118"/>
        <v>0.47139673682597966</v>
      </c>
      <c r="DO66" s="11">
        <f t="shared" si="119"/>
        <v>0.88192126434836471</v>
      </c>
      <c r="DP66" s="10">
        <f t="shared" si="120"/>
        <v>-0.19509032201612303</v>
      </c>
      <c r="DQ66" s="11">
        <f t="shared" si="121"/>
        <v>-0.98078528040323154</v>
      </c>
      <c r="DR66" s="10">
        <f t="shared" si="122"/>
        <v>-9.8017140329579158E-2</v>
      </c>
      <c r="DS66" s="11">
        <f t="shared" si="123"/>
        <v>0.99518472667219504</v>
      </c>
      <c r="DT66" s="10">
        <f t="shared" si="124"/>
        <v>0.38268343236511931</v>
      </c>
      <c r="DU66" s="11">
        <f t="shared" si="125"/>
        <v>-0.92387953251127453</v>
      </c>
      <c r="DV66" s="10">
        <f t="shared" si="126"/>
        <v>-0.63439328416365859</v>
      </c>
      <c r="DW66" s="11">
        <f t="shared" si="127"/>
        <v>0.77301045336272622</v>
      </c>
      <c r="DX66" s="10">
        <f t="shared" si="128"/>
        <v>0.83146961230254623</v>
      </c>
      <c r="DY66" s="11">
        <f t="shared" si="129"/>
        <v>-0.55557023301960073</v>
      </c>
      <c r="DZ66" s="10">
        <f t="shared" si="130"/>
        <v>-0.95694033573220505</v>
      </c>
      <c r="EA66" s="11">
        <f t="shared" si="131"/>
        <v>0.2902846772544751</v>
      </c>
      <c r="EB66" s="10">
        <f t="shared" si="132"/>
        <v>1</v>
      </c>
      <c r="EC66" s="11">
        <f t="shared" si="133"/>
        <v>4.3368086899420177E-19</v>
      </c>
    </row>
    <row r="67" spans="1:133">
      <c r="A67">
        <v>59</v>
      </c>
      <c r="B67" s="6">
        <f>QPSK!I75</f>
        <v>-1.4142135623730949</v>
      </c>
      <c r="C67" s="2"/>
      <c r="D67" s="10">
        <f t="shared" si="4"/>
        <v>1</v>
      </c>
      <c r="E67" s="11">
        <f t="shared" si="5"/>
        <v>0</v>
      </c>
      <c r="F67" s="10">
        <f t="shared" si="6"/>
        <v>-0.97003125319454397</v>
      </c>
      <c r="G67" s="11">
        <f t="shared" si="7"/>
        <v>-0.24298017990326407</v>
      </c>
      <c r="H67" s="10">
        <f t="shared" si="8"/>
        <v>0.88192126434835483</v>
      </c>
      <c r="I67" s="11">
        <f t="shared" si="9"/>
        <v>0.47139673682599792</v>
      </c>
      <c r="J67" s="10">
        <f t="shared" si="10"/>
        <v>-0.74095112535495933</v>
      </c>
      <c r="K67" s="11">
        <f t="shared" si="11"/>
        <v>-0.67155895484701811</v>
      </c>
      <c r="L67" s="10">
        <f t="shared" si="12"/>
        <v>0.55557023301960162</v>
      </c>
      <c r="M67" s="11">
        <f t="shared" si="13"/>
        <v>0.83146961230254557</v>
      </c>
      <c r="N67" s="10">
        <f t="shared" si="14"/>
        <v>-0.33688985339222011</v>
      </c>
      <c r="O67" s="11">
        <f t="shared" si="15"/>
        <v>-0.94154406518302081</v>
      </c>
      <c r="P67" s="10">
        <f t="shared" si="16"/>
        <v>9.8017140329561367E-2</v>
      </c>
      <c r="Q67" s="11">
        <f t="shared" si="17"/>
        <v>0.99518472667219682</v>
      </c>
      <c r="R67" s="10">
        <f t="shared" si="18"/>
        <v>0.14673047445536205</v>
      </c>
      <c r="S67" s="11">
        <f t="shared" si="19"/>
        <v>-0.9891765099647809</v>
      </c>
      <c r="T67" s="10">
        <f t="shared" si="20"/>
        <v>-0.382683432365091</v>
      </c>
      <c r="U67" s="11">
        <f t="shared" si="21"/>
        <v>0.92387953251128629</v>
      </c>
      <c r="V67" s="10">
        <f t="shared" si="22"/>
        <v>0.59569930449243524</v>
      </c>
      <c r="W67" s="11">
        <f t="shared" si="23"/>
        <v>-0.8032075314806435</v>
      </c>
      <c r="X67" s="10">
        <f t="shared" si="24"/>
        <v>-0.77301045336273688</v>
      </c>
      <c r="Y67" s="11">
        <f t="shared" si="25"/>
        <v>0.6343932841636456</v>
      </c>
      <c r="Z67" s="10">
        <f t="shared" si="26"/>
        <v>0.90398929312344523</v>
      </c>
      <c r="AA67" s="11">
        <f t="shared" si="27"/>
        <v>-0.42755509343027803</v>
      </c>
      <c r="AB67" s="10">
        <f t="shared" si="28"/>
        <v>-0.9807852804032301</v>
      </c>
      <c r="AC67" s="11">
        <f t="shared" si="29"/>
        <v>0.19509032201612977</v>
      </c>
      <c r="AD67" s="10">
        <f t="shared" si="30"/>
        <v>0.99879545620517241</v>
      </c>
      <c r="AE67" s="11">
        <f t="shared" si="31"/>
        <v>4.9067674327417543E-2</v>
      </c>
      <c r="AF67" s="10">
        <f t="shared" si="32"/>
        <v>-0.95694033573220871</v>
      </c>
      <c r="AG67" s="11">
        <f t="shared" si="33"/>
        <v>-0.29028467725446294</v>
      </c>
      <c r="AH67" s="10">
        <f t="shared" si="34"/>
        <v>0.85772861000027123</v>
      </c>
      <c r="AI67" s="11">
        <f t="shared" si="35"/>
        <v>0.5141027441932231</v>
      </c>
      <c r="AJ67" s="10">
        <f t="shared" si="36"/>
        <v>-0.70710678118654557</v>
      </c>
      <c r="AK67" s="11">
        <f t="shared" si="37"/>
        <v>-0.70710678118654946</v>
      </c>
      <c r="AL67" s="10">
        <f t="shared" si="38"/>
        <v>0.51410274419322455</v>
      </c>
      <c r="AM67" s="11">
        <f t="shared" si="39"/>
        <v>0.85772861000027034</v>
      </c>
      <c r="AN67" s="10">
        <f t="shared" si="40"/>
        <v>-0.29028467725445778</v>
      </c>
      <c r="AO67" s="11">
        <f t="shared" si="41"/>
        <v>-0.95694033573221027</v>
      </c>
      <c r="AP67" s="10">
        <f t="shared" si="42"/>
        <v>4.9067674327412159E-2</v>
      </c>
      <c r="AQ67" s="11">
        <f t="shared" si="43"/>
        <v>0.99879545620517263</v>
      </c>
      <c r="AR67" s="10">
        <f t="shared" si="44"/>
        <v>0.19509032201612808</v>
      </c>
      <c r="AS67" s="11">
        <f t="shared" si="45"/>
        <v>-0.98078528040323043</v>
      </c>
      <c r="AT67" s="10">
        <f t="shared" si="46"/>
        <v>-0.42755509343028286</v>
      </c>
      <c r="AU67" s="11">
        <f t="shared" si="47"/>
        <v>0.90398929312344301</v>
      </c>
      <c r="AV67" s="10">
        <f t="shared" si="48"/>
        <v>0.63439328416365248</v>
      </c>
      <c r="AW67" s="11">
        <f t="shared" si="49"/>
        <v>-0.77301045336273122</v>
      </c>
      <c r="AX67" s="10">
        <f t="shared" si="50"/>
        <v>-0.80320753148064672</v>
      </c>
      <c r="AY67" s="11">
        <f t="shared" si="51"/>
        <v>0.59569930449243091</v>
      </c>
      <c r="AZ67" s="10">
        <f t="shared" si="52"/>
        <v>0.92387953251128563</v>
      </c>
      <c r="BA67" s="11">
        <f t="shared" si="53"/>
        <v>-0.38268343236509261</v>
      </c>
      <c r="BB67" s="10">
        <f t="shared" si="54"/>
        <v>-0.98917650996478168</v>
      </c>
      <c r="BC67" s="11">
        <f t="shared" si="55"/>
        <v>0.1467304744553567</v>
      </c>
      <c r="BD67" s="10">
        <f t="shared" si="56"/>
        <v>0.99518472667219693</v>
      </c>
      <c r="BE67" s="11">
        <f t="shared" si="57"/>
        <v>9.801714032955966E-2</v>
      </c>
      <c r="BF67" s="10">
        <f t="shared" si="58"/>
        <v>-0.94154406518301836</v>
      </c>
      <c r="BG67" s="11">
        <f t="shared" si="59"/>
        <v>-0.33688985339222682</v>
      </c>
      <c r="BH67" s="10">
        <f t="shared" si="60"/>
        <v>0.83146961230254457</v>
      </c>
      <c r="BI67" s="11">
        <f t="shared" si="61"/>
        <v>0.55557023301960318</v>
      </c>
      <c r="BJ67" s="10">
        <f t="shared" si="62"/>
        <v>-0.67155895484702199</v>
      </c>
      <c r="BK67" s="11">
        <f t="shared" si="63"/>
        <v>-0.74095112535495578</v>
      </c>
      <c r="BL67" s="10">
        <f t="shared" si="64"/>
        <v>0.47139673682599476</v>
      </c>
      <c r="BM67" s="11">
        <f t="shared" si="65"/>
        <v>0.8819212643483566</v>
      </c>
      <c r="BN67" s="10">
        <f t="shared" si="66"/>
        <v>-0.2429801799032528</v>
      </c>
      <c r="BO67" s="11">
        <f t="shared" si="67"/>
        <v>-0.97003125319454675</v>
      </c>
      <c r="BP67" s="10">
        <f t="shared" si="68"/>
        <v>-5.3905447813806795E-15</v>
      </c>
      <c r="BQ67" s="11">
        <f t="shared" si="69"/>
        <v>1</v>
      </c>
      <c r="BR67" s="10">
        <f t="shared" si="70"/>
        <v>0.24298017990326326</v>
      </c>
      <c r="BS67" s="11">
        <f t="shared" si="71"/>
        <v>-0.9700312531945442</v>
      </c>
      <c r="BT67" s="10">
        <f t="shared" si="72"/>
        <v>-0.47139673682599176</v>
      </c>
      <c r="BU67" s="11">
        <f t="shared" si="73"/>
        <v>0.88192126434835816</v>
      </c>
      <c r="BV67" s="10">
        <f t="shared" si="74"/>
        <v>0.67155895484701944</v>
      </c>
      <c r="BW67" s="11">
        <f t="shared" si="75"/>
        <v>-0.74095112535495811</v>
      </c>
      <c r="BX67" s="10">
        <f t="shared" si="76"/>
        <v>-0.83146961230255056</v>
      </c>
      <c r="BY67" s="11">
        <f t="shared" si="77"/>
        <v>0.55557023301959418</v>
      </c>
      <c r="BZ67" s="10">
        <f t="shared" si="78"/>
        <v>0.94154406518302203</v>
      </c>
      <c r="CA67" s="11">
        <f t="shared" si="79"/>
        <v>-0.33688985339221666</v>
      </c>
      <c r="CB67" s="10">
        <f t="shared" si="80"/>
        <v>-0.99518472667219804</v>
      </c>
      <c r="CC67" s="11">
        <f t="shared" si="81"/>
        <v>9.8017140329548932E-2</v>
      </c>
      <c r="CD67" s="10">
        <f t="shared" si="82"/>
        <v>0.98917650996478013</v>
      </c>
      <c r="CE67" s="11">
        <f t="shared" si="83"/>
        <v>0.14673047445536738</v>
      </c>
      <c r="CF67" s="10">
        <f t="shared" si="84"/>
        <v>-0.92387953251128685</v>
      </c>
      <c r="CG67" s="11">
        <f t="shared" si="85"/>
        <v>-0.38268343236508945</v>
      </c>
      <c r="CH67" s="10">
        <f t="shared" si="86"/>
        <v>0.80320753148064028</v>
      </c>
      <c r="CI67" s="11">
        <f t="shared" si="87"/>
        <v>0.59569930449243957</v>
      </c>
      <c r="CJ67" s="10">
        <f t="shared" si="88"/>
        <v>-0.63439328416364416</v>
      </c>
      <c r="CK67" s="11">
        <f t="shared" si="89"/>
        <v>-0.7730104533627381</v>
      </c>
      <c r="CL67" s="10">
        <f t="shared" si="90"/>
        <v>0.42755509343027315</v>
      </c>
      <c r="CM67" s="11">
        <f t="shared" si="91"/>
        <v>0.90398929312344756</v>
      </c>
      <c r="CN67" s="10">
        <f t="shared" si="92"/>
        <v>-0.19509032201611054</v>
      </c>
      <c r="CO67" s="11">
        <f t="shared" si="93"/>
        <v>-0.98078528040323398</v>
      </c>
      <c r="CP67" s="10">
        <f t="shared" si="94"/>
        <v>-4.9067674327415829E-2</v>
      </c>
      <c r="CQ67" s="11">
        <f t="shared" si="95"/>
        <v>0.99879545620517252</v>
      </c>
      <c r="CR67" s="10">
        <f t="shared" si="96"/>
        <v>0.2902846772544681</v>
      </c>
      <c r="CS67" s="11">
        <f t="shared" si="97"/>
        <v>-0.95694033573220716</v>
      </c>
      <c r="CT67" s="10">
        <f t="shared" si="98"/>
        <v>-0.51410274419320945</v>
      </c>
      <c r="CU67" s="11">
        <f t="shared" si="99"/>
        <v>0.85772861000027945</v>
      </c>
      <c r="CV67" s="10">
        <f t="shared" si="100"/>
        <v>0.70710678118654324</v>
      </c>
      <c r="CW67" s="11">
        <f t="shared" si="101"/>
        <v>-0.7071067811865519</v>
      </c>
      <c r="CX67" s="10">
        <f t="shared" si="102"/>
        <v>-0.85772861000027312</v>
      </c>
      <c r="CY67" s="11">
        <f t="shared" si="103"/>
        <v>0.51410274419322</v>
      </c>
      <c r="CZ67" s="10">
        <f t="shared" si="104"/>
        <v>0.95694033573221182</v>
      </c>
      <c r="DA67" s="11">
        <f t="shared" si="105"/>
        <v>-0.29028467725445262</v>
      </c>
      <c r="DB67" s="10">
        <f t="shared" si="106"/>
        <v>-0.99879545620517329</v>
      </c>
      <c r="DC67" s="11">
        <f t="shared" si="107"/>
        <v>4.9067674327399675E-2</v>
      </c>
      <c r="DD67" s="10">
        <f t="shared" si="108"/>
        <v>0.98078528040323087</v>
      </c>
      <c r="DE67" s="11">
        <f t="shared" si="109"/>
        <v>0.19509032201612642</v>
      </c>
      <c r="DF67" s="10">
        <f t="shared" si="110"/>
        <v>-0.90398929312344067</v>
      </c>
      <c r="DG67" s="11">
        <f t="shared" si="111"/>
        <v>-0.42755509343028775</v>
      </c>
      <c r="DH67" s="10">
        <f t="shared" si="112"/>
        <v>0.77301045336272778</v>
      </c>
      <c r="DI67" s="11">
        <f t="shared" si="113"/>
        <v>0.6343932841636567</v>
      </c>
      <c r="DJ67" s="10">
        <f t="shared" si="114"/>
        <v>-0.59569930449243802</v>
      </c>
      <c r="DK67" s="11">
        <f t="shared" si="115"/>
        <v>-0.80320753148064139</v>
      </c>
      <c r="DL67" s="10">
        <f t="shared" si="116"/>
        <v>0.38268343236508762</v>
      </c>
      <c r="DM67" s="11">
        <f t="shared" si="117"/>
        <v>0.92387953251128763</v>
      </c>
      <c r="DN67" s="10">
        <f t="shared" si="118"/>
        <v>-0.14673047445535137</v>
      </c>
      <c r="DO67" s="11">
        <f t="shared" si="119"/>
        <v>-0.98917650996478246</v>
      </c>
      <c r="DP67" s="10">
        <f t="shared" si="120"/>
        <v>-9.8017140329550875E-2</v>
      </c>
      <c r="DQ67" s="11">
        <f t="shared" si="121"/>
        <v>0.99518472667219782</v>
      </c>
      <c r="DR67" s="10">
        <f t="shared" si="122"/>
        <v>0.33688985339221855</v>
      </c>
      <c r="DS67" s="11">
        <f t="shared" si="123"/>
        <v>-0.94154406518302136</v>
      </c>
      <c r="DT67" s="10">
        <f t="shared" si="124"/>
        <v>-0.55557023301960773</v>
      </c>
      <c r="DU67" s="11">
        <f t="shared" si="125"/>
        <v>0.83146961230254157</v>
      </c>
      <c r="DV67" s="10">
        <f t="shared" si="126"/>
        <v>0.74095112535496899</v>
      </c>
      <c r="DW67" s="11">
        <f t="shared" si="127"/>
        <v>-0.67155895484700745</v>
      </c>
      <c r="DX67" s="10">
        <f t="shared" si="128"/>
        <v>-0.88192126434836582</v>
      </c>
      <c r="DY67" s="11">
        <f t="shared" si="129"/>
        <v>0.47139673682597749</v>
      </c>
      <c r="DZ67" s="10">
        <f t="shared" si="130"/>
        <v>0.97003125319454464</v>
      </c>
      <c r="EA67" s="11">
        <f t="shared" si="131"/>
        <v>-0.24298017990326135</v>
      </c>
      <c r="EB67" s="10">
        <f t="shared" si="132"/>
        <v>-1</v>
      </c>
      <c r="EC67" s="11">
        <f t="shared" si="133"/>
        <v>-1.0781089562761359E-14</v>
      </c>
    </row>
    <row r="68" spans="1:133">
      <c r="A68">
        <v>60</v>
      </c>
      <c r="B68" s="6">
        <f>QPSK!I76</f>
        <v>-1.0000000000000053</v>
      </c>
      <c r="C68" s="2"/>
      <c r="D68" s="10">
        <f t="shared" si="4"/>
        <v>1</v>
      </c>
      <c r="E68" s="11">
        <f t="shared" si="5"/>
        <v>0</v>
      </c>
      <c r="F68" s="10">
        <f t="shared" si="6"/>
        <v>-0.98078528040323043</v>
      </c>
      <c r="G68" s="11">
        <f t="shared" si="7"/>
        <v>-0.19509032201612861</v>
      </c>
      <c r="H68" s="10">
        <f t="shared" si="8"/>
        <v>0.92387953251128652</v>
      </c>
      <c r="I68" s="11">
        <f t="shared" si="9"/>
        <v>0.38268343236509039</v>
      </c>
      <c r="J68" s="10">
        <f t="shared" si="10"/>
        <v>-0.83146961230254512</v>
      </c>
      <c r="K68" s="11">
        <f t="shared" si="11"/>
        <v>-0.55557023301960229</v>
      </c>
      <c r="L68" s="10">
        <f t="shared" si="12"/>
        <v>0.70710678118654657</v>
      </c>
      <c r="M68" s="11">
        <f t="shared" si="13"/>
        <v>0.70710678118654846</v>
      </c>
      <c r="N68" s="10">
        <f t="shared" si="14"/>
        <v>-0.55557023301960151</v>
      </c>
      <c r="O68" s="11">
        <f t="shared" si="15"/>
        <v>-0.83146961230254568</v>
      </c>
      <c r="P68" s="10">
        <f t="shared" si="16"/>
        <v>0.38268343236508956</v>
      </c>
      <c r="Q68" s="11">
        <f t="shared" si="17"/>
        <v>0.92387953251128685</v>
      </c>
      <c r="R68" s="10">
        <f t="shared" si="18"/>
        <v>-0.19509032201612858</v>
      </c>
      <c r="S68" s="11">
        <f t="shared" si="19"/>
        <v>-0.98078528040323043</v>
      </c>
      <c r="T68" s="10">
        <f t="shared" si="20"/>
        <v>-2.6952181805817155E-15</v>
      </c>
      <c r="U68" s="11">
        <f t="shared" si="21"/>
        <v>1</v>
      </c>
      <c r="V68" s="10">
        <f t="shared" si="22"/>
        <v>0.19509032201613036</v>
      </c>
      <c r="W68" s="11">
        <f t="shared" si="23"/>
        <v>-0.98078528040322999</v>
      </c>
      <c r="X68" s="10">
        <f t="shared" si="24"/>
        <v>-0.38268343236509123</v>
      </c>
      <c r="Y68" s="11">
        <f t="shared" si="25"/>
        <v>0.92387953251128618</v>
      </c>
      <c r="Z68" s="10">
        <f t="shared" si="26"/>
        <v>0.55557023301960606</v>
      </c>
      <c r="AA68" s="11">
        <f t="shared" si="27"/>
        <v>-0.83146961230254268</v>
      </c>
      <c r="AB68" s="10">
        <f t="shared" si="28"/>
        <v>-0.70710678118654791</v>
      </c>
      <c r="AC68" s="11">
        <f t="shared" si="29"/>
        <v>0.70710678118654713</v>
      </c>
      <c r="AD68" s="10">
        <f t="shared" si="30"/>
        <v>0.83146961230254324</v>
      </c>
      <c r="AE68" s="11">
        <f t="shared" si="31"/>
        <v>-0.55557023301960518</v>
      </c>
      <c r="AF68" s="10">
        <f t="shared" si="32"/>
        <v>-0.92387953251128652</v>
      </c>
      <c r="AG68" s="11">
        <f t="shared" si="33"/>
        <v>0.38268343236509034</v>
      </c>
      <c r="AH68" s="10">
        <f t="shared" si="34"/>
        <v>0.98078528040323087</v>
      </c>
      <c r="AI68" s="11">
        <f t="shared" si="35"/>
        <v>-0.19509032201612592</v>
      </c>
      <c r="AJ68" s="10">
        <f t="shared" si="36"/>
        <v>-1</v>
      </c>
      <c r="AK68" s="11">
        <f t="shared" si="37"/>
        <v>-5.3904363611634309E-15</v>
      </c>
      <c r="AL68" s="10">
        <f t="shared" si="38"/>
        <v>0.98078528040323021</v>
      </c>
      <c r="AM68" s="11">
        <f t="shared" si="39"/>
        <v>0.19509032201612952</v>
      </c>
      <c r="AN68" s="10">
        <f t="shared" si="40"/>
        <v>-0.92387953251128507</v>
      </c>
      <c r="AO68" s="11">
        <f t="shared" si="41"/>
        <v>-0.38268343236509372</v>
      </c>
      <c r="AP68" s="10">
        <f t="shared" si="42"/>
        <v>0.83146961230254124</v>
      </c>
      <c r="AQ68" s="11">
        <f t="shared" si="43"/>
        <v>0.55557023301960828</v>
      </c>
      <c r="AR68" s="10">
        <f t="shared" si="44"/>
        <v>-0.70710678118654524</v>
      </c>
      <c r="AS68" s="11">
        <f t="shared" si="45"/>
        <v>-0.70710678118654979</v>
      </c>
      <c r="AT68" s="10">
        <f t="shared" si="46"/>
        <v>0.55557023301960295</v>
      </c>
      <c r="AU68" s="11">
        <f t="shared" si="47"/>
        <v>0.83146961230254468</v>
      </c>
      <c r="AV68" s="10">
        <f t="shared" si="48"/>
        <v>-0.38268343236508129</v>
      </c>
      <c r="AW68" s="11">
        <f t="shared" si="49"/>
        <v>-0.92387953251129029</v>
      </c>
      <c r="AX68" s="10">
        <f t="shared" si="50"/>
        <v>0.19509032201611631</v>
      </c>
      <c r="AY68" s="11">
        <f t="shared" si="51"/>
        <v>0.98078528040323287</v>
      </c>
      <c r="AZ68" s="10">
        <f t="shared" si="52"/>
        <v>9.8022718414414456E-16</v>
      </c>
      <c r="BA68" s="11">
        <f t="shared" si="53"/>
        <v>-1</v>
      </c>
      <c r="BB68" s="10">
        <f t="shared" si="54"/>
        <v>-0.19509032201613216</v>
      </c>
      <c r="BC68" s="11">
        <f t="shared" si="55"/>
        <v>0.98078528040322965</v>
      </c>
      <c r="BD68" s="10">
        <f t="shared" si="56"/>
        <v>0.38268343236508312</v>
      </c>
      <c r="BE68" s="11">
        <f t="shared" si="57"/>
        <v>-0.92387953251128951</v>
      </c>
      <c r="BF68" s="10">
        <f t="shared" si="58"/>
        <v>-0.5555702330196105</v>
      </c>
      <c r="BG68" s="11">
        <f t="shared" si="59"/>
        <v>0.83146961230253968</v>
      </c>
      <c r="BH68" s="10">
        <f t="shared" si="60"/>
        <v>0.70710678118654668</v>
      </c>
      <c r="BI68" s="11">
        <f t="shared" si="61"/>
        <v>-0.70710678118654835</v>
      </c>
      <c r="BJ68" s="10">
        <f t="shared" si="62"/>
        <v>-0.83146961230254623</v>
      </c>
      <c r="BK68" s="11">
        <f t="shared" si="63"/>
        <v>0.55557023301960073</v>
      </c>
      <c r="BL68" s="10">
        <f t="shared" si="64"/>
        <v>0.92387953251128863</v>
      </c>
      <c r="BM68" s="11">
        <f t="shared" si="65"/>
        <v>-0.38268343236508534</v>
      </c>
      <c r="BN68" s="10">
        <f t="shared" si="66"/>
        <v>-0.98078528040323198</v>
      </c>
      <c r="BO68" s="11">
        <f t="shared" si="67"/>
        <v>0.19509032201612064</v>
      </c>
      <c r="BP68" s="10">
        <f t="shared" si="68"/>
        <v>1</v>
      </c>
      <c r="BQ68" s="11">
        <f t="shared" si="69"/>
        <v>1.0780872722326862E-14</v>
      </c>
      <c r="BR68" s="10">
        <f t="shared" si="70"/>
        <v>-0.98078528040323054</v>
      </c>
      <c r="BS68" s="11">
        <f t="shared" si="71"/>
        <v>-0.19509032201612786</v>
      </c>
      <c r="BT68" s="10">
        <f t="shared" si="72"/>
        <v>0.92387953251128574</v>
      </c>
      <c r="BU68" s="11">
        <f t="shared" si="73"/>
        <v>0.38268343236509217</v>
      </c>
      <c r="BV68" s="10">
        <f t="shared" si="74"/>
        <v>-0.83146961230254213</v>
      </c>
      <c r="BW68" s="11">
        <f t="shared" si="75"/>
        <v>-0.55557023301960684</v>
      </c>
      <c r="BX68" s="10">
        <f t="shared" si="76"/>
        <v>0.70710678118654147</v>
      </c>
      <c r="BY68" s="11">
        <f t="shared" si="77"/>
        <v>0.70710678118655357</v>
      </c>
      <c r="BZ68" s="10">
        <f t="shared" si="78"/>
        <v>-0.5555702330196044</v>
      </c>
      <c r="CA68" s="11">
        <f t="shared" si="79"/>
        <v>-0.83146961230254379</v>
      </c>
      <c r="CB68" s="10">
        <f t="shared" si="80"/>
        <v>0.38268343236507629</v>
      </c>
      <c r="CC68" s="11">
        <f t="shared" si="81"/>
        <v>0.92387953251129229</v>
      </c>
      <c r="CD68" s="10">
        <f t="shared" si="82"/>
        <v>-0.19509032201612497</v>
      </c>
      <c r="CE68" s="11">
        <f t="shared" si="83"/>
        <v>-0.9807852804032311</v>
      </c>
      <c r="CF68" s="10">
        <f t="shared" si="84"/>
        <v>-6.3706635453075755E-15</v>
      </c>
      <c r="CG68" s="11">
        <f t="shared" si="85"/>
        <v>1</v>
      </c>
      <c r="CH68" s="10">
        <f t="shared" si="86"/>
        <v>0.19509032201613746</v>
      </c>
      <c r="CI68" s="11">
        <f t="shared" si="87"/>
        <v>-0.98078528040322865</v>
      </c>
      <c r="CJ68" s="10">
        <f t="shared" si="88"/>
        <v>-0.38268343236508806</v>
      </c>
      <c r="CK68" s="11">
        <f t="shared" si="89"/>
        <v>0.9238795325112874</v>
      </c>
      <c r="CL68" s="10">
        <f t="shared" si="90"/>
        <v>0.55557023301961506</v>
      </c>
      <c r="CM68" s="11">
        <f t="shared" si="91"/>
        <v>-0.83146961230253669</v>
      </c>
      <c r="CN68" s="10">
        <f t="shared" si="92"/>
        <v>-0.70710678118656056</v>
      </c>
      <c r="CO68" s="11">
        <f t="shared" si="93"/>
        <v>0.70710678118653458</v>
      </c>
      <c r="CP68" s="10">
        <f t="shared" si="94"/>
        <v>0.83146961230254135</v>
      </c>
      <c r="CQ68" s="11">
        <f t="shared" si="95"/>
        <v>-0.55557023301960806</v>
      </c>
      <c r="CR68" s="10">
        <f t="shared" si="96"/>
        <v>-0.92387953251129606</v>
      </c>
      <c r="CS68" s="11">
        <f t="shared" si="97"/>
        <v>0.38268343236506724</v>
      </c>
      <c r="CT68" s="10">
        <f t="shared" si="98"/>
        <v>0.98078528040323021</v>
      </c>
      <c r="CU68" s="11">
        <f t="shared" si="99"/>
        <v>-0.19509032201612928</v>
      </c>
      <c r="CV68" s="10">
        <f t="shared" si="100"/>
        <v>-1</v>
      </c>
      <c r="CW68" s="11">
        <f t="shared" si="101"/>
        <v>-1.9604543682882891E-15</v>
      </c>
      <c r="CX68" s="10">
        <f t="shared" si="102"/>
        <v>0.98078528040322943</v>
      </c>
      <c r="CY68" s="11">
        <f t="shared" si="103"/>
        <v>0.19509032201613313</v>
      </c>
      <c r="CZ68" s="10">
        <f t="shared" si="104"/>
        <v>-0.92387953251128374</v>
      </c>
      <c r="DA68" s="11">
        <f t="shared" si="105"/>
        <v>-0.38268343236509711</v>
      </c>
      <c r="DB68" s="10">
        <f t="shared" si="106"/>
        <v>0.83146961230253913</v>
      </c>
      <c r="DC68" s="11">
        <f t="shared" si="107"/>
        <v>0.55557023301961139</v>
      </c>
      <c r="DD68" s="10">
        <f t="shared" si="108"/>
        <v>-0.70710678118655779</v>
      </c>
      <c r="DE68" s="11">
        <f t="shared" si="109"/>
        <v>-0.70710678118653725</v>
      </c>
      <c r="DF68" s="10">
        <f t="shared" si="110"/>
        <v>0.55557023301958808</v>
      </c>
      <c r="DG68" s="11">
        <f t="shared" si="111"/>
        <v>0.83146961230255467</v>
      </c>
      <c r="DH68" s="10">
        <f t="shared" si="112"/>
        <v>-0.3826834323650713</v>
      </c>
      <c r="DI68" s="11">
        <f t="shared" si="113"/>
        <v>-0.9238795325112944</v>
      </c>
      <c r="DJ68" s="10">
        <f t="shared" si="114"/>
        <v>0.1950903220161336</v>
      </c>
      <c r="DK68" s="11">
        <f t="shared" si="115"/>
        <v>0.98078528040322943</v>
      </c>
      <c r="DL68" s="10">
        <f t="shared" si="116"/>
        <v>-2.4497548087309973E-15</v>
      </c>
      <c r="DM68" s="11">
        <f t="shared" si="117"/>
        <v>-1</v>
      </c>
      <c r="DN68" s="10">
        <f t="shared" si="118"/>
        <v>-0.1950903220161567</v>
      </c>
      <c r="DO68" s="11">
        <f t="shared" si="119"/>
        <v>0.98078528040322477</v>
      </c>
      <c r="DP68" s="10">
        <f t="shared" si="120"/>
        <v>0.38268343236509306</v>
      </c>
      <c r="DQ68" s="11">
        <f t="shared" si="121"/>
        <v>-0.92387953251128541</v>
      </c>
      <c r="DR68" s="10">
        <f t="shared" si="122"/>
        <v>-0.55557023301960773</v>
      </c>
      <c r="DS68" s="11">
        <f t="shared" si="123"/>
        <v>0.83146961230254157</v>
      </c>
      <c r="DT68" s="10">
        <f t="shared" si="124"/>
        <v>0.70710678118655423</v>
      </c>
      <c r="DU68" s="11">
        <f t="shared" si="125"/>
        <v>-0.7071067811865408</v>
      </c>
      <c r="DV68" s="10">
        <f t="shared" si="126"/>
        <v>-0.83146961230255223</v>
      </c>
      <c r="DW68" s="11">
        <f t="shared" si="127"/>
        <v>0.55557023301959174</v>
      </c>
      <c r="DX68" s="10">
        <f t="shared" si="128"/>
        <v>0.92387953251129273</v>
      </c>
      <c r="DY68" s="11">
        <f t="shared" si="129"/>
        <v>-0.3826834323650754</v>
      </c>
      <c r="DZ68" s="10">
        <f t="shared" si="130"/>
        <v>-0.98078528040322854</v>
      </c>
      <c r="EA68" s="11">
        <f t="shared" si="131"/>
        <v>0.19509032201613793</v>
      </c>
      <c r="EB68" s="10">
        <f t="shared" si="132"/>
        <v>1</v>
      </c>
      <c r="EC68" s="11">
        <f t="shared" si="133"/>
        <v>2.1561745444653724E-14</v>
      </c>
    </row>
    <row r="69" spans="1:133">
      <c r="A69">
        <v>61</v>
      </c>
      <c r="B69" s="6">
        <f>QPSK!I77</f>
        <v>-1.4432899320127035E-15</v>
      </c>
      <c r="C69" s="2"/>
      <c r="D69" s="10">
        <f t="shared" si="4"/>
        <v>1</v>
      </c>
      <c r="E69" s="11">
        <f t="shared" si="5"/>
        <v>0</v>
      </c>
      <c r="F69" s="10">
        <f t="shared" si="6"/>
        <v>-0.98917650996478101</v>
      </c>
      <c r="G69" s="11">
        <f t="shared" si="7"/>
        <v>-0.1467304744553618</v>
      </c>
      <c r="H69" s="10">
        <f t="shared" si="8"/>
        <v>0.95694033573220882</v>
      </c>
      <c r="I69" s="11">
        <f t="shared" si="9"/>
        <v>0.2902846772544625</v>
      </c>
      <c r="J69" s="10">
        <f t="shared" si="10"/>
        <v>-0.90398929312344312</v>
      </c>
      <c r="K69" s="11">
        <f t="shared" si="11"/>
        <v>-0.42755509343028264</v>
      </c>
      <c r="L69" s="10">
        <f t="shared" si="12"/>
        <v>0.83146961230254512</v>
      </c>
      <c r="M69" s="11">
        <f t="shared" si="13"/>
        <v>0.5555702330196024</v>
      </c>
      <c r="N69" s="10">
        <f t="shared" si="14"/>
        <v>-0.74095112535495922</v>
      </c>
      <c r="O69" s="11">
        <f t="shared" si="15"/>
        <v>-0.67155895484701833</v>
      </c>
      <c r="P69" s="10">
        <f t="shared" si="16"/>
        <v>0.63439328416364449</v>
      </c>
      <c r="Q69" s="11">
        <f t="shared" si="17"/>
        <v>0.77301045336273777</v>
      </c>
      <c r="R69" s="10">
        <f t="shared" si="18"/>
        <v>-0.51410274419322255</v>
      </c>
      <c r="S69" s="11">
        <f t="shared" si="19"/>
        <v>-0.85772861000027156</v>
      </c>
      <c r="T69" s="10">
        <f t="shared" si="20"/>
        <v>0.38268343236508934</v>
      </c>
      <c r="U69" s="11">
        <f t="shared" si="21"/>
        <v>0.92387953251128696</v>
      </c>
      <c r="V69" s="10">
        <f t="shared" si="22"/>
        <v>-0.24298017990326207</v>
      </c>
      <c r="W69" s="11">
        <f t="shared" si="23"/>
        <v>-0.97003125319454442</v>
      </c>
      <c r="X69" s="10">
        <f t="shared" si="24"/>
        <v>9.8017140329560881E-2</v>
      </c>
      <c r="Y69" s="11">
        <f t="shared" si="25"/>
        <v>0.99518472667219682</v>
      </c>
      <c r="Z69" s="10">
        <f t="shared" si="26"/>
        <v>4.9067674327422678E-2</v>
      </c>
      <c r="AA69" s="11">
        <f t="shared" si="27"/>
        <v>-0.99879545620517218</v>
      </c>
      <c r="AB69" s="10">
        <f t="shared" si="28"/>
        <v>-0.19509032201613072</v>
      </c>
      <c r="AC69" s="11">
        <f t="shared" si="29"/>
        <v>0.98078528040322999</v>
      </c>
      <c r="AD69" s="10">
        <f t="shared" si="30"/>
        <v>0.33688985339222038</v>
      </c>
      <c r="AE69" s="11">
        <f t="shared" si="31"/>
        <v>-0.9415440651830207</v>
      </c>
      <c r="AF69" s="10">
        <f t="shared" si="32"/>
        <v>-0.47139673682599603</v>
      </c>
      <c r="AG69" s="11">
        <f t="shared" si="33"/>
        <v>0.88192126434835583</v>
      </c>
      <c r="AH69" s="10">
        <f t="shared" si="34"/>
        <v>0.59569930449243591</v>
      </c>
      <c r="AI69" s="11">
        <f t="shared" si="35"/>
        <v>-0.80320753148064306</v>
      </c>
      <c r="AJ69" s="10">
        <f t="shared" si="36"/>
        <v>-0.70710678118654824</v>
      </c>
      <c r="AK69" s="11">
        <f t="shared" si="37"/>
        <v>0.7071067811865468</v>
      </c>
      <c r="AL69" s="10">
        <f t="shared" si="38"/>
        <v>0.80320753148064417</v>
      </c>
      <c r="AM69" s="11">
        <f t="shared" si="39"/>
        <v>-0.59569930449243425</v>
      </c>
      <c r="AN69" s="10">
        <f t="shared" si="40"/>
        <v>-0.88192126434835683</v>
      </c>
      <c r="AO69" s="11">
        <f t="shared" si="41"/>
        <v>0.47139673682599431</v>
      </c>
      <c r="AP69" s="10">
        <f t="shared" si="42"/>
        <v>0.94154406518302369</v>
      </c>
      <c r="AQ69" s="11">
        <f t="shared" si="43"/>
        <v>-0.33688985339221184</v>
      </c>
      <c r="AR69" s="10">
        <f t="shared" si="44"/>
        <v>-0.98078528040323032</v>
      </c>
      <c r="AS69" s="11">
        <f t="shared" si="45"/>
        <v>0.1950903220161288</v>
      </c>
      <c r="AT69" s="10">
        <f t="shared" si="46"/>
        <v>0.99879545620517229</v>
      </c>
      <c r="AU69" s="11">
        <f t="shared" si="47"/>
        <v>-4.9067674327420721E-2</v>
      </c>
      <c r="AV69" s="10">
        <f t="shared" si="48"/>
        <v>-0.99518472667219593</v>
      </c>
      <c r="AW69" s="11">
        <f t="shared" si="49"/>
        <v>-9.8017140329569902E-2</v>
      </c>
      <c r="AX69" s="10">
        <f t="shared" si="50"/>
        <v>0.9700312531945422</v>
      </c>
      <c r="AY69" s="11">
        <f t="shared" si="51"/>
        <v>0.24298017990327087</v>
      </c>
      <c r="AZ69" s="10">
        <f t="shared" si="52"/>
        <v>-0.92387953251128485</v>
      </c>
      <c r="BA69" s="11">
        <f t="shared" si="53"/>
        <v>-0.38268343236509439</v>
      </c>
      <c r="BB69" s="10">
        <f t="shared" si="54"/>
        <v>0.85772861000027056</v>
      </c>
      <c r="BC69" s="11">
        <f t="shared" si="55"/>
        <v>0.51410274419322421</v>
      </c>
      <c r="BD69" s="10">
        <f t="shared" si="56"/>
        <v>-0.77301045336273655</v>
      </c>
      <c r="BE69" s="11">
        <f t="shared" si="57"/>
        <v>-0.63439328416364604</v>
      </c>
      <c r="BF69" s="10">
        <f t="shared" si="58"/>
        <v>0.671558954847009</v>
      </c>
      <c r="BG69" s="11">
        <f t="shared" si="59"/>
        <v>0.74095112535496765</v>
      </c>
      <c r="BH69" s="10">
        <f t="shared" si="60"/>
        <v>-0.55557023301960518</v>
      </c>
      <c r="BI69" s="11">
        <f t="shared" si="61"/>
        <v>-0.83146961230254324</v>
      </c>
      <c r="BJ69" s="10">
        <f t="shared" si="62"/>
        <v>0.4275550934302873</v>
      </c>
      <c r="BK69" s="11">
        <f t="shared" si="63"/>
        <v>0.9039892931234409</v>
      </c>
      <c r="BL69" s="10">
        <f t="shared" si="64"/>
        <v>-0.29028467725445634</v>
      </c>
      <c r="BM69" s="11">
        <f t="shared" si="65"/>
        <v>-0.95694033573221071</v>
      </c>
      <c r="BN69" s="10">
        <f t="shared" si="66"/>
        <v>0.14673047445535767</v>
      </c>
      <c r="BO69" s="11">
        <f t="shared" si="67"/>
        <v>0.98917650996478157</v>
      </c>
      <c r="BP69" s="10">
        <f t="shared" si="68"/>
        <v>1.9603459480710406E-15</v>
      </c>
      <c r="BQ69" s="11">
        <f t="shared" si="69"/>
        <v>-1</v>
      </c>
      <c r="BR69" s="10">
        <f t="shared" si="70"/>
        <v>-0.14673047445536155</v>
      </c>
      <c r="BS69" s="11">
        <f t="shared" si="71"/>
        <v>0.98917650996478101</v>
      </c>
      <c r="BT69" s="10">
        <f t="shared" si="72"/>
        <v>0.29028467725446011</v>
      </c>
      <c r="BU69" s="11">
        <f t="shared" si="73"/>
        <v>-0.9569403357322096</v>
      </c>
      <c r="BV69" s="10">
        <f t="shared" si="74"/>
        <v>-0.42755509343029086</v>
      </c>
      <c r="BW69" s="11">
        <f t="shared" si="75"/>
        <v>0.90398929312343923</v>
      </c>
      <c r="BX69" s="10">
        <f t="shared" si="76"/>
        <v>0.55557023301960851</v>
      </c>
      <c r="BY69" s="11">
        <f t="shared" si="77"/>
        <v>-0.83146961230254102</v>
      </c>
      <c r="BZ69" s="10">
        <f t="shared" si="78"/>
        <v>-0.67155895484702244</v>
      </c>
      <c r="CA69" s="11">
        <f t="shared" si="79"/>
        <v>0.74095112535495544</v>
      </c>
      <c r="CB69" s="10">
        <f t="shared" si="80"/>
        <v>0.77301045336274798</v>
      </c>
      <c r="CC69" s="11">
        <f t="shared" si="81"/>
        <v>-0.63439328416363205</v>
      </c>
      <c r="CD69" s="10">
        <f t="shared" si="82"/>
        <v>-0.85772861000027256</v>
      </c>
      <c r="CE69" s="11">
        <f t="shared" si="83"/>
        <v>0.51410274419322077</v>
      </c>
      <c r="CF69" s="10">
        <f t="shared" si="84"/>
        <v>0.92387953251128629</v>
      </c>
      <c r="CG69" s="11">
        <f t="shared" si="85"/>
        <v>-0.38268343236509078</v>
      </c>
      <c r="CH69" s="10">
        <f t="shared" si="86"/>
        <v>-0.97003125319454664</v>
      </c>
      <c r="CI69" s="11">
        <f t="shared" si="87"/>
        <v>0.24298017990325327</v>
      </c>
      <c r="CJ69" s="10">
        <f t="shared" si="88"/>
        <v>0.99518472667219637</v>
      </c>
      <c r="CK69" s="11">
        <f t="shared" si="89"/>
        <v>-9.8017140329566002E-2</v>
      </c>
      <c r="CL69" s="10">
        <f t="shared" si="90"/>
        <v>-0.99879545620517141</v>
      </c>
      <c r="CM69" s="11">
        <f t="shared" si="91"/>
        <v>-4.9067674327438832E-2</v>
      </c>
      <c r="CN69" s="10">
        <f t="shared" si="92"/>
        <v>0.98078528040322677</v>
      </c>
      <c r="CO69" s="11">
        <f t="shared" si="93"/>
        <v>0.19509032201614659</v>
      </c>
      <c r="CP69" s="10">
        <f t="shared" si="94"/>
        <v>-0.9415440651830248</v>
      </c>
      <c r="CQ69" s="11">
        <f t="shared" si="95"/>
        <v>-0.33688985339220884</v>
      </c>
      <c r="CR69" s="10">
        <f t="shared" si="96"/>
        <v>0.88192126434834828</v>
      </c>
      <c r="CS69" s="11">
        <f t="shared" si="97"/>
        <v>0.4713967368260103</v>
      </c>
      <c r="CT69" s="10">
        <f t="shared" si="98"/>
        <v>-0.8032075314806546</v>
      </c>
      <c r="CU69" s="11">
        <f t="shared" si="99"/>
        <v>-0.59569930449242037</v>
      </c>
      <c r="CV69" s="10">
        <f t="shared" si="100"/>
        <v>0.70710678118654047</v>
      </c>
      <c r="CW69" s="11">
        <f t="shared" si="101"/>
        <v>0.70710678118655468</v>
      </c>
      <c r="CX69" s="10">
        <f t="shared" si="102"/>
        <v>-0.59569930449242703</v>
      </c>
      <c r="CY69" s="11">
        <f t="shared" si="103"/>
        <v>-0.80320753148064961</v>
      </c>
      <c r="CZ69" s="10">
        <f t="shared" si="104"/>
        <v>0.47139673682599259</v>
      </c>
      <c r="DA69" s="11">
        <f t="shared" si="105"/>
        <v>0.88192126434835771</v>
      </c>
      <c r="DB69" s="10">
        <f t="shared" si="106"/>
        <v>-0.33688985339221666</v>
      </c>
      <c r="DC69" s="11">
        <f t="shared" si="107"/>
        <v>-0.94154406518302203</v>
      </c>
      <c r="DD69" s="10">
        <f t="shared" si="108"/>
        <v>0.19509032201612689</v>
      </c>
      <c r="DE69" s="11">
        <f t="shared" si="109"/>
        <v>0.98078528040323076</v>
      </c>
      <c r="DF69" s="10">
        <f t="shared" si="110"/>
        <v>-4.9067674327418764E-2</v>
      </c>
      <c r="DG69" s="11">
        <f t="shared" si="111"/>
        <v>-0.99879545620517241</v>
      </c>
      <c r="DH69" s="10">
        <f t="shared" si="112"/>
        <v>-9.8017140329585986E-2</v>
      </c>
      <c r="DI69" s="11">
        <f t="shared" si="113"/>
        <v>0.99518472667219438</v>
      </c>
      <c r="DJ69" s="10">
        <f t="shared" si="114"/>
        <v>0.24298017990325899</v>
      </c>
      <c r="DK69" s="11">
        <f t="shared" si="115"/>
        <v>-0.9700312531945452</v>
      </c>
      <c r="DL69" s="10">
        <f t="shared" si="116"/>
        <v>-0.38268343236508312</v>
      </c>
      <c r="DM69" s="11">
        <f t="shared" si="117"/>
        <v>0.92387953251128951</v>
      </c>
      <c r="DN69" s="10">
        <f t="shared" si="118"/>
        <v>0.51410274419323809</v>
      </c>
      <c r="DO69" s="11">
        <f t="shared" si="119"/>
        <v>-0.85772861000026224</v>
      </c>
      <c r="DP69" s="10">
        <f t="shared" si="120"/>
        <v>-0.63439328416363661</v>
      </c>
      <c r="DQ69" s="11">
        <f t="shared" si="121"/>
        <v>0.77301045336274432</v>
      </c>
      <c r="DR69" s="10">
        <f t="shared" si="122"/>
        <v>0.74095112535496899</v>
      </c>
      <c r="DS69" s="11">
        <f t="shared" si="123"/>
        <v>-0.67155895484700745</v>
      </c>
      <c r="DT69" s="10">
        <f t="shared" si="124"/>
        <v>-0.83146961230255223</v>
      </c>
      <c r="DU69" s="11">
        <f t="shared" si="125"/>
        <v>0.55557023301959174</v>
      </c>
      <c r="DV69" s="10">
        <f t="shared" si="126"/>
        <v>0.90398929312344778</v>
      </c>
      <c r="DW69" s="11">
        <f t="shared" si="127"/>
        <v>-0.4275550934302727</v>
      </c>
      <c r="DX69" s="10">
        <f t="shared" si="128"/>
        <v>-0.95694033573221127</v>
      </c>
      <c r="DY69" s="11">
        <f t="shared" si="129"/>
        <v>0.2902846772544545</v>
      </c>
      <c r="DZ69" s="10">
        <f t="shared" si="130"/>
        <v>0.9891765099647819</v>
      </c>
      <c r="EA69" s="11">
        <f t="shared" si="131"/>
        <v>-0.14673047445535572</v>
      </c>
      <c r="EB69" s="10">
        <f t="shared" si="132"/>
        <v>-1</v>
      </c>
      <c r="EC69" s="11">
        <f t="shared" si="133"/>
        <v>-3.9206918961420811E-15</v>
      </c>
    </row>
    <row r="70" spans="1:133">
      <c r="A70">
        <v>62</v>
      </c>
      <c r="B70" s="6">
        <f>QPSK!I78</f>
        <v>0.99999999999999634</v>
      </c>
      <c r="C70" s="2"/>
      <c r="D70" s="10">
        <f t="shared" si="4"/>
        <v>1</v>
      </c>
      <c r="E70" s="11">
        <f t="shared" si="5"/>
        <v>0</v>
      </c>
      <c r="F70" s="10">
        <f t="shared" si="6"/>
        <v>-0.99518472667219682</v>
      </c>
      <c r="G70" s="11">
        <f t="shared" si="7"/>
        <v>-9.8017140329560826E-2</v>
      </c>
      <c r="H70" s="10">
        <f t="shared" si="8"/>
        <v>0.98078528040323032</v>
      </c>
      <c r="I70" s="11">
        <f t="shared" si="9"/>
        <v>0.19509032201612872</v>
      </c>
      <c r="J70" s="10">
        <f t="shared" si="10"/>
        <v>-0.95694033573220849</v>
      </c>
      <c r="K70" s="11">
        <f t="shared" si="11"/>
        <v>-0.29028467725446344</v>
      </c>
      <c r="L70" s="10">
        <f t="shared" si="12"/>
        <v>0.92387953251128641</v>
      </c>
      <c r="M70" s="11">
        <f t="shared" si="13"/>
        <v>0.38268343236509061</v>
      </c>
      <c r="N70" s="10">
        <f t="shared" si="14"/>
        <v>-0.88192126434835472</v>
      </c>
      <c r="O70" s="11">
        <f t="shared" si="15"/>
        <v>-0.47139673682599825</v>
      </c>
      <c r="P70" s="10">
        <f t="shared" si="16"/>
        <v>0.83146961230254401</v>
      </c>
      <c r="Q70" s="11">
        <f t="shared" si="17"/>
        <v>0.55557023301960407</v>
      </c>
      <c r="R70" s="10">
        <f t="shared" si="18"/>
        <v>-0.77301045336273566</v>
      </c>
      <c r="S70" s="11">
        <f t="shared" si="19"/>
        <v>-0.63439328416364704</v>
      </c>
      <c r="T70" s="10">
        <f t="shared" si="20"/>
        <v>0.70710678118654624</v>
      </c>
      <c r="U70" s="11">
        <f t="shared" si="21"/>
        <v>0.70710678118654879</v>
      </c>
      <c r="V70" s="10">
        <f t="shared" si="22"/>
        <v>-0.63439328416364427</v>
      </c>
      <c r="W70" s="11">
        <f t="shared" si="23"/>
        <v>-0.77301045336273799</v>
      </c>
      <c r="X70" s="10">
        <f t="shared" si="24"/>
        <v>0.55557023301960107</v>
      </c>
      <c r="Y70" s="11">
        <f t="shared" si="25"/>
        <v>0.83146961230254601</v>
      </c>
      <c r="Z70" s="10">
        <f t="shared" si="26"/>
        <v>-0.47139673682599348</v>
      </c>
      <c r="AA70" s="11">
        <f t="shared" si="27"/>
        <v>-0.88192126434835727</v>
      </c>
      <c r="AB70" s="10">
        <f t="shared" si="28"/>
        <v>0.38268343236508556</v>
      </c>
      <c r="AC70" s="11">
        <f t="shared" si="29"/>
        <v>0.92387953251128851</v>
      </c>
      <c r="AD70" s="10">
        <f t="shared" si="30"/>
        <v>-0.29028467725446505</v>
      </c>
      <c r="AE70" s="11">
        <f t="shared" si="31"/>
        <v>-0.95694033573220805</v>
      </c>
      <c r="AF70" s="10">
        <f t="shared" si="32"/>
        <v>0.19509032201612425</v>
      </c>
      <c r="AG70" s="11">
        <f t="shared" si="33"/>
        <v>0.98078528040323121</v>
      </c>
      <c r="AH70" s="10">
        <f t="shared" si="34"/>
        <v>-9.8017140329556732E-2</v>
      </c>
      <c r="AI70" s="11">
        <f t="shared" si="35"/>
        <v>-0.99518472667219726</v>
      </c>
      <c r="AJ70" s="10">
        <f t="shared" si="36"/>
        <v>-3.6753369445086115E-15</v>
      </c>
      <c r="AK70" s="11">
        <f t="shared" si="37"/>
        <v>1</v>
      </c>
      <c r="AL70" s="10">
        <f t="shared" si="38"/>
        <v>9.8017140329556982E-2</v>
      </c>
      <c r="AM70" s="11">
        <f t="shared" si="39"/>
        <v>-0.99518472667219726</v>
      </c>
      <c r="AN70" s="10">
        <f t="shared" si="40"/>
        <v>-0.19509032201613144</v>
      </c>
      <c r="AO70" s="11">
        <f t="shared" si="41"/>
        <v>0.98078528040322976</v>
      </c>
      <c r="AP70" s="10">
        <f t="shared" si="42"/>
        <v>0.29028467725446527</v>
      </c>
      <c r="AQ70" s="11">
        <f t="shared" si="43"/>
        <v>-0.95694033573220794</v>
      </c>
      <c r="AR70" s="10">
        <f t="shared" si="44"/>
        <v>-0.38268343236509239</v>
      </c>
      <c r="AS70" s="11">
        <f t="shared" si="45"/>
        <v>0.92387953251128563</v>
      </c>
      <c r="AT70" s="10">
        <f t="shared" si="46"/>
        <v>0.47139673682599992</v>
      </c>
      <c r="AU70" s="11">
        <f t="shared" si="47"/>
        <v>-0.88192126434835383</v>
      </c>
      <c r="AV70" s="10">
        <f t="shared" si="48"/>
        <v>-0.55557023301961017</v>
      </c>
      <c r="AW70" s="11">
        <f t="shared" si="49"/>
        <v>0.83146961230254002</v>
      </c>
      <c r="AX70" s="10">
        <f t="shared" si="50"/>
        <v>0.63439328416364715</v>
      </c>
      <c r="AY70" s="11">
        <f t="shared" si="51"/>
        <v>-0.77301045336273555</v>
      </c>
      <c r="AZ70" s="10">
        <f t="shared" si="52"/>
        <v>-0.7071067811865539</v>
      </c>
      <c r="BA70" s="11">
        <f t="shared" si="53"/>
        <v>0.70710678118654113</v>
      </c>
      <c r="BB70" s="10">
        <f t="shared" si="54"/>
        <v>0.7730104533627381</v>
      </c>
      <c r="BC70" s="11">
        <f t="shared" si="55"/>
        <v>-0.63439328416364416</v>
      </c>
      <c r="BD70" s="10">
        <f t="shared" si="56"/>
        <v>-0.83146961230254213</v>
      </c>
      <c r="BE70" s="11">
        <f t="shared" si="57"/>
        <v>0.55557023301960684</v>
      </c>
      <c r="BF70" s="10">
        <f t="shared" si="58"/>
        <v>0.8819212643483556</v>
      </c>
      <c r="BG70" s="11">
        <f t="shared" si="59"/>
        <v>-0.47139673682599648</v>
      </c>
      <c r="BH70" s="10">
        <f t="shared" si="60"/>
        <v>-0.92387953251128985</v>
      </c>
      <c r="BI70" s="11">
        <f t="shared" si="61"/>
        <v>0.38268343236508218</v>
      </c>
      <c r="BJ70" s="10">
        <f t="shared" si="62"/>
        <v>0.95694033573220916</v>
      </c>
      <c r="BK70" s="11">
        <f t="shared" si="63"/>
        <v>-0.2902846772544615</v>
      </c>
      <c r="BL70" s="10">
        <f t="shared" si="64"/>
        <v>-0.98078528040323198</v>
      </c>
      <c r="BM70" s="11">
        <f t="shared" si="65"/>
        <v>0.19509032201612064</v>
      </c>
      <c r="BN70" s="10">
        <f t="shared" si="66"/>
        <v>0.99518472667219693</v>
      </c>
      <c r="BO70" s="11">
        <f t="shared" si="67"/>
        <v>-9.8017140329560146E-2</v>
      </c>
      <c r="BP70" s="10">
        <f t="shared" si="68"/>
        <v>-1</v>
      </c>
      <c r="BQ70" s="11">
        <f t="shared" si="69"/>
        <v>-7.350673889017223E-15</v>
      </c>
      <c r="BR70" s="10">
        <f t="shared" si="70"/>
        <v>0.99518472667219693</v>
      </c>
      <c r="BS70" s="11">
        <f t="shared" si="71"/>
        <v>9.8017140329560631E-2</v>
      </c>
      <c r="BT70" s="10">
        <f t="shared" si="72"/>
        <v>-0.98078528040323187</v>
      </c>
      <c r="BU70" s="11">
        <f t="shared" si="73"/>
        <v>-0.19509032201612111</v>
      </c>
      <c r="BV70" s="10">
        <f t="shared" si="74"/>
        <v>0.95694033573220483</v>
      </c>
      <c r="BW70" s="11">
        <f t="shared" si="75"/>
        <v>0.2902846772544756</v>
      </c>
      <c r="BX70" s="10">
        <f t="shared" si="76"/>
        <v>-0.9238795325112843</v>
      </c>
      <c r="BY70" s="11">
        <f t="shared" si="77"/>
        <v>-0.38268343236509578</v>
      </c>
      <c r="BZ70" s="10">
        <f t="shared" si="78"/>
        <v>0.88192126434835538</v>
      </c>
      <c r="CA70" s="11">
        <f t="shared" si="79"/>
        <v>0.47139673682599692</v>
      </c>
      <c r="CB70" s="10">
        <f t="shared" si="80"/>
        <v>-0.83146961230254191</v>
      </c>
      <c r="CC70" s="11">
        <f t="shared" si="81"/>
        <v>-0.55557023301960728</v>
      </c>
      <c r="CD70" s="10">
        <f t="shared" si="82"/>
        <v>0.77301045336272878</v>
      </c>
      <c r="CE70" s="11">
        <f t="shared" si="83"/>
        <v>0.63439328416365548</v>
      </c>
      <c r="CF70" s="10">
        <f t="shared" si="84"/>
        <v>-0.70710678118654358</v>
      </c>
      <c r="CG70" s="11">
        <f t="shared" si="85"/>
        <v>-0.70710678118655146</v>
      </c>
      <c r="CH70" s="10">
        <f t="shared" si="86"/>
        <v>0.63439328416363583</v>
      </c>
      <c r="CI70" s="11">
        <f t="shared" si="87"/>
        <v>0.77301045336274488</v>
      </c>
      <c r="CJ70" s="10">
        <f t="shared" si="88"/>
        <v>-0.55557023301959785</v>
      </c>
      <c r="CK70" s="11">
        <f t="shared" si="89"/>
        <v>-0.83146961230254812</v>
      </c>
      <c r="CL70" s="10">
        <f t="shared" si="90"/>
        <v>0.47139673682599953</v>
      </c>
      <c r="CM70" s="11">
        <f t="shared" si="91"/>
        <v>0.88192126434835405</v>
      </c>
      <c r="CN70" s="10">
        <f t="shared" si="92"/>
        <v>-0.38268343236507224</v>
      </c>
      <c r="CO70" s="11">
        <f t="shared" si="93"/>
        <v>-0.92387953251129407</v>
      </c>
      <c r="CP70" s="10">
        <f t="shared" si="94"/>
        <v>0.29028467725445117</v>
      </c>
      <c r="CQ70" s="11">
        <f t="shared" si="95"/>
        <v>0.95694033573221227</v>
      </c>
      <c r="CR70" s="10">
        <f t="shared" si="96"/>
        <v>-0.195090322016124</v>
      </c>
      <c r="CS70" s="11">
        <f t="shared" si="97"/>
        <v>-0.98078528040323132</v>
      </c>
      <c r="CT70" s="10">
        <f t="shared" si="98"/>
        <v>9.801714032956356E-2</v>
      </c>
      <c r="CU70" s="11">
        <f t="shared" si="99"/>
        <v>0.9951847266721966</v>
      </c>
      <c r="CV70" s="10">
        <f t="shared" si="100"/>
        <v>1.8131438191126836E-14</v>
      </c>
      <c r="CW70" s="11">
        <f t="shared" si="101"/>
        <v>-1</v>
      </c>
      <c r="CX70" s="10">
        <f t="shared" si="102"/>
        <v>-9.8017140329571359E-2</v>
      </c>
      <c r="CY70" s="11">
        <f t="shared" si="103"/>
        <v>0.99518472667219582</v>
      </c>
      <c r="CZ70" s="10">
        <f t="shared" si="104"/>
        <v>0.19509032201613169</v>
      </c>
      <c r="DA70" s="11">
        <f t="shared" si="105"/>
        <v>-0.98078528040322976</v>
      </c>
      <c r="DB70" s="10">
        <f t="shared" si="106"/>
        <v>-0.29028467725445872</v>
      </c>
      <c r="DC70" s="11">
        <f t="shared" si="107"/>
        <v>0.95694033573220993</v>
      </c>
      <c r="DD70" s="10">
        <f t="shared" si="108"/>
        <v>0.38268343236507946</v>
      </c>
      <c r="DE70" s="11">
        <f t="shared" si="109"/>
        <v>-0.92387953251129107</v>
      </c>
      <c r="DF70" s="10">
        <f t="shared" si="110"/>
        <v>-0.47139673682600641</v>
      </c>
      <c r="DG70" s="11">
        <f t="shared" si="111"/>
        <v>0.88192126434835039</v>
      </c>
      <c r="DH70" s="10">
        <f t="shared" si="112"/>
        <v>0.5555702330196044</v>
      </c>
      <c r="DI70" s="11">
        <f t="shared" si="113"/>
        <v>-0.83146961230254379</v>
      </c>
      <c r="DJ70" s="10">
        <f t="shared" si="114"/>
        <v>-0.63439328416364182</v>
      </c>
      <c r="DK70" s="11">
        <f t="shared" si="115"/>
        <v>0.77301045336273988</v>
      </c>
      <c r="DL70" s="10">
        <f t="shared" si="116"/>
        <v>0.70710678118655912</v>
      </c>
      <c r="DM70" s="11">
        <f t="shared" si="117"/>
        <v>-0.70710678118653592</v>
      </c>
      <c r="DN70" s="10">
        <f t="shared" si="118"/>
        <v>-0.77301045336274277</v>
      </c>
      <c r="DO70" s="11">
        <f t="shared" si="119"/>
        <v>0.63439328416363849</v>
      </c>
      <c r="DP70" s="10">
        <f t="shared" si="120"/>
        <v>0.83146961230254623</v>
      </c>
      <c r="DQ70" s="11">
        <f t="shared" si="121"/>
        <v>-0.55557023301960073</v>
      </c>
      <c r="DR70" s="10">
        <f t="shared" si="122"/>
        <v>-0.88192126434836582</v>
      </c>
      <c r="DS70" s="11">
        <f t="shared" si="123"/>
        <v>0.47139673682597749</v>
      </c>
      <c r="DT70" s="10">
        <f t="shared" si="124"/>
        <v>0.92387953251129273</v>
      </c>
      <c r="DU70" s="11">
        <f t="shared" si="125"/>
        <v>-0.3826834323650754</v>
      </c>
      <c r="DV70" s="10">
        <f t="shared" si="126"/>
        <v>-0.95694033573221127</v>
      </c>
      <c r="DW70" s="11">
        <f t="shared" si="127"/>
        <v>0.2902846772544545</v>
      </c>
      <c r="DX70" s="10">
        <f t="shared" si="128"/>
        <v>0.98078528040323065</v>
      </c>
      <c r="DY70" s="11">
        <f t="shared" si="129"/>
        <v>-0.19509032201612736</v>
      </c>
      <c r="DZ70" s="10">
        <f t="shared" si="130"/>
        <v>-0.99518472667219626</v>
      </c>
      <c r="EA70" s="11">
        <f t="shared" si="131"/>
        <v>9.8017140329566974E-2</v>
      </c>
      <c r="EB70" s="10">
        <f t="shared" si="132"/>
        <v>1</v>
      </c>
      <c r="EC70" s="11">
        <f t="shared" si="133"/>
        <v>1.4701347778034446E-14</v>
      </c>
    </row>
    <row r="71" spans="1:133">
      <c r="A71">
        <v>63</v>
      </c>
      <c r="B71" s="6">
        <f>QPSK!I79</f>
        <v>1.4142135623730949</v>
      </c>
      <c r="C71" s="2"/>
      <c r="D71" s="10">
        <f t="shared" si="4"/>
        <v>1</v>
      </c>
      <c r="E71" s="11">
        <f t="shared" si="5"/>
        <v>0</v>
      </c>
      <c r="F71" s="10">
        <f t="shared" si="6"/>
        <v>-0.99879545620517241</v>
      </c>
      <c r="G71" s="11">
        <f t="shared" si="7"/>
        <v>-4.9067674327417966E-2</v>
      </c>
      <c r="H71" s="10">
        <f t="shared" si="8"/>
        <v>0.99518472667219693</v>
      </c>
      <c r="I71" s="11">
        <f t="shared" si="9"/>
        <v>9.8017140329560506E-2</v>
      </c>
      <c r="J71" s="10">
        <f t="shared" si="10"/>
        <v>-0.98917650996478101</v>
      </c>
      <c r="K71" s="11">
        <f t="shared" si="11"/>
        <v>-0.14673047445536161</v>
      </c>
      <c r="L71" s="10">
        <f t="shared" si="12"/>
        <v>0.98078528040323043</v>
      </c>
      <c r="M71" s="11">
        <f t="shared" si="13"/>
        <v>0.19509032201612808</v>
      </c>
      <c r="N71" s="10">
        <f t="shared" si="14"/>
        <v>-0.97003125319454409</v>
      </c>
      <c r="O71" s="11">
        <f t="shared" si="15"/>
        <v>-0.24298017990326368</v>
      </c>
      <c r="P71" s="10">
        <f t="shared" si="16"/>
        <v>0.95694033573220894</v>
      </c>
      <c r="Q71" s="11">
        <f t="shared" si="17"/>
        <v>0.29028467725446211</v>
      </c>
      <c r="R71" s="10">
        <f t="shared" si="18"/>
        <v>-0.94154406518302025</v>
      </c>
      <c r="S71" s="11">
        <f t="shared" si="19"/>
        <v>-0.33688985339222144</v>
      </c>
      <c r="T71" s="10">
        <f t="shared" si="20"/>
        <v>0.92387953251128685</v>
      </c>
      <c r="U71" s="11">
        <f t="shared" si="21"/>
        <v>0.38268343236508945</v>
      </c>
      <c r="V71" s="10">
        <f t="shared" si="22"/>
        <v>-0.90398929312344278</v>
      </c>
      <c r="W71" s="11">
        <f t="shared" si="23"/>
        <v>-0.42755509343028331</v>
      </c>
      <c r="X71" s="10">
        <f t="shared" si="24"/>
        <v>0.88192126434835527</v>
      </c>
      <c r="Y71" s="11">
        <f t="shared" si="25"/>
        <v>0.47139673682599725</v>
      </c>
      <c r="Z71" s="10">
        <f t="shared" si="26"/>
        <v>-0.85772861000026956</v>
      </c>
      <c r="AA71" s="11">
        <f t="shared" si="27"/>
        <v>-0.51410274419322588</v>
      </c>
      <c r="AB71" s="10">
        <f t="shared" si="28"/>
        <v>0.83146961230254557</v>
      </c>
      <c r="AC71" s="11">
        <f t="shared" si="29"/>
        <v>0.55557023301960173</v>
      </c>
      <c r="AD71" s="10">
        <f t="shared" si="30"/>
        <v>-0.80320753148064417</v>
      </c>
      <c r="AE71" s="11">
        <f t="shared" si="31"/>
        <v>-0.59569930449243425</v>
      </c>
      <c r="AF71" s="10">
        <f t="shared" si="32"/>
        <v>0.77301045336273511</v>
      </c>
      <c r="AG71" s="11">
        <f t="shared" si="33"/>
        <v>0.63439328416364771</v>
      </c>
      <c r="AH71" s="10">
        <f t="shared" si="34"/>
        <v>-0.740951125354956</v>
      </c>
      <c r="AI71" s="11">
        <f t="shared" si="35"/>
        <v>-0.67155895484702188</v>
      </c>
      <c r="AJ71" s="10">
        <f t="shared" si="36"/>
        <v>0.70710678118654802</v>
      </c>
      <c r="AK71" s="11">
        <f t="shared" si="37"/>
        <v>0.70710678118654702</v>
      </c>
      <c r="AL71" s="10">
        <f t="shared" si="38"/>
        <v>-0.67155895484701766</v>
      </c>
      <c r="AM71" s="11">
        <f t="shared" si="39"/>
        <v>-0.74095112535495977</v>
      </c>
      <c r="AN71" s="10">
        <f t="shared" si="40"/>
        <v>0.63439328416364338</v>
      </c>
      <c r="AO71" s="11">
        <f t="shared" si="41"/>
        <v>0.77301045336273866</v>
      </c>
      <c r="AP71" s="10">
        <f t="shared" si="42"/>
        <v>-0.5956993044924298</v>
      </c>
      <c r="AQ71" s="11">
        <f t="shared" si="43"/>
        <v>-0.80320753148064761</v>
      </c>
      <c r="AR71" s="10">
        <f t="shared" si="44"/>
        <v>0.55557023301960295</v>
      </c>
      <c r="AS71" s="11">
        <f t="shared" si="45"/>
        <v>0.83146961230254468</v>
      </c>
      <c r="AT71" s="10">
        <f t="shared" si="46"/>
        <v>-0.5141027441932271</v>
      </c>
      <c r="AU71" s="11">
        <f t="shared" si="47"/>
        <v>-0.85772861000026879</v>
      </c>
      <c r="AV71" s="10">
        <f t="shared" si="48"/>
        <v>0.47139673682598915</v>
      </c>
      <c r="AW71" s="11">
        <f t="shared" si="49"/>
        <v>0.8819212643483596</v>
      </c>
      <c r="AX71" s="10">
        <f t="shared" si="50"/>
        <v>-0.42755509343027182</v>
      </c>
      <c r="AY71" s="11">
        <f t="shared" si="51"/>
        <v>-0.90398929312344822</v>
      </c>
      <c r="AZ71" s="10">
        <f t="shared" si="52"/>
        <v>0.38268343236509078</v>
      </c>
      <c r="BA71" s="11">
        <f t="shared" si="53"/>
        <v>0.92387953251128629</v>
      </c>
      <c r="BB71" s="10">
        <f t="shared" si="54"/>
        <v>-0.33688985339221944</v>
      </c>
      <c r="BC71" s="11">
        <f t="shared" si="55"/>
        <v>-0.94154406518302103</v>
      </c>
      <c r="BD71" s="10">
        <f t="shared" si="56"/>
        <v>0.29028467725446011</v>
      </c>
      <c r="BE71" s="11">
        <f t="shared" si="57"/>
        <v>0.9569403357322096</v>
      </c>
      <c r="BF71" s="10">
        <f t="shared" si="58"/>
        <v>-0.24298017990325993</v>
      </c>
      <c r="BG71" s="11">
        <f t="shared" si="59"/>
        <v>-0.97003125319454497</v>
      </c>
      <c r="BH71" s="10">
        <f t="shared" si="60"/>
        <v>0.19509032201612256</v>
      </c>
      <c r="BI71" s="11">
        <f t="shared" si="61"/>
        <v>0.98078528040323154</v>
      </c>
      <c r="BJ71" s="10">
        <f t="shared" si="62"/>
        <v>-0.14673047445536835</v>
      </c>
      <c r="BK71" s="11">
        <f t="shared" si="63"/>
        <v>-0.98917650996478002</v>
      </c>
      <c r="BL71" s="10">
        <f t="shared" si="64"/>
        <v>9.8017140329551361E-2</v>
      </c>
      <c r="BM71" s="11">
        <f t="shared" si="65"/>
        <v>0.99518472667219782</v>
      </c>
      <c r="BN71" s="10">
        <f t="shared" si="66"/>
        <v>-4.9067674327407017E-2</v>
      </c>
      <c r="BO71" s="11">
        <f t="shared" si="67"/>
        <v>-0.99879545620517296</v>
      </c>
      <c r="BP71" s="10">
        <f t="shared" si="68"/>
        <v>1.4698528852385984E-15</v>
      </c>
      <c r="BQ71" s="11">
        <f t="shared" si="69"/>
        <v>1</v>
      </c>
      <c r="BR71" s="10">
        <f t="shared" si="70"/>
        <v>4.9067674327418272E-2</v>
      </c>
      <c r="BS71" s="11">
        <f t="shared" si="71"/>
        <v>-0.99879545620517241</v>
      </c>
      <c r="BT71" s="10">
        <f t="shared" si="72"/>
        <v>-9.8017140329562588E-2</v>
      </c>
      <c r="BU71" s="11">
        <f t="shared" si="73"/>
        <v>0.99518472667219671</v>
      </c>
      <c r="BV71" s="10">
        <f t="shared" si="74"/>
        <v>0.14673047445536544</v>
      </c>
      <c r="BW71" s="11">
        <f t="shared" si="75"/>
        <v>-0.98917650996478046</v>
      </c>
      <c r="BX71" s="10">
        <f t="shared" si="76"/>
        <v>-0.1950903220161336</v>
      </c>
      <c r="BY71" s="11">
        <f t="shared" si="77"/>
        <v>0.98078528040322943</v>
      </c>
      <c r="BZ71" s="10">
        <f t="shared" si="78"/>
        <v>0.24298017990327087</v>
      </c>
      <c r="CA71" s="11">
        <f t="shared" si="79"/>
        <v>-0.9700312531945422</v>
      </c>
      <c r="CB71" s="10">
        <f t="shared" si="80"/>
        <v>-0.29028467725447088</v>
      </c>
      <c r="CC71" s="11">
        <f t="shared" si="81"/>
        <v>0.95694033573220627</v>
      </c>
      <c r="CD71" s="10">
        <f t="shared" si="82"/>
        <v>0.3368898533922301</v>
      </c>
      <c r="CE71" s="11">
        <f t="shared" si="83"/>
        <v>-0.94154406518301714</v>
      </c>
      <c r="CF71" s="10">
        <f t="shared" si="84"/>
        <v>-0.38268343236508806</v>
      </c>
      <c r="CG71" s="11">
        <f t="shared" si="85"/>
        <v>0.9238795325112874</v>
      </c>
      <c r="CH71" s="10">
        <f t="shared" si="86"/>
        <v>0.42755509343029485</v>
      </c>
      <c r="CI71" s="11">
        <f t="shared" si="87"/>
        <v>-0.90398929312343734</v>
      </c>
      <c r="CJ71" s="10">
        <f t="shared" si="88"/>
        <v>-0.47139673682598654</v>
      </c>
      <c r="CK71" s="11">
        <f t="shared" si="89"/>
        <v>0.88192126434836093</v>
      </c>
      <c r="CL71" s="10">
        <f t="shared" si="90"/>
        <v>0.51410274419322466</v>
      </c>
      <c r="CM71" s="11">
        <f t="shared" si="91"/>
        <v>-0.85772861000027034</v>
      </c>
      <c r="CN71" s="10">
        <f t="shared" si="92"/>
        <v>-0.55557023301961828</v>
      </c>
      <c r="CO71" s="11">
        <f t="shared" si="93"/>
        <v>0.83146961230253447</v>
      </c>
      <c r="CP71" s="10">
        <f t="shared" si="94"/>
        <v>0.5956993044924388</v>
      </c>
      <c r="CQ71" s="11">
        <f t="shared" si="95"/>
        <v>-0.80320753148064084</v>
      </c>
      <c r="CR71" s="10">
        <f t="shared" si="96"/>
        <v>-0.63439328416366314</v>
      </c>
      <c r="CS71" s="11">
        <f t="shared" si="97"/>
        <v>0.77301045336272256</v>
      </c>
      <c r="CT71" s="10">
        <f t="shared" si="98"/>
        <v>0.67155895484700501</v>
      </c>
      <c r="CU71" s="11">
        <f t="shared" si="99"/>
        <v>-0.74095112535497132</v>
      </c>
      <c r="CV71" s="10">
        <f t="shared" si="100"/>
        <v>-0.70710678118654602</v>
      </c>
      <c r="CW71" s="11">
        <f t="shared" si="101"/>
        <v>0.70710678118654913</v>
      </c>
      <c r="CX71" s="10">
        <f t="shared" si="102"/>
        <v>0.74095112535496832</v>
      </c>
      <c r="CY71" s="11">
        <f t="shared" si="103"/>
        <v>-0.67155895484700823</v>
      </c>
      <c r="CZ71" s="10">
        <f t="shared" si="104"/>
        <v>-0.77301045336273777</v>
      </c>
      <c r="DA71" s="11">
        <f t="shared" si="105"/>
        <v>0.63439328416364449</v>
      </c>
      <c r="DB71" s="10">
        <f t="shared" si="106"/>
        <v>0.80320753148065516</v>
      </c>
      <c r="DC71" s="11">
        <f t="shared" si="107"/>
        <v>-0.59569930449241948</v>
      </c>
      <c r="DD71" s="10">
        <f t="shared" si="108"/>
        <v>-0.8314696123025479</v>
      </c>
      <c r="DE71" s="11">
        <f t="shared" si="109"/>
        <v>0.55557023301959829</v>
      </c>
      <c r="DF71" s="10">
        <f t="shared" si="110"/>
        <v>0.85772861000026812</v>
      </c>
      <c r="DG71" s="11">
        <f t="shared" si="111"/>
        <v>-0.51410274419322843</v>
      </c>
      <c r="DH71" s="10">
        <f t="shared" si="112"/>
        <v>-0.88192126434835894</v>
      </c>
      <c r="DI71" s="11">
        <f t="shared" si="113"/>
        <v>0.47139673682599043</v>
      </c>
      <c r="DJ71" s="10">
        <f t="shared" si="114"/>
        <v>0.90398929312344145</v>
      </c>
      <c r="DK71" s="11">
        <f t="shared" si="115"/>
        <v>-0.42755509343028597</v>
      </c>
      <c r="DL71" s="10">
        <f t="shared" si="116"/>
        <v>-0.92387953251129118</v>
      </c>
      <c r="DM71" s="11">
        <f t="shared" si="117"/>
        <v>0.38268343236507901</v>
      </c>
      <c r="DN71" s="10">
        <f t="shared" si="118"/>
        <v>0.94154406518303002</v>
      </c>
      <c r="DO71" s="11">
        <f t="shared" si="119"/>
        <v>-0.33688985339219407</v>
      </c>
      <c r="DP71" s="10">
        <f t="shared" si="120"/>
        <v>-0.95694033573220505</v>
      </c>
      <c r="DQ71" s="11">
        <f t="shared" si="121"/>
        <v>0.2902846772544751</v>
      </c>
      <c r="DR71" s="10">
        <f t="shared" si="122"/>
        <v>0.97003125319454464</v>
      </c>
      <c r="DS71" s="11">
        <f t="shared" si="123"/>
        <v>-0.24298017990326135</v>
      </c>
      <c r="DT71" s="10">
        <f t="shared" si="124"/>
        <v>-0.98078528040323409</v>
      </c>
      <c r="DU71" s="11">
        <f t="shared" si="125"/>
        <v>0.19509032201611007</v>
      </c>
      <c r="DV71" s="10">
        <f t="shared" si="126"/>
        <v>0.9891765099647819</v>
      </c>
      <c r="DW71" s="11">
        <f t="shared" si="127"/>
        <v>-0.14673047445535572</v>
      </c>
      <c r="DX71" s="10">
        <f t="shared" si="128"/>
        <v>-0.99518472667219904</v>
      </c>
      <c r="DY71" s="11">
        <f t="shared" si="129"/>
        <v>9.8017140329538691E-2</v>
      </c>
      <c r="DZ71" s="10">
        <f t="shared" si="130"/>
        <v>0.99879545620517285</v>
      </c>
      <c r="EA71" s="11">
        <f t="shared" si="131"/>
        <v>-4.9067674327408488E-2</v>
      </c>
      <c r="EB71" s="10">
        <f t="shared" si="132"/>
        <v>-1</v>
      </c>
      <c r="EC71" s="11">
        <f t="shared" si="133"/>
        <v>2.9397057704771967E-15</v>
      </c>
    </row>
    <row r="72" spans="1:133">
      <c r="A72">
        <v>64</v>
      </c>
      <c r="B72" s="6">
        <f>QPSK!I80</f>
        <v>1.000000000000002</v>
      </c>
      <c r="C72" s="2"/>
      <c r="D72" s="10">
        <f t="shared" si="4"/>
        <v>1</v>
      </c>
      <c r="E72" s="11">
        <f t="shared" si="5"/>
        <v>0</v>
      </c>
      <c r="F72" s="10">
        <f t="shared" si="6"/>
        <v>-1</v>
      </c>
      <c r="G72" s="11">
        <f t="shared" si="7"/>
        <v>-1.22514845490862E-16</v>
      </c>
      <c r="H72" s="10">
        <f t="shared" si="8"/>
        <v>1</v>
      </c>
      <c r="I72" s="11">
        <f t="shared" si="9"/>
        <v>2.45029690981724E-16</v>
      </c>
      <c r="J72" s="10">
        <f t="shared" si="10"/>
        <v>-1</v>
      </c>
      <c r="K72" s="11">
        <f t="shared" si="11"/>
        <v>-3.67544536472586E-16</v>
      </c>
      <c r="L72" s="10">
        <f t="shared" si="12"/>
        <v>1</v>
      </c>
      <c r="M72" s="11">
        <f t="shared" si="13"/>
        <v>4.90059381963448E-16</v>
      </c>
      <c r="N72" s="10">
        <f t="shared" si="14"/>
        <v>-1</v>
      </c>
      <c r="O72" s="11">
        <f t="shared" si="15"/>
        <v>-6.1257422745431001E-16</v>
      </c>
      <c r="P72" s="10">
        <f t="shared" si="16"/>
        <v>1</v>
      </c>
      <c r="Q72" s="11">
        <f t="shared" si="17"/>
        <v>7.3508907294517201E-16</v>
      </c>
      <c r="R72" s="10">
        <f t="shared" si="18"/>
        <v>-1</v>
      </c>
      <c r="S72" s="11">
        <f t="shared" si="19"/>
        <v>-8.5760391843603401E-16</v>
      </c>
      <c r="T72" s="10">
        <f t="shared" si="20"/>
        <v>1</v>
      </c>
      <c r="U72" s="11">
        <f t="shared" si="21"/>
        <v>9.8011876392689601E-16</v>
      </c>
      <c r="V72" s="10">
        <f t="shared" si="22"/>
        <v>-1</v>
      </c>
      <c r="W72" s="11">
        <f t="shared" si="23"/>
        <v>-1.102633609417758E-15</v>
      </c>
      <c r="X72" s="10">
        <f t="shared" si="24"/>
        <v>1</v>
      </c>
      <c r="Y72" s="11">
        <f t="shared" si="25"/>
        <v>1.22514845490862E-15</v>
      </c>
      <c r="Z72" s="10">
        <f t="shared" si="26"/>
        <v>-1</v>
      </c>
      <c r="AA72" s="11">
        <f t="shared" si="27"/>
        <v>-4.9003769791999829E-15</v>
      </c>
      <c r="AB72" s="10">
        <f t="shared" si="28"/>
        <v>1</v>
      </c>
      <c r="AC72" s="11">
        <f t="shared" si="29"/>
        <v>1.470178145890344E-15</v>
      </c>
      <c r="AD72" s="10">
        <f t="shared" si="30"/>
        <v>-1</v>
      </c>
      <c r="AE72" s="11">
        <f t="shared" si="31"/>
        <v>1.9600206874192949E-15</v>
      </c>
      <c r="AF72" s="10">
        <f t="shared" si="32"/>
        <v>1</v>
      </c>
      <c r="AG72" s="11">
        <f t="shared" si="33"/>
        <v>1.715207836872068E-15</v>
      </c>
      <c r="AH72" s="10">
        <f t="shared" si="34"/>
        <v>-1</v>
      </c>
      <c r="AI72" s="11">
        <f t="shared" si="35"/>
        <v>-5.3904363611634309E-15</v>
      </c>
      <c r="AJ72" s="10">
        <f t="shared" si="36"/>
        <v>1</v>
      </c>
      <c r="AK72" s="11">
        <f t="shared" si="37"/>
        <v>1.960237527853792E-15</v>
      </c>
      <c r="AL72" s="10">
        <f t="shared" si="38"/>
        <v>-1</v>
      </c>
      <c r="AM72" s="11">
        <f t="shared" si="39"/>
        <v>1.4699613054558469E-15</v>
      </c>
      <c r="AN72" s="10">
        <f t="shared" si="40"/>
        <v>1</v>
      </c>
      <c r="AO72" s="11">
        <f t="shared" si="41"/>
        <v>2.205267218835516E-15</v>
      </c>
      <c r="AP72" s="10">
        <f t="shared" si="42"/>
        <v>-1</v>
      </c>
      <c r="AQ72" s="11">
        <f t="shared" si="43"/>
        <v>-5.8804957431268789E-15</v>
      </c>
      <c r="AR72" s="10">
        <f t="shared" si="44"/>
        <v>1</v>
      </c>
      <c r="AS72" s="11">
        <f t="shared" si="45"/>
        <v>2.45029690981724E-15</v>
      </c>
      <c r="AT72" s="10">
        <f t="shared" si="46"/>
        <v>-1</v>
      </c>
      <c r="AU72" s="11">
        <f t="shared" si="47"/>
        <v>9.7990192349239891E-16</v>
      </c>
      <c r="AV72" s="10">
        <f t="shared" si="48"/>
        <v>1</v>
      </c>
      <c r="AW72" s="11">
        <f t="shared" si="49"/>
        <v>9.8007539583999659E-15</v>
      </c>
      <c r="AX72" s="10">
        <f t="shared" si="50"/>
        <v>-1</v>
      </c>
      <c r="AY72" s="11">
        <f t="shared" si="51"/>
        <v>-6.370555125090327E-15</v>
      </c>
      <c r="AZ72" s="10">
        <f t="shared" si="52"/>
        <v>1</v>
      </c>
      <c r="BA72" s="11">
        <f t="shared" si="53"/>
        <v>2.940356291780688E-15</v>
      </c>
      <c r="BB72" s="10">
        <f t="shared" si="54"/>
        <v>-1</v>
      </c>
      <c r="BC72" s="11">
        <f t="shared" si="55"/>
        <v>4.898425415289509E-16</v>
      </c>
      <c r="BD72" s="10">
        <f t="shared" si="56"/>
        <v>1</v>
      </c>
      <c r="BE72" s="11">
        <f t="shared" si="57"/>
        <v>-3.9200413748385898E-15</v>
      </c>
      <c r="BF72" s="10">
        <f t="shared" si="58"/>
        <v>-1</v>
      </c>
      <c r="BG72" s="11">
        <f t="shared" si="59"/>
        <v>-6.860614507053775E-15</v>
      </c>
      <c r="BH72" s="10">
        <f t="shared" si="60"/>
        <v>1</v>
      </c>
      <c r="BI72" s="11">
        <f t="shared" si="61"/>
        <v>3.430415673744136E-15</v>
      </c>
      <c r="BJ72" s="10">
        <f t="shared" si="62"/>
        <v>-1</v>
      </c>
      <c r="BK72" s="11">
        <f t="shared" si="63"/>
        <v>-2.1684043449710089E-19</v>
      </c>
      <c r="BL72" s="10">
        <f t="shared" si="64"/>
        <v>1</v>
      </c>
      <c r="BM72" s="11">
        <f t="shared" si="65"/>
        <v>1.0780872722326862E-14</v>
      </c>
      <c r="BN72" s="10">
        <f t="shared" si="66"/>
        <v>-1</v>
      </c>
      <c r="BO72" s="11">
        <f t="shared" si="67"/>
        <v>-7.350673889017223E-15</v>
      </c>
      <c r="BP72" s="10">
        <f t="shared" si="68"/>
        <v>1</v>
      </c>
      <c r="BQ72" s="11">
        <f t="shared" si="69"/>
        <v>3.920475055707584E-15</v>
      </c>
      <c r="BR72" s="10">
        <f t="shared" si="70"/>
        <v>-1</v>
      </c>
      <c r="BS72" s="11">
        <f t="shared" si="71"/>
        <v>-4.9027622239794511E-16</v>
      </c>
      <c r="BT72" s="10">
        <f t="shared" si="72"/>
        <v>1</v>
      </c>
      <c r="BU72" s="11">
        <f t="shared" si="73"/>
        <v>-2.9399226109116938E-15</v>
      </c>
      <c r="BV72" s="10">
        <f t="shared" si="74"/>
        <v>-1</v>
      </c>
      <c r="BW72" s="11">
        <f t="shared" si="75"/>
        <v>-7.840733270980671E-15</v>
      </c>
      <c r="BX72" s="10">
        <f t="shared" si="76"/>
        <v>1</v>
      </c>
      <c r="BY72" s="11">
        <f t="shared" si="77"/>
        <v>4.410534437671032E-15</v>
      </c>
      <c r="BZ72" s="10">
        <f t="shared" si="78"/>
        <v>-1</v>
      </c>
      <c r="CA72" s="11">
        <f t="shared" si="79"/>
        <v>-9.8033560436139311E-16</v>
      </c>
      <c r="CB72" s="10">
        <f t="shared" si="80"/>
        <v>1</v>
      </c>
      <c r="CC72" s="11">
        <f t="shared" si="81"/>
        <v>1.1760991486253758E-14</v>
      </c>
      <c r="CD72" s="10">
        <f t="shared" si="82"/>
        <v>-1</v>
      </c>
      <c r="CE72" s="11">
        <f t="shared" si="83"/>
        <v>-8.330792652944119E-15</v>
      </c>
      <c r="CF72" s="10">
        <f t="shared" si="84"/>
        <v>1</v>
      </c>
      <c r="CG72" s="11">
        <f t="shared" si="85"/>
        <v>4.90059381963448E-15</v>
      </c>
      <c r="CH72" s="10">
        <f t="shared" si="86"/>
        <v>-1</v>
      </c>
      <c r="CI72" s="11">
        <f t="shared" si="87"/>
        <v>-1.5681249701526845E-14</v>
      </c>
      <c r="CJ72" s="10">
        <f t="shared" si="88"/>
        <v>1</v>
      </c>
      <c r="CK72" s="11">
        <f t="shared" si="89"/>
        <v>-1.9598038469847978E-15</v>
      </c>
      <c r="CL72" s="10">
        <f t="shared" si="90"/>
        <v>-1</v>
      </c>
      <c r="CM72" s="11">
        <f t="shared" si="91"/>
        <v>-8.820852034907567E-15</v>
      </c>
      <c r="CN72" s="10">
        <f t="shared" si="92"/>
        <v>1</v>
      </c>
      <c r="CO72" s="11">
        <f t="shared" si="93"/>
        <v>1.9601507916799932E-14</v>
      </c>
      <c r="CP72" s="10">
        <f t="shared" si="94"/>
        <v>-1</v>
      </c>
      <c r="CQ72" s="11">
        <f t="shared" si="95"/>
        <v>-1.9604543682882891E-15</v>
      </c>
      <c r="CR72" s="10">
        <f t="shared" si="96"/>
        <v>1</v>
      </c>
      <c r="CS72" s="11">
        <f t="shared" si="97"/>
        <v>1.2741110250180654E-14</v>
      </c>
      <c r="CT72" s="10">
        <f t="shared" si="98"/>
        <v>-1</v>
      </c>
      <c r="CU72" s="11">
        <f t="shared" si="99"/>
        <v>4.8999432983309887E-15</v>
      </c>
      <c r="CV72" s="10">
        <f t="shared" si="100"/>
        <v>1</v>
      </c>
      <c r="CW72" s="11">
        <f t="shared" si="101"/>
        <v>5.8807125835613761E-15</v>
      </c>
      <c r="CX72" s="10">
        <f t="shared" si="102"/>
        <v>-1</v>
      </c>
      <c r="CY72" s="11">
        <f t="shared" si="103"/>
        <v>-1.6661368465453741E-14</v>
      </c>
      <c r="CZ72" s="10">
        <f t="shared" si="104"/>
        <v>1</v>
      </c>
      <c r="DA72" s="11">
        <f t="shared" si="105"/>
        <v>-9.7968508305790181E-16</v>
      </c>
      <c r="DB72" s="10">
        <f t="shared" si="106"/>
        <v>-1</v>
      </c>
      <c r="DC72" s="11">
        <f t="shared" si="107"/>
        <v>-9.800970798834463E-15</v>
      </c>
      <c r="DD72" s="10">
        <f t="shared" si="108"/>
        <v>1</v>
      </c>
      <c r="DE72" s="11">
        <f t="shared" si="109"/>
        <v>-7.8400827496771797E-15</v>
      </c>
      <c r="DF72" s="10">
        <f t="shared" si="110"/>
        <v>-1</v>
      </c>
      <c r="DG72" s="11">
        <f t="shared" si="111"/>
        <v>-2.9405731322151851E-15</v>
      </c>
      <c r="DH72" s="10">
        <f t="shared" si="112"/>
        <v>1</v>
      </c>
      <c r="DI72" s="11">
        <f t="shared" si="113"/>
        <v>1.372122901410755E-14</v>
      </c>
      <c r="DJ72" s="10">
        <f t="shared" si="114"/>
        <v>-1</v>
      </c>
      <c r="DK72" s="11">
        <f t="shared" si="115"/>
        <v>3.9198245344040927E-15</v>
      </c>
      <c r="DL72" s="10">
        <f t="shared" si="116"/>
        <v>1</v>
      </c>
      <c r="DM72" s="11">
        <f t="shared" si="117"/>
        <v>6.8608313474882721E-15</v>
      </c>
      <c r="DN72" s="10">
        <f t="shared" si="118"/>
        <v>-1</v>
      </c>
      <c r="DO72" s="11">
        <f t="shared" si="119"/>
        <v>-1.7641487229380637E-14</v>
      </c>
      <c r="DP72" s="10">
        <f t="shared" si="120"/>
        <v>1</v>
      </c>
      <c r="DQ72" s="11">
        <f t="shared" si="121"/>
        <v>4.3368086899420177E-19</v>
      </c>
      <c r="DR72" s="10">
        <f t="shared" si="122"/>
        <v>-1</v>
      </c>
      <c r="DS72" s="11">
        <f t="shared" si="123"/>
        <v>-1.0781089562761359E-14</v>
      </c>
      <c r="DT72" s="10">
        <f t="shared" si="124"/>
        <v>1</v>
      </c>
      <c r="DU72" s="11">
        <f t="shared" si="125"/>
        <v>2.1561745444653724E-14</v>
      </c>
      <c r="DV72" s="10">
        <f t="shared" si="126"/>
        <v>-1</v>
      </c>
      <c r="DW72" s="11">
        <f t="shared" si="127"/>
        <v>-3.9206918961420811E-15</v>
      </c>
      <c r="DX72" s="10">
        <f t="shared" si="128"/>
        <v>1</v>
      </c>
      <c r="DY72" s="11">
        <f t="shared" si="129"/>
        <v>1.4701347778034446E-14</v>
      </c>
      <c r="DZ72" s="10">
        <f t="shared" si="130"/>
        <v>-1</v>
      </c>
      <c r="EA72" s="11">
        <f t="shared" si="131"/>
        <v>2.9397057704771967E-15</v>
      </c>
      <c r="EB72" s="10">
        <f t="shared" si="132"/>
        <v>1</v>
      </c>
      <c r="EC72" s="11">
        <f t="shared" si="133"/>
        <v>7.8409501114151681E-15</v>
      </c>
    </row>
    <row r="73" spans="1:133">
      <c r="A73">
        <v>65</v>
      </c>
      <c r="B73" s="6">
        <f>QPSK!I81</f>
        <v>6.5503158452884236E-15</v>
      </c>
      <c r="C73" s="2"/>
      <c r="D73" s="10">
        <f t="shared" ref="D73:D135" si="134">COS((2*PI()*$D$6/128)*A73)</f>
        <v>1</v>
      </c>
      <c r="E73" s="11">
        <f t="shared" ref="E73:E135" si="135">-SIN((2*PI()*$D$6/128)*A73)</f>
        <v>0</v>
      </c>
      <c r="F73" s="10">
        <f t="shared" ref="F73:F135" si="136">COS((2*PI()*$F$6/128)*A73)</f>
        <v>-0.99879545620517241</v>
      </c>
      <c r="G73" s="11">
        <f t="shared" ref="G73:G135" si="137">-SIN((2*PI()*$F$6/128)*$A73)</f>
        <v>4.9067674327417724E-2</v>
      </c>
      <c r="H73" s="10">
        <f t="shared" ref="H73:H135" si="138">COS((2*PI()*$H$6/128)*$A73)</f>
        <v>0.99518472667219693</v>
      </c>
      <c r="I73" s="11">
        <f t="shared" ref="I73:I135" si="139">-SIN((2*PI()*$H$6/128)*$A73)</f>
        <v>-9.8017140329560021E-2</v>
      </c>
      <c r="J73" s="10">
        <f t="shared" ref="J73:J135" si="140">COS((2*PI()*$J$6/128)*$A73)</f>
        <v>-0.98917650996478113</v>
      </c>
      <c r="K73" s="11">
        <f t="shared" ref="K73:K135" si="141">-SIN((2*PI()*$J$6/128)*$A73)</f>
        <v>0.14673047445536089</v>
      </c>
      <c r="L73" s="10">
        <f t="shared" ref="L73:L135" si="142">COS((2*PI()*$L$6/128)*$A73)</f>
        <v>0.98078528040323065</v>
      </c>
      <c r="M73" s="11">
        <f t="shared" ref="M73:M135" si="143">-SIN((2*PI()*$L$6/128)*$A73)</f>
        <v>-0.19509032201612714</v>
      </c>
      <c r="N73" s="10">
        <f t="shared" ref="N73:N135" si="144">COS((2*PI()*$N$6/128)*$A73)</f>
        <v>-0.97003125319454431</v>
      </c>
      <c r="O73" s="11">
        <f t="shared" ref="O73:O135" si="145">-SIN((2*PI()*$N$6/128)*$A73)</f>
        <v>0.24298017990326248</v>
      </c>
      <c r="P73" s="10">
        <f t="shared" ref="P73:P135" si="146">COS((2*PI()*$P$6/128)*$A73)</f>
        <v>0.95694033573220938</v>
      </c>
      <c r="Q73" s="11">
        <f t="shared" ref="Q73:Q135" si="147">-SIN((2*PI()*$P$6/128)*$A73)</f>
        <v>-0.29028467725446072</v>
      </c>
      <c r="R73" s="10">
        <f t="shared" ref="R73:R135" si="148">COS((2*PI()*$R$6/128)*$A73)</f>
        <v>-0.94154406518302092</v>
      </c>
      <c r="S73" s="11">
        <f t="shared" ref="S73:S135" si="149">-SIN((2*PI()*$R$6/128)*$A73)</f>
        <v>0.33688985339221983</v>
      </c>
      <c r="T73" s="10">
        <f t="shared" ref="T73:T135" si="150">COS((2*PI()*$T$6/128)*$A73)</f>
        <v>0.92387953251128763</v>
      </c>
      <c r="U73" s="11">
        <f t="shared" ref="U73:U135" si="151">-SIN((2*PI()*$T$6/128)*$A73)</f>
        <v>-0.38268343236508762</v>
      </c>
      <c r="V73" s="10">
        <f t="shared" ref="V73:V135" si="152">COS((2*PI()*$V$6/128)*$A73)</f>
        <v>-0.90398929312344367</v>
      </c>
      <c r="W73" s="11">
        <f t="shared" ref="W73:W135" si="153">-SIN((2*PI()*$V$6/128)*$A73)</f>
        <v>0.42755509343028131</v>
      </c>
      <c r="X73" s="10">
        <f t="shared" ref="X73:X135" si="154">COS((2*PI()*$X$6/128)*$A73)</f>
        <v>0.88192126434835638</v>
      </c>
      <c r="Y73" s="11">
        <f t="shared" ref="Y73:Y135" si="155">-SIN((2*PI()*$X$6/128)*$A73)</f>
        <v>-0.47139673682599509</v>
      </c>
      <c r="Z73" s="10">
        <f t="shared" ref="Z73:Z135" si="156">COS((2*PI()*$Z$6/128)*$A73)</f>
        <v>-0.85772861000027467</v>
      </c>
      <c r="AA73" s="11">
        <f t="shared" ref="AA73:AA135" si="157">-SIN((2*PI()*$Z$6/128)*$A73)</f>
        <v>0.51410274419321744</v>
      </c>
      <c r="AB73" s="10">
        <f t="shared" ref="AB73:AB135" si="158">COS((2*PI()*$AB$6/128)*A73)</f>
        <v>0.83146961230254712</v>
      </c>
      <c r="AC73" s="11">
        <f t="shared" ref="AC73:AC135" si="159">-SIN((2*PI()*$AB$6/128)*$A73)</f>
        <v>-0.55557023301959929</v>
      </c>
      <c r="AD73" s="10">
        <f t="shared" ref="AD73:AD135" si="160">COS((2*PI()*$AD$6/128)*$A73)</f>
        <v>-0.80320753148064183</v>
      </c>
      <c r="AE73" s="11">
        <f t="shared" ref="AE73:AE135" si="161">-SIN((2*PI()*$AD$6/128)*$A73)</f>
        <v>0.59569930449243746</v>
      </c>
      <c r="AF73" s="10">
        <f t="shared" ref="AF73:AF135" si="162">COS((2*PI()*$AF$6/128)*$A73)</f>
        <v>0.77301045336273733</v>
      </c>
      <c r="AG73" s="11">
        <f t="shared" ref="AG73:AG135" si="163">-SIN((2*PI()*$AF$6/128)*$A73)</f>
        <v>-0.63439328416364504</v>
      </c>
      <c r="AH73" s="10">
        <f t="shared" ref="AH73:AH135" si="164">COS((2*PI()*$AH$6/128)*$A73)</f>
        <v>-0.74095112535496321</v>
      </c>
      <c r="AI73" s="11">
        <f t="shared" ref="AI73:AI135" si="165">-SIN((2*PI()*$AH$6/128)*$A73)</f>
        <v>0.67155895484701389</v>
      </c>
      <c r="AJ73" s="10">
        <f t="shared" ref="AJ73:AJ135" si="166">COS((2*PI()*$AJ$6/128)*$A73)</f>
        <v>0.70710678118655079</v>
      </c>
      <c r="AK73" s="11">
        <f t="shared" ref="AK73:AK135" si="167">-SIN((2*PI()*$AJ$6/128)*$A73)</f>
        <v>-0.70710678118654424</v>
      </c>
      <c r="AL73" s="10">
        <f t="shared" ref="AL73:AL135" si="168">COS((2*PI()*$AL$6/128)*$A73)</f>
        <v>-0.67155895484701544</v>
      </c>
      <c r="AM73" s="11">
        <f t="shared" ref="AM73:AM135" si="169">-SIN((2*PI()*$AL$6/128)*$A73)</f>
        <v>0.74095112535496177</v>
      </c>
      <c r="AN73" s="10">
        <f t="shared" ref="AN73:AN135" si="170">COS((2*PI()*$AN$6/128)*$A73)</f>
        <v>0.63439328416364682</v>
      </c>
      <c r="AO73" s="11">
        <f t="shared" ref="AO73:AO135" si="171">-SIN((2*PI()*$AN$6/128)*$A73)</f>
        <v>-0.77301045336273588</v>
      </c>
      <c r="AP73" s="10">
        <f t="shared" ref="AP73:AP135" si="172">COS((2*PI()*$AP$6/128)*$A73)</f>
        <v>-0.59569930449243924</v>
      </c>
      <c r="AQ73" s="11">
        <f t="shared" ref="AQ73:AQ135" si="173">-SIN((2*PI()*$AP$6/128)*$A73)</f>
        <v>0.80320753148064061</v>
      </c>
      <c r="AR73" s="10">
        <f t="shared" ref="AR73:AR135" si="174">COS((2*PI()*$AR$6/128)*$A73)</f>
        <v>0.55557023301960706</v>
      </c>
      <c r="AS73" s="11">
        <f t="shared" ref="AS73:AS135" si="175">-SIN((2*PI()*$AR$6/128)*$A73)</f>
        <v>-0.83146961230254202</v>
      </c>
      <c r="AT73" s="10">
        <f t="shared" ref="AT73:AT135" si="176">COS((2*PI()*$AT$6/128)*$A73)</f>
        <v>-0.51410274419322544</v>
      </c>
      <c r="AU73" s="11">
        <f t="shared" ref="AU73:AU135" si="177">-SIN((2*PI()*$AT$6/128)*$A73)</f>
        <v>0.85772861000026979</v>
      </c>
      <c r="AV73" s="10">
        <f t="shared" ref="AV73:AV135" si="178">COS((2*PI()*$AV$6/128)*$A73)</f>
        <v>0.47139673682600641</v>
      </c>
      <c r="AW73" s="11">
        <f t="shared" ref="AW73:AW135" si="179">-SIN((2*PI()*$AV$6/128)*$A73)</f>
        <v>-0.88192126434835039</v>
      </c>
      <c r="AX73" s="10">
        <f t="shared" ref="AX73:AX135" si="180">COS((2*PI()*$AX$6/128)*A73)</f>
        <v>-0.42755509343028331</v>
      </c>
      <c r="AY73" s="11">
        <f t="shared" ref="AY73:AY135" si="181">-SIN((2*PI()*$AX$6/128)*$A73)</f>
        <v>0.90398929312344278</v>
      </c>
      <c r="AZ73" s="10">
        <f t="shared" ref="AZ73:AZ135" si="182">COS((2*PI()*$AZ$6/128)*$A73)</f>
        <v>0.38268343236509622</v>
      </c>
      <c r="BA73" s="11">
        <f t="shared" ref="BA73:BA135" si="183">-SIN((2*PI()*$AZ$6/128)*$A73)</f>
        <v>-0.92387953251128407</v>
      </c>
      <c r="BB73" s="10">
        <f t="shared" ref="BB73:BB135" si="184">COS((2*PI()*$BB$6/128)*$A73)</f>
        <v>-0.33688985339221855</v>
      </c>
      <c r="BC73" s="11">
        <f t="shared" ref="BC73:BC135" si="185">-SIN((2*PI()*$BB$6/128)*$A73)</f>
        <v>0.94154406518302136</v>
      </c>
      <c r="BD73" s="10">
        <f t="shared" ref="BD73:BD135" si="186">COS((2*PI()*$BD$6/128)*$A73)</f>
        <v>0.29028467725445262</v>
      </c>
      <c r="BE73" s="11">
        <f t="shared" ref="BE73:BE135" si="187">-SIN((2*PI()*$BD$6/128)*$A73)</f>
        <v>-0.95694033573221182</v>
      </c>
      <c r="BF73" s="10">
        <f t="shared" ref="BF73:BF135" si="188">COS((2*PI()*$BF$6/128)*$A73)</f>
        <v>-0.24298017990327322</v>
      </c>
      <c r="BG73" s="11">
        <f t="shared" ref="BG73:BG135" si="189">-SIN((2*PI()*$BF$6/128)*$A73)</f>
        <v>0.97003125319454164</v>
      </c>
      <c r="BH73" s="10">
        <f t="shared" ref="BH73:BH135" si="190">COS((2*PI()*$BH$6/128)*$A73)</f>
        <v>0.1950903220161293</v>
      </c>
      <c r="BI73" s="11">
        <f t="shared" ref="BI73:BI135" si="191">-SIN((2*PI()*$BH$6/128)*$A73)</f>
        <v>-0.98078528040323021</v>
      </c>
      <c r="BJ73" s="10">
        <f t="shared" ref="BJ73:BJ135" si="192">COS((2*PI()*$BJ$6/128)*$A73)</f>
        <v>-0.14673047445536835</v>
      </c>
      <c r="BK73" s="11">
        <f t="shared" ref="BK73:BK135" si="193">-SIN((2*PI()*$BJ$6/128)*$A73)</f>
        <v>0.98917650996478002</v>
      </c>
      <c r="BL73" s="10">
        <f t="shared" ref="BL73:BL135" si="194">COS((2*PI()*$BL$6/128)*$A73)</f>
        <v>9.801714032957283E-2</v>
      </c>
      <c r="BM73" s="11">
        <f t="shared" ref="BM73:BM135" si="195">-SIN((2*PI()*$BL$6/128)*$A73)</f>
        <v>-0.99518472667219571</v>
      </c>
      <c r="BN73" s="10">
        <f t="shared" ref="BN73:BN135" si="196">COS((2*PI()*$BN$6/128)*$A73)</f>
        <v>-4.9067674327421699E-2</v>
      </c>
      <c r="BO73" s="11">
        <f t="shared" ref="BO73:BO135" si="197">-SIN((2*PI()*$BN$6/128)*$A73)</f>
        <v>0.99879545620517218</v>
      </c>
      <c r="BP73" s="10">
        <f t="shared" ref="BP73:BP135" si="198">COS((2*PI()*$BP$6/128)*$A73)</f>
        <v>9.3108029966537664E-15</v>
      </c>
      <c r="BQ73" s="11">
        <f t="shared" ref="BQ73:BQ135" si="199">-SIN((2*PI()*$BP$6/128)*$A73)</f>
        <v>-1</v>
      </c>
      <c r="BR73" s="10">
        <f t="shared" ref="BR73:BR135" si="200">COS((2*PI()*$BR$6/128)*$A73)</f>
        <v>4.9067674327417293E-2</v>
      </c>
      <c r="BS73" s="11">
        <f t="shared" ref="BS73:BS135" si="201">-SIN((2*PI()*$BR$6/128)*$A73)</f>
        <v>0.99879545620517241</v>
      </c>
      <c r="BT73" s="10">
        <f t="shared" ref="BT73:BT135" si="202">COS((2*PI()*$BT$6/128)*A73)</f>
        <v>-9.8017140329568431E-2</v>
      </c>
      <c r="BU73" s="11">
        <f t="shared" ref="BU73:BU135" si="203">-SIN((2*PI()*$BT$6/128)*$A73)</f>
        <v>-0.99518472667219615</v>
      </c>
      <c r="BV73" s="10">
        <f t="shared" ref="BV73:BV135" si="204">COS((2*PI()*$BV$6/128)*$A73)</f>
        <v>0.14673047445534992</v>
      </c>
      <c r="BW73" s="11">
        <f t="shared" ref="BW73:BW135" si="205">-SIN((2*PI()*$BV$6/128)*$A73)</f>
        <v>0.98917650996478268</v>
      </c>
      <c r="BX73" s="10">
        <f t="shared" ref="BX73:BX135" si="206">COS((2*PI()*$BX$6/128)*$A73)</f>
        <v>-0.19509032201612497</v>
      </c>
      <c r="BY73" s="11">
        <f t="shared" ref="BY73:BY135" si="207">-SIN((2*PI()*$BX$6/128)*$A73)</f>
        <v>-0.9807852804032311</v>
      </c>
      <c r="BZ73" s="10">
        <f t="shared" ref="BZ73:BZ135" si="208">COS((2*PI()*$BZ$6/128)*$A73)</f>
        <v>0.24298017990326895</v>
      </c>
      <c r="CA73" s="11">
        <f t="shared" ref="CA73:CA135" si="209">-SIN((2*PI()*$BZ$6/128)*$A73)</f>
        <v>0.97003125319454275</v>
      </c>
      <c r="CB73" s="10">
        <f t="shared" ref="CB73:CB135" si="210">COS((2*PI()*$CB$6/128)*$A73)</f>
        <v>-0.2902846772544484</v>
      </c>
      <c r="CC73" s="11">
        <f t="shared" ref="CC73:CC135" si="211">-SIN((2*PI()*$CB$6/128)*$A73)</f>
        <v>-0.95694033573221315</v>
      </c>
      <c r="CD73" s="10">
        <f t="shared" ref="CD73:CD135" si="212">COS((2*PI()*$CD$6/128)*$A73)</f>
        <v>0.33688985339221439</v>
      </c>
      <c r="CE73" s="11">
        <f t="shared" ref="CE73:CE135" si="213">-SIN((2*PI()*$CD$6/128)*$A73)</f>
        <v>0.9415440651830228</v>
      </c>
      <c r="CF73" s="10">
        <f t="shared" ref="CF73:CF135" si="214">COS((2*PI()*$CF$6/128)*$A73)</f>
        <v>-0.38268343236507901</v>
      </c>
      <c r="CG73" s="11">
        <f t="shared" ref="CG73:CG135" si="215">-SIN((2*PI()*$CF$6/128)*$A73)</f>
        <v>-0.92387953251129118</v>
      </c>
      <c r="CH73" s="10">
        <f t="shared" ref="CH73:CH135" si="216">COS((2*PI()*$CH$6/128)*$A73)</f>
        <v>0.42755509343027936</v>
      </c>
      <c r="CI73" s="11">
        <f t="shared" ref="CI73:CI135" si="217">-SIN((2*PI()*$CH$6/128)*$A73)</f>
        <v>0.90398929312344467</v>
      </c>
      <c r="CJ73" s="10">
        <f t="shared" ref="CJ73:CJ135" si="218">COS((2*PI()*$CJ$6/128)*$A73)</f>
        <v>-0.47139673682598998</v>
      </c>
      <c r="CK73" s="11">
        <f t="shared" ref="CK73:CK135" si="219">-SIN((2*PI()*$CJ$6/128)*$A73)</f>
        <v>-0.88192126434835916</v>
      </c>
      <c r="CL73" s="10">
        <f t="shared" ref="CL73:CL135" si="220">COS((2*PI()*$CL$6/128)*$A73)</f>
        <v>0.51410274419320945</v>
      </c>
      <c r="CM73" s="11">
        <f t="shared" ref="CM73:CM135" si="221">-SIN((2*PI()*$CL$6/128)*$A73)</f>
        <v>0.85772861000027945</v>
      </c>
      <c r="CN73" s="10">
        <f t="shared" ref="CN73:CN135" si="222">COS((2*PI()*$CN$6/128)*$A73)</f>
        <v>-0.55557023301958564</v>
      </c>
      <c r="CO73" s="11">
        <f t="shared" ref="CO73:CO135" si="223">-SIN((2*PI()*$CN$6/128)*$A73)</f>
        <v>-0.83146961230255634</v>
      </c>
      <c r="CP73" s="10">
        <f t="shared" ref="CP73:CP135" si="224">COS((2*PI()*$CP$6/128)*A73)</f>
        <v>0.59569930449243569</v>
      </c>
      <c r="CQ73" s="11">
        <f t="shared" ref="CQ73:CQ135" si="225">-SIN((2*PI()*$CP$6/128)*$A73)</f>
        <v>0.80320753148064317</v>
      </c>
      <c r="CR73" s="10">
        <f t="shared" ref="CR73:CR135" si="226">COS((2*PI()*$CR$6/128)*$A73)</f>
        <v>-0.63439328416364338</v>
      </c>
      <c r="CS73" s="11">
        <f t="shared" ref="CS73:CS135" si="227">-SIN((2*PI()*$CR$6/128)*$A73)</f>
        <v>-0.77301045336273866</v>
      </c>
      <c r="CT73" s="10">
        <f t="shared" ref="CT73:CT135" si="228">COS((2*PI()*$CT$6/128)*$A73)</f>
        <v>0.67155895484701222</v>
      </c>
      <c r="CU73" s="11">
        <f t="shared" ref="CU73:CU135" si="229">-SIN((2*PI()*$CT$6/128)*$A73)</f>
        <v>0.74095112535496466</v>
      </c>
      <c r="CV73" s="10">
        <f t="shared" ref="CV73:CV135" si="230">COS((2*PI()*$CV$6/128)*$A73)</f>
        <v>-0.70710678118653769</v>
      </c>
      <c r="CW73" s="11">
        <f t="shared" ref="CW73:CW135" si="231">-SIN((2*PI()*$CV$6/128)*$A73)</f>
        <v>-0.70710678118655745</v>
      </c>
      <c r="CX73" s="10">
        <f t="shared" ref="CX73:CX135" si="232">COS((2*PI()*$CX$6/128)*$A73)</f>
        <v>0.74095112535494589</v>
      </c>
      <c r="CY73" s="11">
        <f t="shared" ref="CY73:CY135" si="233">-SIN((2*PI()*$CX$6/128)*$A73)</f>
        <v>0.67155895484703287</v>
      </c>
      <c r="CZ73" s="10">
        <f t="shared" ref="CZ73:CZ135" si="234">COS((2*PI()*$CZ$6/128)*$A73)</f>
        <v>-0.77301045336273899</v>
      </c>
      <c r="DA73" s="11">
        <f t="shared" ref="DA73:DA135" si="235">-SIN((2*PI()*$CZ$6/128)*$A73)</f>
        <v>-0.63439328416364305</v>
      </c>
      <c r="DB73" s="10">
        <f t="shared" ref="DB73:DB135" si="236">COS((2*PI()*$DB$6/128)*$A73)</f>
        <v>0.8032075314806435</v>
      </c>
      <c r="DC73" s="11">
        <f t="shared" ref="DC73:DC135" si="237">-SIN((2*PI()*$DB$6/128)*$A73)</f>
        <v>0.59569930449243524</v>
      </c>
      <c r="DD73" s="10">
        <f t="shared" ref="DD73:DD135" si="238">COS((2*PI()*$DD$6/128)*$A73)</f>
        <v>-0.83146961230255656</v>
      </c>
      <c r="DE73" s="11">
        <f t="shared" ref="DE73:DE135" si="239">-SIN((2*PI()*$DD$6/128)*$A73)</f>
        <v>-0.5555702330195853</v>
      </c>
      <c r="DF73" s="10">
        <f t="shared" ref="DF73:DF135" si="240">COS((2*PI()*$DF$6/128)*$A73)</f>
        <v>0.85772861000026501</v>
      </c>
      <c r="DG73" s="11">
        <f t="shared" ref="DG73:DG135" si="241">-SIN((2*PI()*$DF$6/128)*$A73)</f>
        <v>0.51410274419323343</v>
      </c>
      <c r="DH73" s="10">
        <f t="shared" ref="DH73:DH135" si="242">COS((2*PI()*$DH$6/128)*$A73)</f>
        <v>-0.88192126434834595</v>
      </c>
      <c r="DI73" s="11">
        <f t="shared" ref="DI73:DI135" si="243">-SIN((2*PI()*$DH$6/128)*$A73)</f>
        <v>-0.47139673682601463</v>
      </c>
      <c r="DJ73" s="10">
        <f t="shared" ref="DJ73:DJ135" si="244">COS((2*PI()*$DJ$6/128)*$A73)</f>
        <v>0.90398929312344489</v>
      </c>
      <c r="DK73" s="11">
        <f t="shared" ref="DK73:DK135" si="245">-SIN((2*PI()*$DJ$6/128)*$A73)</f>
        <v>0.42755509343027892</v>
      </c>
      <c r="DL73" s="10">
        <f t="shared" ref="DL73:DL135" si="246">COS((2*PI()*$DL$6/128)*A73)</f>
        <v>-0.92387953251128596</v>
      </c>
      <c r="DM73" s="11">
        <f t="shared" ref="DM73:DM135" si="247">-SIN((2*PI()*$DL$6/128)*$A73)</f>
        <v>-0.38268343236509167</v>
      </c>
      <c r="DN73" s="10">
        <f t="shared" ref="DN73:DN135" si="248">COS((2*PI()*$DN$6/128)*$A73)</f>
        <v>0.94154406518301814</v>
      </c>
      <c r="DO73" s="11">
        <f t="shared" ref="DO73:DO135" si="249">-SIN((2*PI()*$DN$6/128)*$A73)</f>
        <v>0.33688985339222732</v>
      </c>
      <c r="DP73" s="10">
        <f t="shared" ref="DP73:DP135" si="250">COS((2*PI()*$DP$6/128)*$A73)</f>
        <v>-0.95694033573220505</v>
      </c>
      <c r="DQ73" s="11">
        <f t="shared" ref="DQ73:DQ135" si="251">-SIN((2*PI()*$DP$6/128)*$A73)</f>
        <v>-0.2902846772544751</v>
      </c>
      <c r="DR73" s="10">
        <f t="shared" ref="DR73:DR135" si="252">COS((2*PI()*$DR$6/128)*$A73)</f>
        <v>0.97003125319453942</v>
      </c>
      <c r="DS73" s="11">
        <f t="shared" ref="DS73:DS135" si="253">-SIN((2*PI()*$DR$6/128)*$A73)</f>
        <v>0.24298017990328227</v>
      </c>
      <c r="DT73" s="10">
        <f t="shared" ref="DT73:DT135" si="254">COS((2*PI()*$DT$6/128)*$A73)</f>
        <v>-0.98078528040322566</v>
      </c>
      <c r="DU73" s="11">
        <f t="shared" ref="DU73:DU135" si="255">-SIN((2*PI()*$DT$6/128)*$A73)</f>
        <v>-0.19509032201615237</v>
      </c>
      <c r="DV73" s="10">
        <f t="shared" ref="DV73:DV135" si="256">COS((2*PI()*$DV$6/128)*$A73)</f>
        <v>0.98917650996478068</v>
      </c>
      <c r="DW73" s="11">
        <f t="shared" ref="DW73:DW135" si="257">-SIN((2*PI()*$DV$6/128)*$A73)</f>
        <v>0.1467304744553635</v>
      </c>
      <c r="DX73" s="10">
        <f t="shared" ref="DX73:DX135" si="258">COS((2*PI()*$DX$6/128)*$A73)</f>
        <v>-0.99518472667219615</v>
      </c>
      <c r="DY73" s="11">
        <f t="shared" ref="DY73:DY135" si="259">-SIN((2*PI()*$DX$6/128)*$A73)</f>
        <v>-9.8017140329567945E-2</v>
      </c>
      <c r="DZ73" s="10">
        <f t="shared" ref="DZ73:DZ135" si="260">COS((2*PI()*$DZ$6/128)*$A73)</f>
        <v>0.99879545620517318</v>
      </c>
      <c r="EA73" s="11">
        <f t="shared" ref="EA73:EA135" si="261">-SIN((2*PI()*$DZ$6/128)*$A73)</f>
        <v>4.9067674327402611E-2</v>
      </c>
      <c r="EB73" s="10">
        <f t="shared" ref="EB73:EB135" si="262">COS((2*PI()*$EB$6/128)*$A73)</f>
        <v>-1</v>
      </c>
      <c r="EC73" s="11">
        <f t="shared" ref="EC73:EC135" si="263">-SIN((2*PI()*$EB$6/128)*$A73)</f>
        <v>-1.8621605993307533E-14</v>
      </c>
    </row>
    <row r="74" spans="1:133">
      <c r="A74">
        <v>66</v>
      </c>
      <c r="B74" s="6">
        <f>QPSK!I82</f>
        <v>-0.99999999999999978</v>
      </c>
      <c r="C74" s="2"/>
      <c r="D74" s="10">
        <f t="shared" si="134"/>
        <v>1</v>
      </c>
      <c r="E74" s="11">
        <f t="shared" si="135"/>
        <v>0</v>
      </c>
      <c r="F74" s="10">
        <f t="shared" si="136"/>
        <v>-0.99518472667219693</v>
      </c>
      <c r="G74" s="11">
        <f t="shared" si="137"/>
        <v>9.801714032956059E-2</v>
      </c>
      <c r="H74" s="10">
        <f t="shared" si="138"/>
        <v>0.98078528040323043</v>
      </c>
      <c r="I74" s="11">
        <f t="shared" si="139"/>
        <v>-0.19509032201612825</v>
      </c>
      <c r="J74" s="10">
        <f t="shared" si="140"/>
        <v>-0.95694033573220871</v>
      </c>
      <c r="K74" s="11">
        <f t="shared" si="141"/>
        <v>0.29028467725446278</v>
      </c>
      <c r="L74" s="10">
        <f t="shared" si="142"/>
        <v>0.92387953251128674</v>
      </c>
      <c r="M74" s="11">
        <f t="shared" si="143"/>
        <v>-0.38268343236508973</v>
      </c>
      <c r="N74" s="10">
        <f t="shared" si="144"/>
        <v>-0.88192126434835616</v>
      </c>
      <c r="O74" s="11">
        <f t="shared" si="145"/>
        <v>0.47139673682599564</v>
      </c>
      <c r="P74" s="10">
        <f t="shared" si="146"/>
        <v>0.83146961230254479</v>
      </c>
      <c r="Q74" s="11">
        <f t="shared" si="147"/>
        <v>-0.55557023301960284</v>
      </c>
      <c r="R74" s="10">
        <f t="shared" si="148"/>
        <v>-0.77301045336273677</v>
      </c>
      <c r="S74" s="11">
        <f t="shared" si="149"/>
        <v>0.63439328416364571</v>
      </c>
      <c r="T74" s="10">
        <f t="shared" si="150"/>
        <v>0.70710678118654757</v>
      </c>
      <c r="U74" s="11">
        <f t="shared" si="151"/>
        <v>-0.70710678118654746</v>
      </c>
      <c r="V74" s="10">
        <f t="shared" si="152"/>
        <v>-0.63439328416364593</v>
      </c>
      <c r="W74" s="11">
        <f t="shared" si="153"/>
        <v>0.77301045336273655</v>
      </c>
      <c r="X74" s="10">
        <f t="shared" si="154"/>
        <v>0.55557023301960606</v>
      </c>
      <c r="Y74" s="11">
        <f t="shared" si="155"/>
        <v>-0.83146961230254268</v>
      </c>
      <c r="Z74" s="10">
        <f t="shared" si="156"/>
        <v>-0.47139673682600208</v>
      </c>
      <c r="AA74" s="11">
        <f t="shared" si="157"/>
        <v>0.88192126434835261</v>
      </c>
      <c r="AB74" s="10">
        <f t="shared" si="158"/>
        <v>0.38268343236508828</v>
      </c>
      <c r="AC74" s="11">
        <f t="shared" si="159"/>
        <v>-0.9238795325112874</v>
      </c>
      <c r="AD74" s="10">
        <f t="shared" si="160"/>
        <v>-0.29028467725446128</v>
      </c>
      <c r="AE74" s="11">
        <f t="shared" si="161"/>
        <v>0.95694033573220916</v>
      </c>
      <c r="AF74" s="10">
        <f t="shared" si="162"/>
        <v>0.19509032201612761</v>
      </c>
      <c r="AG74" s="11">
        <f t="shared" si="163"/>
        <v>-0.98078528040323054</v>
      </c>
      <c r="AH74" s="10">
        <f t="shared" si="164"/>
        <v>-9.8017140329567459E-2</v>
      </c>
      <c r="AI74" s="11">
        <f t="shared" si="165"/>
        <v>0.99518472667219626</v>
      </c>
      <c r="AJ74" s="10">
        <f t="shared" si="166"/>
        <v>2.4513811119897255E-16</v>
      </c>
      <c r="AK74" s="11">
        <f t="shared" si="167"/>
        <v>-1</v>
      </c>
      <c r="AL74" s="10">
        <f t="shared" si="168"/>
        <v>9.8017140329559896E-2</v>
      </c>
      <c r="AM74" s="11">
        <f t="shared" si="169"/>
        <v>0.99518472667219693</v>
      </c>
      <c r="AN74" s="10">
        <f t="shared" si="170"/>
        <v>-0.19509032201612714</v>
      </c>
      <c r="AO74" s="11">
        <f t="shared" si="171"/>
        <v>-0.98078528040323065</v>
      </c>
      <c r="AP74" s="10">
        <f t="shared" si="172"/>
        <v>0.290284677254454</v>
      </c>
      <c r="AQ74" s="11">
        <f t="shared" si="173"/>
        <v>0.95694033573221138</v>
      </c>
      <c r="AR74" s="10">
        <f t="shared" si="174"/>
        <v>-0.38268343236508129</v>
      </c>
      <c r="AS74" s="11">
        <f t="shared" si="175"/>
        <v>-0.92387953251129029</v>
      </c>
      <c r="AT74" s="10">
        <f t="shared" si="176"/>
        <v>0.47139673682600169</v>
      </c>
      <c r="AU74" s="11">
        <f t="shared" si="177"/>
        <v>0.88192126434835283</v>
      </c>
      <c r="AV74" s="10">
        <f t="shared" si="178"/>
        <v>-0.55557023301959385</v>
      </c>
      <c r="AW74" s="11">
        <f t="shared" si="179"/>
        <v>-0.8314696123025509</v>
      </c>
      <c r="AX74" s="10">
        <f t="shared" si="180"/>
        <v>0.63439328416363738</v>
      </c>
      <c r="AY74" s="11">
        <f t="shared" si="181"/>
        <v>0.77301045336274365</v>
      </c>
      <c r="AZ74" s="10">
        <f t="shared" si="182"/>
        <v>-0.70710678118654979</v>
      </c>
      <c r="BA74" s="11">
        <f t="shared" si="183"/>
        <v>-0.70710678118654524</v>
      </c>
      <c r="BB74" s="10">
        <f t="shared" si="184"/>
        <v>0.77301045336273866</v>
      </c>
      <c r="BC74" s="11">
        <f t="shared" si="185"/>
        <v>0.63439328416364338</v>
      </c>
      <c r="BD74" s="10">
        <f t="shared" si="186"/>
        <v>-0.83146961230254646</v>
      </c>
      <c r="BE74" s="11">
        <f t="shared" si="187"/>
        <v>-0.55557023301960029</v>
      </c>
      <c r="BF74" s="10">
        <f t="shared" si="188"/>
        <v>0.88192126434834917</v>
      </c>
      <c r="BG74" s="11">
        <f t="shared" si="189"/>
        <v>0.47139673682600858</v>
      </c>
      <c r="BH74" s="10">
        <f t="shared" si="190"/>
        <v>-0.92387953251128729</v>
      </c>
      <c r="BI74" s="11">
        <f t="shared" si="191"/>
        <v>-0.38268343236508851</v>
      </c>
      <c r="BJ74" s="10">
        <f t="shared" si="192"/>
        <v>0.95694033573220916</v>
      </c>
      <c r="BK74" s="11">
        <f t="shared" si="193"/>
        <v>0.2902846772544615</v>
      </c>
      <c r="BL74" s="10">
        <f t="shared" si="194"/>
        <v>-0.98078528040322777</v>
      </c>
      <c r="BM74" s="11">
        <f t="shared" si="195"/>
        <v>-0.19509032201614179</v>
      </c>
      <c r="BN74" s="10">
        <f t="shared" si="196"/>
        <v>0.99518472667219549</v>
      </c>
      <c r="BO74" s="11">
        <f t="shared" si="197"/>
        <v>9.8017140329574773E-2</v>
      </c>
      <c r="BP74" s="10">
        <f t="shared" si="198"/>
        <v>-1</v>
      </c>
      <c r="BQ74" s="11">
        <f t="shared" si="199"/>
        <v>-4.9027622239794511E-16</v>
      </c>
      <c r="BR74" s="10">
        <f t="shared" si="200"/>
        <v>0.99518472667219693</v>
      </c>
      <c r="BS74" s="11">
        <f t="shared" si="201"/>
        <v>-9.801714032955966E-2</v>
      </c>
      <c r="BT74" s="10">
        <f t="shared" si="202"/>
        <v>-0.98078528040323076</v>
      </c>
      <c r="BU74" s="11">
        <f t="shared" si="203"/>
        <v>0.19509032201612689</v>
      </c>
      <c r="BV74" s="10">
        <f t="shared" si="204"/>
        <v>0.95694033573220938</v>
      </c>
      <c r="BW74" s="11">
        <f t="shared" si="205"/>
        <v>-0.29028467725446055</v>
      </c>
      <c r="BX74" s="10">
        <f t="shared" si="206"/>
        <v>-0.92387953251128763</v>
      </c>
      <c r="BY74" s="11">
        <f t="shared" si="207"/>
        <v>0.38268343236508762</v>
      </c>
      <c r="BZ74" s="10">
        <f t="shared" si="208"/>
        <v>0.88192126434835638</v>
      </c>
      <c r="CA74" s="11">
        <f t="shared" si="209"/>
        <v>-0.4713967368259952</v>
      </c>
      <c r="CB74" s="10">
        <f t="shared" si="210"/>
        <v>-0.83146961230255489</v>
      </c>
      <c r="CC74" s="11">
        <f t="shared" si="211"/>
        <v>0.55557023301958774</v>
      </c>
      <c r="CD74" s="10">
        <f t="shared" si="212"/>
        <v>0.77301045336273932</v>
      </c>
      <c r="CE74" s="11">
        <f t="shared" si="213"/>
        <v>-0.6343932841636426</v>
      </c>
      <c r="CF74" s="10">
        <f t="shared" si="214"/>
        <v>-0.70710678118656056</v>
      </c>
      <c r="CG74" s="11">
        <f t="shared" si="215"/>
        <v>0.70710678118653458</v>
      </c>
      <c r="CH74" s="10">
        <f t="shared" si="216"/>
        <v>0.63439328416366003</v>
      </c>
      <c r="CI74" s="11">
        <f t="shared" si="217"/>
        <v>-0.773010453362725</v>
      </c>
      <c r="CJ74" s="10">
        <f t="shared" si="218"/>
        <v>-0.55557023301959463</v>
      </c>
      <c r="CK74" s="11">
        <f t="shared" si="219"/>
        <v>0.83146961230255034</v>
      </c>
      <c r="CL74" s="10">
        <f t="shared" si="220"/>
        <v>0.47139673682601507</v>
      </c>
      <c r="CM74" s="11">
        <f t="shared" si="221"/>
        <v>-0.88192126434834572</v>
      </c>
      <c r="CN74" s="10">
        <f t="shared" si="222"/>
        <v>-0.38268343236510843</v>
      </c>
      <c r="CO74" s="11">
        <f t="shared" si="223"/>
        <v>0.92387953251127897</v>
      </c>
      <c r="CP74" s="10">
        <f t="shared" si="224"/>
        <v>0.29028467725445495</v>
      </c>
      <c r="CQ74" s="11">
        <f t="shared" si="225"/>
        <v>-0.95694033573221116</v>
      </c>
      <c r="CR74" s="10">
        <f t="shared" si="226"/>
        <v>-0.19509032201614898</v>
      </c>
      <c r="CS74" s="11">
        <f t="shared" si="227"/>
        <v>0.98078528040322632</v>
      </c>
      <c r="CT74" s="10">
        <f t="shared" si="228"/>
        <v>9.8017140329553804E-2</v>
      </c>
      <c r="CU74" s="11">
        <f t="shared" si="229"/>
        <v>-0.99518472667219759</v>
      </c>
      <c r="CV74" s="10">
        <f t="shared" si="230"/>
        <v>6.3700130240040842E-15</v>
      </c>
      <c r="CW74" s="11">
        <f t="shared" si="231"/>
        <v>1</v>
      </c>
      <c r="CX74" s="10">
        <f t="shared" si="232"/>
        <v>-9.8017140329538205E-2</v>
      </c>
      <c r="CY74" s="11">
        <f t="shared" si="233"/>
        <v>-0.99518472667219904</v>
      </c>
      <c r="CZ74" s="10">
        <f t="shared" si="234"/>
        <v>0.1950903220161336</v>
      </c>
      <c r="DA74" s="11">
        <f t="shared" si="235"/>
        <v>0.98078528040322943</v>
      </c>
      <c r="DB74" s="10">
        <f t="shared" si="236"/>
        <v>-0.29028467725443996</v>
      </c>
      <c r="DC74" s="11">
        <f t="shared" si="237"/>
        <v>-0.95694033573221571</v>
      </c>
      <c r="DD74" s="10">
        <f t="shared" si="238"/>
        <v>0.38268343236509395</v>
      </c>
      <c r="DE74" s="11">
        <f t="shared" si="239"/>
        <v>0.92387953251128507</v>
      </c>
      <c r="DF74" s="10">
        <f t="shared" si="240"/>
        <v>-0.47139673682600125</v>
      </c>
      <c r="DG74" s="11">
        <f t="shared" si="241"/>
        <v>-0.88192126434835316</v>
      </c>
      <c r="DH74" s="10">
        <f t="shared" si="242"/>
        <v>0.55557023301958164</v>
      </c>
      <c r="DI74" s="11">
        <f t="shared" si="243"/>
        <v>0.831469612302559</v>
      </c>
      <c r="DJ74" s="10">
        <f t="shared" si="244"/>
        <v>-0.63439328416364793</v>
      </c>
      <c r="DK74" s="11">
        <f t="shared" si="245"/>
        <v>-0.77301045336273499</v>
      </c>
      <c r="DL74" s="10">
        <f t="shared" si="246"/>
        <v>0.70710678118654946</v>
      </c>
      <c r="DM74" s="11">
        <f t="shared" si="247"/>
        <v>0.70710678118654557</v>
      </c>
      <c r="DN74" s="10">
        <f t="shared" si="248"/>
        <v>-0.77301045336272034</v>
      </c>
      <c r="DO74" s="11">
        <f t="shared" si="249"/>
        <v>-0.63439328416366569</v>
      </c>
      <c r="DP74" s="10">
        <f t="shared" si="250"/>
        <v>0.83146961230254623</v>
      </c>
      <c r="DQ74" s="11">
        <f t="shared" si="251"/>
        <v>0.55557023301960073</v>
      </c>
      <c r="DR74" s="10">
        <f t="shared" si="252"/>
        <v>-0.8819212643483556</v>
      </c>
      <c r="DS74" s="11">
        <f t="shared" si="253"/>
        <v>-0.47139673682599648</v>
      </c>
      <c r="DT74" s="10">
        <f t="shared" si="254"/>
        <v>0.92387953251127619</v>
      </c>
      <c r="DU74" s="11">
        <f t="shared" si="255"/>
        <v>0.38268343236511526</v>
      </c>
      <c r="DV74" s="10">
        <f t="shared" si="256"/>
        <v>-0.95694033573220894</v>
      </c>
      <c r="DW74" s="11">
        <f t="shared" si="257"/>
        <v>-0.290284677254462</v>
      </c>
      <c r="DX74" s="10">
        <f t="shared" si="258"/>
        <v>0.98078528040322488</v>
      </c>
      <c r="DY74" s="11">
        <f t="shared" si="259"/>
        <v>0.1950903220161562</v>
      </c>
      <c r="DZ74" s="10">
        <f t="shared" si="260"/>
        <v>-0.99518472667219682</v>
      </c>
      <c r="EA74" s="11">
        <f t="shared" si="261"/>
        <v>-9.8017140329561117E-2</v>
      </c>
      <c r="EB74" s="10">
        <f t="shared" si="262"/>
        <v>1</v>
      </c>
      <c r="EC74" s="11">
        <f t="shared" si="263"/>
        <v>9.8055244479589021E-16</v>
      </c>
    </row>
    <row r="75" spans="1:133">
      <c r="A75">
        <v>67</v>
      </c>
      <c r="B75" s="6">
        <f>QPSK!I83</f>
        <v>-1.4142135623730949</v>
      </c>
      <c r="C75" s="2"/>
      <c r="D75" s="10">
        <f t="shared" si="134"/>
        <v>1</v>
      </c>
      <c r="E75" s="11">
        <f t="shared" si="135"/>
        <v>0</v>
      </c>
      <c r="F75" s="10">
        <f t="shared" si="136"/>
        <v>-0.98917650996478101</v>
      </c>
      <c r="G75" s="11">
        <f t="shared" si="137"/>
        <v>0.14673047445536158</v>
      </c>
      <c r="H75" s="10">
        <f t="shared" si="138"/>
        <v>0.95694033573220894</v>
      </c>
      <c r="I75" s="11">
        <f t="shared" si="139"/>
        <v>-0.290284677254462</v>
      </c>
      <c r="J75" s="10">
        <f t="shared" si="140"/>
        <v>-0.90398929312344334</v>
      </c>
      <c r="K75" s="11">
        <f t="shared" si="141"/>
        <v>0.42755509343028197</v>
      </c>
      <c r="L75" s="10">
        <f t="shared" si="142"/>
        <v>0.83146961230254568</v>
      </c>
      <c r="M75" s="11">
        <f t="shared" si="143"/>
        <v>-0.55557023301960162</v>
      </c>
      <c r="N75" s="10">
        <f t="shared" si="144"/>
        <v>-0.74095112535495999</v>
      </c>
      <c r="O75" s="11">
        <f t="shared" si="145"/>
        <v>0.67155895484701744</v>
      </c>
      <c r="P75" s="10">
        <f t="shared" si="146"/>
        <v>0.63439328416364571</v>
      </c>
      <c r="Q75" s="11">
        <f t="shared" si="147"/>
        <v>-0.77301045336273677</v>
      </c>
      <c r="R75" s="10">
        <f t="shared" si="148"/>
        <v>-0.51410274419322399</v>
      </c>
      <c r="S75" s="11">
        <f t="shared" si="149"/>
        <v>0.85772861000027067</v>
      </c>
      <c r="T75" s="10">
        <f t="shared" si="150"/>
        <v>0.38268343236509111</v>
      </c>
      <c r="U75" s="11">
        <f t="shared" si="151"/>
        <v>-0.92387953251128618</v>
      </c>
      <c r="V75" s="10">
        <f t="shared" si="152"/>
        <v>-0.2429801799032642</v>
      </c>
      <c r="W75" s="11">
        <f t="shared" si="153"/>
        <v>0.97003125319454386</v>
      </c>
      <c r="X75" s="10">
        <f t="shared" si="154"/>
        <v>9.801714032956331E-2</v>
      </c>
      <c r="Y75" s="11">
        <f t="shared" si="155"/>
        <v>-0.9951847266721966</v>
      </c>
      <c r="Z75" s="10">
        <f t="shared" si="156"/>
        <v>4.9067674327412887E-2</v>
      </c>
      <c r="AA75" s="11">
        <f t="shared" si="157"/>
        <v>0.99879545620517263</v>
      </c>
      <c r="AB75" s="10">
        <f t="shared" si="158"/>
        <v>-0.19509032201612786</v>
      </c>
      <c r="AC75" s="11">
        <f t="shared" si="159"/>
        <v>-0.98078528040323054</v>
      </c>
      <c r="AD75" s="10">
        <f t="shared" si="160"/>
        <v>0.33688985339222405</v>
      </c>
      <c r="AE75" s="11">
        <f t="shared" si="161"/>
        <v>0.94154406518301936</v>
      </c>
      <c r="AF75" s="10">
        <f t="shared" si="162"/>
        <v>-0.47139673682599303</v>
      </c>
      <c r="AG75" s="11">
        <f t="shared" si="163"/>
        <v>-0.88192126434835749</v>
      </c>
      <c r="AH75" s="10">
        <f t="shared" si="164"/>
        <v>0.59569930449242725</v>
      </c>
      <c r="AI75" s="11">
        <f t="shared" si="165"/>
        <v>0.80320753148064949</v>
      </c>
      <c r="AJ75" s="10">
        <f t="shared" si="166"/>
        <v>-0.70710678118654546</v>
      </c>
      <c r="AK75" s="11">
        <f t="shared" si="167"/>
        <v>-0.70710678118654957</v>
      </c>
      <c r="AL75" s="10">
        <f t="shared" si="168"/>
        <v>0.80320753148064594</v>
      </c>
      <c r="AM75" s="11">
        <f t="shared" si="169"/>
        <v>0.59569930449243191</v>
      </c>
      <c r="AN75" s="10">
        <f t="shared" si="170"/>
        <v>-0.88192126434835472</v>
      </c>
      <c r="AO75" s="11">
        <f t="shared" si="171"/>
        <v>-0.4713967368259982</v>
      </c>
      <c r="AP75" s="10">
        <f t="shared" si="172"/>
        <v>0.94154406518301981</v>
      </c>
      <c r="AQ75" s="11">
        <f t="shared" si="173"/>
        <v>0.33688985339222294</v>
      </c>
      <c r="AR75" s="10">
        <f t="shared" si="174"/>
        <v>-0.98078528040322943</v>
      </c>
      <c r="AS75" s="11">
        <f t="shared" si="175"/>
        <v>-0.1950903220161336</v>
      </c>
      <c r="AT75" s="10">
        <f t="shared" si="176"/>
        <v>0.99879545620517241</v>
      </c>
      <c r="AU75" s="11">
        <f t="shared" si="177"/>
        <v>4.9067674327418764E-2</v>
      </c>
      <c r="AV75" s="10">
        <f t="shared" si="178"/>
        <v>-0.99518472667219793</v>
      </c>
      <c r="AW75" s="11">
        <f t="shared" si="179"/>
        <v>9.801714032955039E-2</v>
      </c>
      <c r="AX75" s="10">
        <f t="shared" si="180"/>
        <v>0.97003125319454531</v>
      </c>
      <c r="AY75" s="11">
        <f t="shared" si="181"/>
        <v>-0.24298017990325849</v>
      </c>
      <c r="AZ75" s="10">
        <f t="shared" si="182"/>
        <v>-0.92387953251128707</v>
      </c>
      <c r="BA75" s="11">
        <f t="shared" si="183"/>
        <v>0.382683432365089</v>
      </c>
      <c r="BB75" s="10">
        <f t="shared" si="184"/>
        <v>0.85772861000027012</v>
      </c>
      <c r="BC75" s="11">
        <f t="shared" si="185"/>
        <v>-0.51410274419322499</v>
      </c>
      <c r="BD75" s="10">
        <f t="shared" si="186"/>
        <v>-0.77301045336273155</v>
      </c>
      <c r="BE75" s="11">
        <f t="shared" si="187"/>
        <v>0.63439328416365215</v>
      </c>
      <c r="BF75" s="10">
        <f t="shared" si="188"/>
        <v>0.67155895484701911</v>
      </c>
      <c r="BG75" s="11">
        <f t="shared" si="189"/>
        <v>-0.74095112535495844</v>
      </c>
      <c r="BH75" s="10">
        <f t="shared" si="190"/>
        <v>-0.55557023301961095</v>
      </c>
      <c r="BI75" s="11">
        <f t="shared" si="191"/>
        <v>0.83146961230253946</v>
      </c>
      <c r="BJ75" s="10">
        <f t="shared" si="192"/>
        <v>0.4275550934302873</v>
      </c>
      <c r="BK75" s="11">
        <f t="shared" si="193"/>
        <v>-0.9039892931234409</v>
      </c>
      <c r="BL75" s="10">
        <f t="shared" si="194"/>
        <v>-0.29028467725447699</v>
      </c>
      <c r="BM75" s="11">
        <f t="shared" si="195"/>
        <v>0.95694033573220438</v>
      </c>
      <c r="BN75" s="10">
        <f t="shared" si="196"/>
        <v>0.14673047445537221</v>
      </c>
      <c r="BO75" s="11">
        <f t="shared" si="197"/>
        <v>-0.98917650996477946</v>
      </c>
      <c r="BP75" s="10">
        <f t="shared" si="198"/>
        <v>-5.8806041633441275E-15</v>
      </c>
      <c r="BQ75" s="11">
        <f t="shared" si="199"/>
        <v>1</v>
      </c>
      <c r="BR75" s="10">
        <f t="shared" si="200"/>
        <v>-0.14673047445536058</v>
      </c>
      <c r="BS75" s="11">
        <f t="shared" si="201"/>
        <v>-0.98917650996478113</v>
      </c>
      <c r="BT75" s="10">
        <f t="shared" si="202"/>
        <v>0.29028467725446572</v>
      </c>
      <c r="BU75" s="11">
        <f t="shared" si="203"/>
        <v>0.95694033573220783</v>
      </c>
      <c r="BV75" s="10">
        <f t="shared" si="204"/>
        <v>-0.4275550934302767</v>
      </c>
      <c r="BW75" s="11">
        <f t="shared" si="205"/>
        <v>-0.90398929312344589</v>
      </c>
      <c r="BX75" s="10">
        <f t="shared" si="206"/>
        <v>0.55557023301960118</v>
      </c>
      <c r="BY75" s="11">
        <f t="shared" si="207"/>
        <v>0.8314696123025459</v>
      </c>
      <c r="BZ75" s="10">
        <f t="shared" si="208"/>
        <v>-0.67155895484702088</v>
      </c>
      <c r="CA75" s="11">
        <f t="shared" si="209"/>
        <v>-0.74095112535495677</v>
      </c>
      <c r="CB75" s="10">
        <f t="shared" si="210"/>
        <v>0.77301045336273311</v>
      </c>
      <c r="CC75" s="11">
        <f t="shared" si="211"/>
        <v>0.63439328416365026</v>
      </c>
      <c r="CD75" s="10">
        <f t="shared" si="212"/>
        <v>-0.85772861000026401</v>
      </c>
      <c r="CE75" s="11">
        <f t="shared" si="213"/>
        <v>-0.51410274419323509</v>
      </c>
      <c r="CF75" s="10">
        <f t="shared" si="214"/>
        <v>0.92387953251128263</v>
      </c>
      <c r="CG75" s="11">
        <f t="shared" si="215"/>
        <v>0.38268343236509983</v>
      </c>
      <c r="CH75" s="10">
        <f t="shared" si="216"/>
        <v>-0.97003125319454253</v>
      </c>
      <c r="CI75" s="11">
        <f t="shared" si="217"/>
        <v>-0.24298017990326989</v>
      </c>
      <c r="CJ75" s="10">
        <f t="shared" si="218"/>
        <v>0.99518472667219671</v>
      </c>
      <c r="CK75" s="11">
        <f t="shared" si="219"/>
        <v>9.8017140329562102E-2</v>
      </c>
      <c r="CL75" s="10">
        <f t="shared" si="220"/>
        <v>-0.99879545620517218</v>
      </c>
      <c r="CM75" s="11">
        <f t="shared" si="221"/>
        <v>4.9067674327421214E-2</v>
      </c>
      <c r="CN75" s="10">
        <f t="shared" si="222"/>
        <v>0.98078528040323443</v>
      </c>
      <c r="CO75" s="11">
        <f t="shared" si="223"/>
        <v>-0.19509032201610815</v>
      </c>
      <c r="CP75" s="10">
        <f t="shared" si="224"/>
        <v>-0.94154406518302614</v>
      </c>
      <c r="CQ75" s="11">
        <f t="shared" si="225"/>
        <v>0.33688985339220517</v>
      </c>
      <c r="CR75" s="10">
        <f t="shared" si="226"/>
        <v>0.88192126434836027</v>
      </c>
      <c r="CS75" s="11">
        <f t="shared" si="227"/>
        <v>-0.47139673682598782</v>
      </c>
      <c r="CT75" s="10">
        <f t="shared" si="228"/>
        <v>-0.80320753148064872</v>
      </c>
      <c r="CU75" s="11">
        <f t="shared" si="229"/>
        <v>0.59569930449242814</v>
      </c>
      <c r="CV75" s="10">
        <f t="shared" si="230"/>
        <v>0.70710678118654868</v>
      </c>
      <c r="CW75" s="11">
        <f t="shared" si="231"/>
        <v>-0.70710678118654635</v>
      </c>
      <c r="CX75" s="10">
        <f t="shared" si="232"/>
        <v>-0.59569930449245379</v>
      </c>
      <c r="CY75" s="11">
        <f t="shared" si="233"/>
        <v>0.80320753148062973</v>
      </c>
      <c r="CZ75" s="10">
        <f t="shared" si="234"/>
        <v>0.47139673682599087</v>
      </c>
      <c r="DA75" s="11">
        <f t="shared" si="235"/>
        <v>-0.8819212643483586</v>
      </c>
      <c r="DB75" s="10">
        <f t="shared" si="236"/>
        <v>-0.33688985339223515</v>
      </c>
      <c r="DC75" s="11">
        <f t="shared" si="237"/>
        <v>0.94154406518301537</v>
      </c>
      <c r="DD75" s="10">
        <f t="shared" si="238"/>
        <v>0.19509032201611151</v>
      </c>
      <c r="DE75" s="11">
        <f t="shared" si="239"/>
        <v>-0.98078528040323376</v>
      </c>
      <c r="DF75" s="10">
        <f t="shared" si="240"/>
        <v>-4.9067674327424635E-2</v>
      </c>
      <c r="DG75" s="11">
        <f t="shared" si="241"/>
        <v>0.99879545620517207</v>
      </c>
      <c r="DH75" s="10">
        <f t="shared" si="242"/>
        <v>-9.8017140329558675E-2</v>
      </c>
      <c r="DI75" s="11">
        <f t="shared" si="243"/>
        <v>-0.99518472667219704</v>
      </c>
      <c r="DJ75" s="10">
        <f t="shared" si="244"/>
        <v>0.24298017990326659</v>
      </c>
      <c r="DK75" s="11">
        <f t="shared" si="245"/>
        <v>0.97003125319454331</v>
      </c>
      <c r="DL75" s="10">
        <f t="shared" si="246"/>
        <v>-0.38268343236507041</v>
      </c>
      <c r="DM75" s="11">
        <f t="shared" si="247"/>
        <v>-0.92387953251129473</v>
      </c>
      <c r="DN75" s="10">
        <f t="shared" si="248"/>
        <v>0.51410274419320778</v>
      </c>
      <c r="DO75" s="11">
        <f t="shared" si="249"/>
        <v>0.85772861000028044</v>
      </c>
      <c r="DP75" s="10">
        <f t="shared" si="250"/>
        <v>-0.63439328416363661</v>
      </c>
      <c r="DQ75" s="11">
        <f t="shared" si="251"/>
        <v>-0.77301045336274432</v>
      </c>
      <c r="DR75" s="10">
        <f t="shared" si="252"/>
        <v>0.74095112535495444</v>
      </c>
      <c r="DS75" s="11">
        <f t="shared" si="253"/>
        <v>0.67155895484702344</v>
      </c>
      <c r="DT75" s="10">
        <f t="shared" si="254"/>
        <v>-0.83146961230252825</v>
      </c>
      <c r="DU75" s="11">
        <f t="shared" si="255"/>
        <v>-0.5555702330196276</v>
      </c>
      <c r="DV75" s="10">
        <f t="shared" si="256"/>
        <v>0.90398929312344445</v>
      </c>
      <c r="DW75" s="11">
        <f t="shared" si="257"/>
        <v>0.42755509343027981</v>
      </c>
      <c r="DX75" s="10">
        <f t="shared" si="258"/>
        <v>-0.95694033573220272</v>
      </c>
      <c r="DY75" s="11">
        <f t="shared" si="259"/>
        <v>-0.29028467725448259</v>
      </c>
      <c r="DZ75" s="10">
        <f t="shared" si="260"/>
        <v>0.98917650996478268</v>
      </c>
      <c r="EA75" s="11">
        <f t="shared" si="261"/>
        <v>0.14673047445534992</v>
      </c>
      <c r="EB75" s="10">
        <f t="shared" si="262"/>
        <v>-1</v>
      </c>
      <c r="EC75" s="11">
        <f t="shared" si="263"/>
        <v>-1.1761208326688255E-14</v>
      </c>
    </row>
    <row r="76" spans="1:133">
      <c r="A76">
        <v>68</v>
      </c>
      <c r="B76" s="6">
        <f>QPSK!I84</f>
        <v>-0.99999999999999856</v>
      </c>
      <c r="C76" s="2"/>
      <c r="D76" s="10">
        <f t="shared" si="134"/>
        <v>1</v>
      </c>
      <c r="E76" s="11">
        <f t="shared" si="135"/>
        <v>0</v>
      </c>
      <c r="F76" s="10">
        <f t="shared" si="136"/>
        <v>-0.98078528040323043</v>
      </c>
      <c r="G76" s="11">
        <f t="shared" si="137"/>
        <v>0.19509032201612836</v>
      </c>
      <c r="H76" s="10">
        <f t="shared" si="138"/>
        <v>0.92387953251128674</v>
      </c>
      <c r="I76" s="11">
        <f t="shared" si="139"/>
        <v>-0.38268343236508995</v>
      </c>
      <c r="J76" s="10">
        <f t="shared" si="140"/>
        <v>-0.83146961230254557</v>
      </c>
      <c r="K76" s="11">
        <f t="shared" si="141"/>
        <v>0.55557023301960173</v>
      </c>
      <c r="L76" s="10">
        <f t="shared" si="142"/>
        <v>0.70710678118654724</v>
      </c>
      <c r="M76" s="11">
        <f t="shared" si="143"/>
        <v>-0.70710678118654779</v>
      </c>
      <c r="N76" s="10">
        <f t="shared" si="144"/>
        <v>-0.55557023301960262</v>
      </c>
      <c r="O76" s="11">
        <f t="shared" si="145"/>
        <v>0.83146961230254501</v>
      </c>
      <c r="P76" s="10">
        <f t="shared" si="146"/>
        <v>0.38268343236509089</v>
      </c>
      <c r="Q76" s="11">
        <f t="shared" si="147"/>
        <v>-0.92387953251128629</v>
      </c>
      <c r="R76" s="10">
        <f t="shared" si="148"/>
        <v>-0.19509032201613025</v>
      </c>
      <c r="S76" s="11">
        <f t="shared" si="149"/>
        <v>0.9807852804032301</v>
      </c>
      <c r="T76" s="10">
        <f t="shared" si="150"/>
        <v>-7.3498065272792346E-16</v>
      </c>
      <c r="U76" s="11">
        <f t="shared" si="151"/>
        <v>-1</v>
      </c>
      <c r="V76" s="10">
        <f t="shared" si="152"/>
        <v>0.19509032201612822</v>
      </c>
      <c r="W76" s="11">
        <f t="shared" si="153"/>
        <v>0.98078528040323043</v>
      </c>
      <c r="X76" s="10">
        <f t="shared" si="154"/>
        <v>-0.382683432365089</v>
      </c>
      <c r="Y76" s="11">
        <f t="shared" si="155"/>
        <v>-0.92387953251128707</v>
      </c>
      <c r="Z76" s="10">
        <f t="shared" si="156"/>
        <v>0.55557023301959785</v>
      </c>
      <c r="AA76" s="11">
        <f t="shared" si="157"/>
        <v>0.83146961230254812</v>
      </c>
      <c r="AB76" s="10">
        <f t="shared" si="158"/>
        <v>-0.7071067811865458</v>
      </c>
      <c r="AC76" s="11">
        <f t="shared" si="159"/>
        <v>-0.70710678118654924</v>
      </c>
      <c r="AD76" s="10">
        <f t="shared" si="160"/>
        <v>0.83146961230254546</v>
      </c>
      <c r="AE76" s="11">
        <f t="shared" si="161"/>
        <v>0.55557023301960196</v>
      </c>
      <c r="AF76" s="10">
        <f t="shared" si="162"/>
        <v>-0.92387953251128518</v>
      </c>
      <c r="AG76" s="11">
        <f t="shared" si="163"/>
        <v>-0.3826834323650935</v>
      </c>
      <c r="AH76" s="10">
        <f t="shared" si="164"/>
        <v>0.98078528040322877</v>
      </c>
      <c r="AI76" s="11">
        <f t="shared" si="165"/>
        <v>0.19509032201613649</v>
      </c>
      <c r="AJ76" s="10">
        <f t="shared" si="166"/>
        <v>-1</v>
      </c>
      <c r="AK76" s="11">
        <f t="shared" si="167"/>
        <v>1.4699613054558469E-15</v>
      </c>
      <c r="AL76" s="10">
        <f t="shared" si="168"/>
        <v>0.98078528040322965</v>
      </c>
      <c r="AM76" s="11">
        <f t="shared" si="169"/>
        <v>-0.19509032201613241</v>
      </c>
      <c r="AN76" s="10">
        <f t="shared" si="170"/>
        <v>-0.92387953251128685</v>
      </c>
      <c r="AO76" s="11">
        <f t="shared" si="171"/>
        <v>0.38268343236508967</v>
      </c>
      <c r="AP76" s="10">
        <f t="shared" si="172"/>
        <v>0.83146961230254768</v>
      </c>
      <c r="AQ76" s="11">
        <f t="shared" si="173"/>
        <v>-0.55557023301959851</v>
      </c>
      <c r="AR76" s="10">
        <f t="shared" si="174"/>
        <v>-0.70710678118654868</v>
      </c>
      <c r="AS76" s="11">
        <f t="shared" si="175"/>
        <v>0.70710678118654635</v>
      </c>
      <c r="AT76" s="10">
        <f t="shared" si="176"/>
        <v>0.55557023301959541</v>
      </c>
      <c r="AU76" s="11">
        <f t="shared" si="177"/>
        <v>-0.83146961230254979</v>
      </c>
      <c r="AV76" s="10">
        <f t="shared" si="178"/>
        <v>-0.38268343236509939</v>
      </c>
      <c r="AW76" s="11">
        <f t="shared" si="179"/>
        <v>0.92387953251128274</v>
      </c>
      <c r="AX76" s="10">
        <f t="shared" si="180"/>
        <v>0.1950903220161288</v>
      </c>
      <c r="AY76" s="11">
        <f t="shared" si="181"/>
        <v>-0.98078528040323032</v>
      </c>
      <c r="AZ76" s="10">
        <f t="shared" si="182"/>
        <v>-4.9004853994172315E-15</v>
      </c>
      <c r="BA76" s="11">
        <f t="shared" si="183"/>
        <v>1</v>
      </c>
      <c r="BB76" s="10">
        <f t="shared" si="184"/>
        <v>-0.19509032201613313</v>
      </c>
      <c r="BC76" s="11">
        <f t="shared" si="185"/>
        <v>-0.98078528040322943</v>
      </c>
      <c r="BD76" s="10">
        <f t="shared" si="186"/>
        <v>0.38268343236509034</v>
      </c>
      <c r="BE76" s="11">
        <f t="shared" si="187"/>
        <v>0.92387953251128652</v>
      </c>
      <c r="BF76" s="10">
        <f t="shared" si="188"/>
        <v>-0.55557023301959907</v>
      </c>
      <c r="BG76" s="11">
        <f t="shared" si="189"/>
        <v>-0.83146961230254735</v>
      </c>
      <c r="BH76" s="10">
        <f t="shared" si="190"/>
        <v>0.7071067811865418</v>
      </c>
      <c r="BI76" s="11">
        <f t="shared" si="191"/>
        <v>0.70710678118655323</v>
      </c>
      <c r="BJ76" s="10">
        <f t="shared" si="192"/>
        <v>-0.83146961230254623</v>
      </c>
      <c r="BK76" s="11">
        <f t="shared" si="193"/>
        <v>-0.55557023301960073</v>
      </c>
      <c r="BL76" s="10">
        <f t="shared" si="194"/>
        <v>0.9238795325112803</v>
      </c>
      <c r="BM76" s="11">
        <f t="shared" si="195"/>
        <v>0.38268343236510527</v>
      </c>
      <c r="BN76" s="10">
        <f t="shared" si="196"/>
        <v>-0.9807852804032291</v>
      </c>
      <c r="BO76" s="11">
        <f t="shared" si="197"/>
        <v>-0.19509032201613505</v>
      </c>
      <c r="BP76" s="10">
        <f t="shared" si="198"/>
        <v>1</v>
      </c>
      <c r="BQ76" s="11">
        <f t="shared" si="199"/>
        <v>-2.9399226109116938E-15</v>
      </c>
      <c r="BR76" s="10">
        <f t="shared" si="200"/>
        <v>-0.98078528040323076</v>
      </c>
      <c r="BS76" s="11">
        <f t="shared" si="201"/>
        <v>0.19509032201612689</v>
      </c>
      <c r="BT76" s="10">
        <f t="shared" si="202"/>
        <v>0.92387953251128352</v>
      </c>
      <c r="BU76" s="11">
        <f t="shared" si="203"/>
        <v>-0.38268343236509755</v>
      </c>
      <c r="BV76" s="10">
        <f t="shared" si="204"/>
        <v>-0.8314696123025509</v>
      </c>
      <c r="BW76" s="11">
        <f t="shared" si="205"/>
        <v>0.55557023301959385</v>
      </c>
      <c r="BX76" s="10">
        <f t="shared" si="206"/>
        <v>0.70710678118654768</v>
      </c>
      <c r="BY76" s="11">
        <f t="shared" si="207"/>
        <v>-0.70710678118654735</v>
      </c>
      <c r="BZ76" s="10">
        <f t="shared" si="208"/>
        <v>-0.55557023301960606</v>
      </c>
      <c r="CA76" s="11">
        <f t="shared" si="209"/>
        <v>0.83146961230254268</v>
      </c>
      <c r="CB76" s="10">
        <f t="shared" si="210"/>
        <v>0.38268343236509805</v>
      </c>
      <c r="CC76" s="11">
        <f t="shared" si="211"/>
        <v>-0.9238795325112833</v>
      </c>
      <c r="CD76" s="10">
        <f t="shared" si="212"/>
        <v>-0.19509032201614129</v>
      </c>
      <c r="CE76" s="11">
        <f t="shared" si="213"/>
        <v>0.98078528040322788</v>
      </c>
      <c r="CF76" s="10">
        <f t="shared" si="214"/>
        <v>3.4305240939613846E-15</v>
      </c>
      <c r="CG76" s="11">
        <f t="shared" si="215"/>
        <v>-1</v>
      </c>
      <c r="CH76" s="10">
        <f t="shared" si="216"/>
        <v>0.19509032201610671</v>
      </c>
      <c r="CI76" s="11">
        <f t="shared" si="217"/>
        <v>0.98078528040323476</v>
      </c>
      <c r="CJ76" s="10">
        <f t="shared" si="218"/>
        <v>-0.38268343236510483</v>
      </c>
      <c r="CK76" s="11">
        <f t="shared" si="219"/>
        <v>-0.92387953251128052</v>
      </c>
      <c r="CL76" s="10">
        <f t="shared" si="220"/>
        <v>0.55557023301960029</v>
      </c>
      <c r="CM76" s="11">
        <f t="shared" si="221"/>
        <v>0.83146961230254646</v>
      </c>
      <c r="CN76" s="10">
        <f t="shared" si="222"/>
        <v>-0.70710678118653281</v>
      </c>
      <c r="CO76" s="11">
        <f t="shared" si="223"/>
        <v>-0.70710678118656223</v>
      </c>
      <c r="CP76" s="10">
        <f t="shared" si="224"/>
        <v>0.83146961230253913</v>
      </c>
      <c r="CQ76" s="11">
        <f t="shared" si="225"/>
        <v>0.55557023301961139</v>
      </c>
      <c r="CR76" s="10">
        <f t="shared" si="226"/>
        <v>-0.92387953251128629</v>
      </c>
      <c r="CS76" s="11">
        <f t="shared" si="227"/>
        <v>-0.38268343236509078</v>
      </c>
      <c r="CT76" s="10">
        <f t="shared" si="228"/>
        <v>0.98078528040323221</v>
      </c>
      <c r="CU76" s="11">
        <f t="shared" si="229"/>
        <v>0.19509032201611967</v>
      </c>
      <c r="CV76" s="10">
        <f t="shared" si="230"/>
        <v>-1</v>
      </c>
      <c r="CW76" s="11">
        <f t="shared" si="231"/>
        <v>-9.800970798834463E-15</v>
      </c>
      <c r="CX76" s="10">
        <f t="shared" si="232"/>
        <v>0.98078528040323598</v>
      </c>
      <c r="CY76" s="11">
        <f t="shared" si="233"/>
        <v>-0.19509032201610046</v>
      </c>
      <c r="CZ76" s="10">
        <f t="shared" si="234"/>
        <v>-0.92387953251128296</v>
      </c>
      <c r="DA76" s="11">
        <f t="shared" si="235"/>
        <v>0.38268343236509894</v>
      </c>
      <c r="DB76" s="10">
        <f t="shared" si="236"/>
        <v>0.83146961230255001</v>
      </c>
      <c r="DC76" s="11">
        <f t="shared" si="237"/>
        <v>-0.55557023301959507</v>
      </c>
      <c r="DD76" s="10">
        <f t="shared" si="238"/>
        <v>-0.70710678118654668</v>
      </c>
      <c r="DE76" s="11">
        <f t="shared" si="239"/>
        <v>0.70710678118654835</v>
      </c>
      <c r="DF76" s="10">
        <f t="shared" si="240"/>
        <v>0.55557023301959296</v>
      </c>
      <c r="DG76" s="11">
        <f t="shared" si="241"/>
        <v>-0.83146961230255134</v>
      </c>
      <c r="DH76" s="10">
        <f t="shared" si="242"/>
        <v>-0.38268343236509667</v>
      </c>
      <c r="DI76" s="11">
        <f t="shared" si="243"/>
        <v>0.92387953251128385</v>
      </c>
      <c r="DJ76" s="10">
        <f t="shared" si="244"/>
        <v>0.19509032201612592</v>
      </c>
      <c r="DK76" s="11">
        <f t="shared" si="245"/>
        <v>-0.98078528040323087</v>
      </c>
      <c r="DL76" s="10">
        <f t="shared" si="246"/>
        <v>-1.6171417503707541E-14</v>
      </c>
      <c r="DM76" s="11">
        <f t="shared" si="247"/>
        <v>1</v>
      </c>
      <c r="DN76" s="10">
        <f t="shared" si="248"/>
        <v>-0.19509032201612209</v>
      </c>
      <c r="DO76" s="11">
        <f t="shared" si="249"/>
        <v>-0.98078528040323165</v>
      </c>
      <c r="DP76" s="10">
        <f t="shared" si="250"/>
        <v>0.38268343236509306</v>
      </c>
      <c r="DQ76" s="11">
        <f t="shared" si="251"/>
        <v>0.92387953251128541</v>
      </c>
      <c r="DR76" s="10">
        <f t="shared" si="252"/>
        <v>-0.55557023301958974</v>
      </c>
      <c r="DS76" s="11">
        <f t="shared" si="253"/>
        <v>-0.83146961230255356</v>
      </c>
      <c r="DT76" s="10">
        <f t="shared" si="254"/>
        <v>0.70710678118652381</v>
      </c>
      <c r="DU76" s="11">
        <f t="shared" si="255"/>
        <v>0.70710678118657122</v>
      </c>
      <c r="DV76" s="10">
        <f t="shared" si="256"/>
        <v>-0.8314696123025479</v>
      </c>
      <c r="DW76" s="11">
        <f t="shared" si="257"/>
        <v>-0.55557023301959829</v>
      </c>
      <c r="DX76" s="10">
        <f t="shared" si="258"/>
        <v>0.92387953251128141</v>
      </c>
      <c r="DY76" s="11">
        <f t="shared" si="259"/>
        <v>0.38268343236510255</v>
      </c>
      <c r="DZ76" s="10">
        <f t="shared" si="260"/>
        <v>-0.98078528040322965</v>
      </c>
      <c r="EA76" s="11">
        <f t="shared" si="261"/>
        <v>-0.19509032201613216</v>
      </c>
      <c r="EB76" s="10">
        <f t="shared" si="262"/>
        <v>1</v>
      </c>
      <c r="EC76" s="11">
        <f t="shared" si="263"/>
        <v>-5.8798452218233876E-15</v>
      </c>
    </row>
    <row r="77" spans="1:133">
      <c r="A77">
        <v>69</v>
      </c>
      <c r="B77" s="6">
        <f>QPSK!I85</f>
        <v>-1.6653345369377348E-15</v>
      </c>
      <c r="C77" s="2"/>
      <c r="D77" s="10">
        <f t="shared" si="134"/>
        <v>1</v>
      </c>
      <c r="E77" s="11">
        <f t="shared" si="135"/>
        <v>0</v>
      </c>
      <c r="F77" s="10">
        <f t="shared" si="136"/>
        <v>-0.97003125319454397</v>
      </c>
      <c r="G77" s="11">
        <f t="shared" si="137"/>
        <v>0.24298017990326382</v>
      </c>
      <c r="H77" s="10">
        <f t="shared" si="138"/>
        <v>0.88192126434835505</v>
      </c>
      <c r="I77" s="11">
        <f t="shared" si="139"/>
        <v>-0.47139673682599753</v>
      </c>
      <c r="J77" s="10">
        <f t="shared" si="140"/>
        <v>-0.74095112535495988</v>
      </c>
      <c r="K77" s="11">
        <f t="shared" si="141"/>
        <v>0.67155895484701755</v>
      </c>
      <c r="L77" s="10">
        <f t="shared" si="142"/>
        <v>0.55557023301960251</v>
      </c>
      <c r="M77" s="11">
        <f t="shared" si="143"/>
        <v>-0.83146961230254501</v>
      </c>
      <c r="N77" s="10">
        <f t="shared" si="144"/>
        <v>-0.33688985339221955</v>
      </c>
      <c r="O77" s="11">
        <f t="shared" si="145"/>
        <v>0.94154406518302092</v>
      </c>
      <c r="P77" s="10">
        <f t="shared" si="146"/>
        <v>9.8017140329562824E-2</v>
      </c>
      <c r="Q77" s="11">
        <f t="shared" si="147"/>
        <v>-0.99518472667219671</v>
      </c>
      <c r="R77" s="10">
        <f t="shared" si="148"/>
        <v>0.14673047445536033</v>
      </c>
      <c r="S77" s="11">
        <f t="shared" si="149"/>
        <v>0.98917650996478124</v>
      </c>
      <c r="T77" s="10">
        <f t="shared" si="150"/>
        <v>-0.38268343236508923</v>
      </c>
      <c r="U77" s="11">
        <f t="shared" si="151"/>
        <v>-0.92387953251128696</v>
      </c>
      <c r="V77" s="10">
        <f t="shared" si="152"/>
        <v>0.59569930449243347</v>
      </c>
      <c r="W77" s="11">
        <f t="shared" si="153"/>
        <v>0.80320753148064483</v>
      </c>
      <c r="X77" s="10">
        <f t="shared" si="154"/>
        <v>-0.77301045336273755</v>
      </c>
      <c r="Y77" s="11">
        <f t="shared" si="155"/>
        <v>-0.63439328416364471</v>
      </c>
      <c r="Z77" s="10">
        <f t="shared" si="156"/>
        <v>0.90398929312344112</v>
      </c>
      <c r="AA77" s="11">
        <f t="shared" si="157"/>
        <v>0.42755509343028686</v>
      </c>
      <c r="AB77" s="10">
        <f t="shared" si="158"/>
        <v>-0.98078528040322954</v>
      </c>
      <c r="AC77" s="11">
        <f t="shared" si="159"/>
        <v>-0.19509032201613266</v>
      </c>
      <c r="AD77" s="10">
        <f t="shared" si="160"/>
        <v>0.99879545620517218</v>
      </c>
      <c r="AE77" s="11">
        <f t="shared" si="161"/>
        <v>-4.9067674327421457E-2</v>
      </c>
      <c r="AF77" s="10">
        <f t="shared" si="162"/>
        <v>-0.95694033573220971</v>
      </c>
      <c r="AG77" s="11">
        <f t="shared" si="163"/>
        <v>0.29028467725445967</v>
      </c>
      <c r="AH77" s="10">
        <f t="shared" si="164"/>
        <v>0.85772861000027678</v>
      </c>
      <c r="AI77" s="11">
        <f t="shared" si="165"/>
        <v>-0.51410274419321389</v>
      </c>
      <c r="AJ77" s="10">
        <f t="shared" si="166"/>
        <v>-0.70710678118654835</v>
      </c>
      <c r="AK77" s="11">
        <f t="shared" si="167"/>
        <v>0.70710678118654668</v>
      </c>
      <c r="AL77" s="10">
        <f t="shared" si="168"/>
        <v>0.51410274419322211</v>
      </c>
      <c r="AM77" s="11">
        <f t="shared" si="169"/>
        <v>-0.8577286100002719</v>
      </c>
      <c r="AN77" s="10">
        <f t="shared" si="170"/>
        <v>-0.290284677254462</v>
      </c>
      <c r="AO77" s="11">
        <f t="shared" si="171"/>
        <v>0.95694033573220894</v>
      </c>
      <c r="AP77" s="10">
        <f t="shared" si="172"/>
        <v>4.9067674327430998E-2</v>
      </c>
      <c r="AQ77" s="11">
        <f t="shared" si="173"/>
        <v>-0.99879545620517174</v>
      </c>
      <c r="AR77" s="10">
        <f t="shared" si="174"/>
        <v>0.19509032201613025</v>
      </c>
      <c r="AS77" s="11">
        <f t="shared" si="175"/>
        <v>0.9807852804032301</v>
      </c>
      <c r="AT77" s="10">
        <f t="shared" si="176"/>
        <v>-0.42755509343028464</v>
      </c>
      <c r="AU77" s="11">
        <f t="shared" si="177"/>
        <v>-0.90398929312344212</v>
      </c>
      <c r="AV77" s="10">
        <f t="shared" si="178"/>
        <v>0.63439328416363738</v>
      </c>
      <c r="AW77" s="11">
        <f t="shared" si="179"/>
        <v>0.77301045336274365</v>
      </c>
      <c r="AX77" s="10">
        <f t="shared" si="180"/>
        <v>-0.80320753148063906</v>
      </c>
      <c r="AY77" s="11">
        <f t="shared" si="181"/>
        <v>-0.59569930449244113</v>
      </c>
      <c r="AZ77" s="10">
        <f t="shared" si="182"/>
        <v>0.9238795325112833</v>
      </c>
      <c r="BA77" s="11">
        <f t="shared" si="183"/>
        <v>0.38268343236509805</v>
      </c>
      <c r="BB77" s="10">
        <f t="shared" si="184"/>
        <v>-0.9891765099647819</v>
      </c>
      <c r="BC77" s="11">
        <f t="shared" si="185"/>
        <v>-0.14673047445535572</v>
      </c>
      <c r="BD77" s="10">
        <f t="shared" si="186"/>
        <v>0.99518472667219626</v>
      </c>
      <c r="BE77" s="11">
        <f t="shared" si="187"/>
        <v>-9.8017140329567459E-2</v>
      </c>
      <c r="BF77" s="10">
        <f t="shared" si="188"/>
        <v>-0.94154406518302292</v>
      </c>
      <c r="BG77" s="11">
        <f t="shared" si="189"/>
        <v>0.33688985339221394</v>
      </c>
      <c r="BH77" s="10">
        <f t="shared" si="190"/>
        <v>0.83146961230254846</v>
      </c>
      <c r="BI77" s="11">
        <f t="shared" si="191"/>
        <v>-0.55557023301959751</v>
      </c>
      <c r="BJ77" s="10">
        <f t="shared" si="192"/>
        <v>-0.67155895484702199</v>
      </c>
      <c r="BK77" s="11">
        <f t="shared" si="193"/>
        <v>0.74095112535495578</v>
      </c>
      <c r="BL77" s="10">
        <f t="shared" si="194"/>
        <v>0.4713967368260138</v>
      </c>
      <c r="BM77" s="11">
        <f t="shared" si="195"/>
        <v>-0.88192126434834639</v>
      </c>
      <c r="BN77" s="10">
        <f t="shared" si="196"/>
        <v>-0.24298017990326706</v>
      </c>
      <c r="BO77" s="11">
        <f t="shared" si="197"/>
        <v>0.9700312531945432</v>
      </c>
      <c r="BP77" s="10">
        <f t="shared" si="198"/>
        <v>2.4504053300344886E-15</v>
      </c>
      <c r="BQ77" s="11">
        <f t="shared" si="199"/>
        <v>-1</v>
      </c>
      <c r="BR77" s="10">
        <f t="shared" si="200"/>
        <v>0.24298017990326229</v>
      </c>
      <c r="BS77" s="11">
        <f t="shared" si="201"/>
        <v>0.97003125319454442</v>
      </c>
      <c r="BT77" s="10">
        <f t="shared" si="202"/>
        <v>-0.47139673682599692</v>
      </c>
      <c r="BU77" s="11">
        <f t="shared" si="203"/>
        <v>-0.88192126434835538</v>
      </c>
      <c r="BV77" s="10">
        <f t="shared" si="204"/>
        <v>0.67155895484700789</v>
      </c>
      <c r="BW77" s="11">
        <f t="shared" si="205"/>
        <v>0.74095112535496865</v>
      </c>
      <c r="BX77" s="10">
        <f t="shared" si="206"/>
        <v>-0.83146961230254568</v>
      </c>
      <c r="BY77" s="11">
        <f t="shared" si="207"/>
        <v>-0.55557023301960151</v>
      </c>
      <c r="BZ77" s="10">
        <f t="shared" si="208"/>
        <v>0.94154406518302136</v>
      </c>
      <c r="CA77" s="11">
        <f t="shared" si="209"/>
        <v>0.33688985339221855</v>
      </c>
      <c r="CB77" s="10">
        <f t="shared" si="210"/>
        <v>-0.99518472667219438</v>
      </c>
      <c r="CC77" s="11">
        <f t="shared" si="211"/>
        <v>-9.8017140329586486E-2</v>
      </c>
      <c r="CD77" s="10">
        <f t="shared" si="212"/>
        <v>0.98917650996478257</v>
      </c>
      <c r="CE77" s="11">
        <f t="shared" si="213"/>
        <v>-0.1467304744553509</v>
      </c>
      <c r="CF77" s="10">
        <f t="shared" si="214"/>
        <v>-0.92387953251128518</v>
      </c>
      <c r="CG77" s="11">
        <f t="shared" si="215"/>
        <v>0.3826834323650935</v>
      </c>
      <c r="CH77" s="10">
        <f t="shared" si="216"/>
        <v>0.80320753148065049</v>
      </c>
      <c r="CI77" s="11">
        <f t="shared" si="217"/>
        <v>-0.59569930449242581</v>
      </c>
      <c r="CJ77" s="10">
        <f t="shared" si="218"/>
        <v>-0.63439328416364116</v>
      </c>
      <c r="CK77" s="11">
        <f t="shared" si="219"/>
        <v>0.77301045336274055</v>
      </c>
      <c r="CL77" s="10">
        <f t="shared" si="220"/>
        <v>0.42755509343028908</v>
      </c>
      <c r="CM77" s="11">
        <f t="shared" si="221"/>
        <v>-0.90398929312344001</v>
      </c>
      <c r="CN77" s="10">
        <f t="shared" si="222"/>
        <v>-0.19509032201614898</v>
      </c>
      <c r="CO77" s="11">
        <f t="shared" si="223"/>
        <v>0.98078528040322632</v>
      </c>
      <c r="CP77" s="10">
        <f t="shared" si="224"/>
        <v>-4.9067674327411909E-2</v>
      </c>
      <c r="CQ77" s="11">
        <f t="shared" si="225"/>
        <v>-0.99879545620517274</v>
      </c>
      <c r="CR77" s="10">
        <f t="shared" si="226"/>
        <v>0.29028467725444368</v>
      </c>
      <c r="CS77" s="11">
        <f t="shared" si="227"/>
        <v>0.95694033573221449</v>
      </c>
      <c r="CT77" s="10">
        <f t="shared" si="228"/>
        <v>-0.51410274419321789</v>
      </c>
      <c r="CU77" s="11">
        <f t="shared" si="229"/>
        <v>-0.85772861000027434</v>
      </c>
      <c r="CV77" s="10">
        <f t="shared" si="230"/>
        <v>0.70710678118653492</v>
      </c>
      <c r="CW77" s="11">
        <f t="shared" si="231"/>
        <v>0.70710678118656012</v>
      </c>
      <c r="CX77" s="10">
        <f t="shared" si="232"/>
        <v>-0.85772861000025602</v>
      </c>
      <c r="CY77" s="11">
        <f t="shared" si="233"/>
        <v>-0.51410274419324853</v>
      </c>
      <c r="CZ77" s="10">
        <f t="shared" si="234"/>
        <v>0.95694033573221238</v>
      </c>
      <c r="DA77" s="11">
        <f t="shared" si="235"/>
        <v>0.29028467725445073</v>
      </c>
      <c r="DB77" s="10">
        <f t="shared" si="236"/>
        <v>-0.99879545620517229</v>
      </c>
      <c r="DC77" s="11">
        <f t="shared" si="237"/>
        <v>-4.9067674327419257E-2</v>
      </c>
      <c r="DD77" s="10">
        <f t="shared" si="238"/>
        <v>0.98078528040322777</v>
      </c>
      <c r="DE77" s="11">
        <f t="shared" si="239"/>
        <v>-0.19509032201614179</v>
      </c>
      <c r="DF77" s="10">
        <f t="shared" si="240"/>
        <v>-0.90398929312344312</v>
      </c>
      <c r="DG77" s="11">
        <f t="shared" si="241"/>
        <v>0.42755509343028242</v>
      </c>
      <c r="DH77" s="10">
        <f t="shared" si="242"/>
        <v>0.77301045336274521</v>
      </c>
      <c r="DI77" s="11">
        <f t="shared" si="243"/>
        <v>-0.63439328416363538</v>
      </c>
      <c r="DJ77" s="10">
        <f t="shared" si="244"/>
        <v>-0.59569930449243169</v>
      </c>
      <c r="DK77" s="11">
        <f t="shared" si="245"/>
        <v>0.80320753148064605</v>
      </c>
      <c r="DL77" s="10">
        <f t="shared" si="246"/>
        <v>0.38268343236510027</v>
      </c>
      <c r="DM77" s="11">
        <f t="shared" si="247"/>
        <v>-0.92387953251128241</v>
      </c>
      <c r="DN77" s="10">
        <f t="shared" si="248"/>
        <v>-0.14673047445538628</v>
      </c>
      <c r="DO77" s="11">
        <f t="shared" si="249"/>
        <v>0.98917650996477735</v>
      </c>
      <c r="DP77" s="10">
        <f t="shared" si="250"/>
        <v>-9.8017140329550875E-2</v>
      </c>
      <c r="DQ77" s="11">
        <f t="shared" si="251"/>
        <v>-0.99518472667219782</v>
      </c>
      <c r="DR77" s="10">
        <f t="shared" si="252"/>
        <v>0.33688985339219824</v>
      </c>
      <c r="DS77" s="11">
        <f t="shared" si="253"/>
        <v>0.94154406518302858</v>
      </c>
      <c r="DT77" s="10">
        <f t="shared" si="254"/>
        <v>-0.55557023301957187</v>
      </c>
      <c r="DU77" s="11">
        <f t="shared" si="255"/>
        <v>-0.83146961230256555</v>
      </c>
      <c r="DV77" s="10">
        <f t="shared" si="256"/>
        <v>0.74095112535496366</v>
      </c>
      <c r="DW77" s="11">
        <f t="shared" si="257"/>
        <v>0.67155895484701333</v>
      </c>
      <c r="DX77" s="10">
        <f t="shared" si="258"/>
        <v>-0.88192126434835194</v>
      </c>
      <c r="DY77" s="11">
        <f t="shared" si="259"/>
        <v>-0.47139673682600342</v>
      </c>
      <c r="DZ77" s="10">
        <f t="shared" si="260"/>
        <v>0.97003125319454608</v>
      </c>
      <c r="EA77" s="11">
        <f t="shared" si="261"/>
        <v>0.24298017990325566</v>
      </c>
      <c r="EB77" s="10">
        <f t="shared" si="262"/>
        <v>-1</v>
      </c>
      <c r="EC77" s="11">
        <f t="shared" si="263"/>
        <v>-4.9008106600689771E-15</v>
      </c>
    </row>
    <row r="78" spans="1:133">
      <c r="A78">
        <v>70</v>
      </c>
      <c r="B78" s="6">
        <f>QPSK!I86</f>
        <v>0.99999999999999611</v>
      </c>
      <c r="C78" s="2"/>
      <c r="D78" s="10">
        <f t="shared" si="134"/>
        <v>1</v>
      </c>
      <c r="E78" s="11">
        <f t="shared" si="135"/>
        <v>0</v>
      </c>
      <c r="F78" s="10">
        <f t="shared" si="136"/>
        <v>-0.95694033573220894</v>
      </c>
      <c r="G78" s="11">
        <f t="shared" si="137"/>
        <v>0.29028467725446211</v>
      </c>
      <c r="H78" s="10">
        <f t="shared" si="138"/>
        <v>0.83146961230254546</v>
      </c>
      <c r="I78" s="11">
        <f t="shared" si="139"/>
        <v>-0.55557023301960184</v>
      </c>
      <c r="J78" s="10">
        <f t="shared" si="140"/>
        <v>-0.63439328416364538</v>
      </c>
      <c r="K78" s="11">
        <f t="shared" si="141"/>
        <v>0.7730104533627371</v>
      </c>
      <c r="L78" s="10">
        <f t="shared" si="142"/>
        <v>0.38268343236509067</v>
      </c>
      <c r="M78" s="11">
        <f t="shared" si="143"/>
        <v>-0.92387953251128641</v>
      </c>
      <c r="N78" s="10">
        <f t="shared" si="144"/>
        <v>-9.8017140329562699E-2</v>
      </c>
      <c r="O78" s="11">
        <f t="shared" si="145"/>
        <v>0.99518472667219671</v>
      </c>
      <c r="P78" s="10">
        <f t="shared" si="146"/>
        <v>-0.19509032201612858</v>
      </c>
      <c r="Q78" s="11">
        <f t="shared" si="147"/>
        <v>-0.98078528040323043</v>
      </c>
      <c r="R78" s="10">
        <f t="shared" si="148"/>
        <v>0.47139673682599692</v>
      </c>
      <c r="S78" s="11">
        <f t="shared" si="149"/>
        <v>0.88192126434835538</v>
      </c>
      <c r="T78" s="10">
        <f t="shared" si="150"/>
        <v>-0.70710678118654613</v>
      </c>
      <c r="U78" s="11">
        <f t="shared" si="151"/>
        <v>-0.70710678118654891</v>
      </c>
      <c r="V78" s="10">
        <f t="shared" si="152"/>
        <v>0.88192126434835527</v>
      </c>
      <c r="W78" s="11">
        <f t="shared" si="153"/>
        <v>0.47139673682599725</v>
      </c>
      <c r="X78" s="10">
        <f t="shared" si="154"/>
        <v>-0.98078528040322965</v>
      </c>
      <c r="Y78" s="11">
        <f t="shared" si="155"/>
        <v>-0.19509032201613241</v>
      </c>
      <c r="Z78" s="10">
        <f t="shared" si="156"/>
        <v>0.99518472667219737</v>
      </c>
      <c r="AA78" s="11">
        <f t="shared" si="157"/>
        <v>-9.8017140329555275E-2</v>
      </c>
      <c r="AB78" s="10">
        <f t="shared" si="158"/>
        <v>-0.92387953251128652</v>
      </c>
      <c r="AC78" s="11">
        <f t="shared" si="159"/>
        <v>0.38268343236509034</v>
      </c>
      <c r="AD78" s="10">
        <f t="shared" si="160"/>
        <v>0.77301045336273733</v>
      </c>
      <c r="AE78" s="11">
        <f t="shared" si="161"/>
        <v>-0.63439328416364504</v>
      </c>
      <c r="AF78" s="10">
        <f t="shared" si="162"/>
        <v>-0.55557023301960362</v>
      </c>
      <c r="AG78" s="11">
        <f t="shared" si="163"/>
        <v>0.83146961230254435</v>
      </c>
      <c r="AH78" s="10">
        <f t="shared" si="164"/>
        <v>0.29028467725446505</v>
      </c>
      <c r="AI78" s="11">
        <f t="shared" si="165"/>
        <v>-0.95694033573220805</v>
      </c>
      <c r="AJ78" s="10">
        <f t="shared" si="166"/>
        <v>-3.9203666354903355E-15</v>
      </c>
      <c r="AK78" s="11">
        <f t="shared" si="167"/>
        <v>1</v>
      </c>
      <c r="AL78" s="10">
        <f t="shared" si="168"/>
        <v>-0.29028467725446433</v>
      </c>
      <c r="AM78" s="11">
        <f t="shared" si="169"/>
        <v>-0.95694033573220827</v>
      </c>
      <c r="AN78" s="10">
        <f t="shared" si="170"/>
        <v>0.55557023301960295</v>
      </c>
      <c r="AO78" s="11">
        <f t="shared" si="171"/>
        <v>0.83146961230254468</v>
      </c>
      <c r="AP78" s="10">
        <f t="shared" si="172"/>
        <v>-0.77301045336273677</v>
      </c>
      <c r="AQ78" s="11">
        <f t="shared" si="173"/>
        <v>-0.63439328416364571</v>
      </c>
      <c r="AR78" s="10">
        <f t="shared" si="174"/>
        <v>0.92387953251128352</v>
      </c>
      <c r="AS78" s="11">
        <f t="shared" si="175"/>
        <v>0.38268343236509761</v>
      </c>
      <c r="AT78" s="10">
        <f t="shared" si="176"/>
        <v>-0.9951847266721966</v>
      </c>
      <c r="AU78" s="11">
        <f t="shared" si="177"/>
        <v>-9.8017140329563074E-2</v>
      </c>
      <c r="AV78" s="10">
        <f t="shared" si="178"/>
        <v>0.98078528040323254</v>
      </c>
      <c r="AW78" s="11">
        <f t="shared" si="179"/>
        <v>-0.19509032201611776</v>
      </c>
      <c r="AX78" s="10">
        <f t="shared" si="180"/>
        <v>-0.88192126434835727</v>
      </c>
      <c r="AY78" s="11">
        <f t="shared" si="181"/>
        <v>0.47139673682599348</v>
      </c>
      <c r="AZ78" s="10">
        <f t="shared" si="182"/>
        <v>0.70710678118654668</v>
      </c>
      <c r="BA78" s="11">
        <f t="shared" si="183"/>
        <v>-0.70710678118654835</v>
      </c>
      <c r="BB78" s="10">
        <f t="shared" si="184"/>
        <v>-0.47139673682599131</v>
      </c>
      <c r="BC78" s="11">
        <f t="shared" si="185"/>
        <v>0.88192126434835838</v>
      </c>
      <c r="BD78" s="10">
        <f t="shared" si="186"/>
        <v>0.1950903220161293</v>
      </c>
      <c r="BE78" s="11">
        <f t="shared" si="187"/>
        <v>-0.98078528040323021</v>
      </c>
      <c r="BF78" s="10">
        <f t="shared" si="188"/>
        <v>9.8017140329551361E-2</v>
      </c>
      <c r="BG78" s="11">
        <f t="shared" si="189"/>
        <v>0.99518472667219782</v>
      </c>
      <c r="BH78" s="10">
        <f t="shared" si="190"/>
        <v>-0.38268343236508673</v>
      </c>
      <c r="BI78" s="11">
        <f t="shared" si="191"/>
        <v>-0.92387953251128807</v>
      </c>
      <c r="BJ78" s="10">
        <f t="shared" si="192"/>
        <v>0.6343932841636476</v>
      </c>
      <c r="BK78" s="11">
        <f t="shared" si="193"/>
        <v>0.77301045336273522</v>
      </c>
      <c r="BL78" s="10">
        <f t="shared" si="194"/>
        <v>-0.83146961230254213</v>
      </c>
      <c r="BM78" s="11">
        <f t="shared" si="195"/>
        <v>-0.55557023301960684</v>
      </c>
      <c r="BN78" s="10">
        <f t="shared" si="196"/>
        <v>0.95694033573220483</v>
      </c>
      <c r="BO78" s="11">
        <f t="shared" si="197"/>
        <v>0.2902846772544756</v>
      </c>
      <c r="BP78" s="10">
        <f t="shared" si="198"/>
        <v>-1</v>
      </c>
      <c r="BQ78" s="11">
        <f t="shared" si="199"/>
        <v>-7.840733270980671E-15</v>
      </c>
      <c r="BR78" s="10">
        <f t="shared" si="200"/>
        <v>0.95694033573220938</v>
      </c>
      <c r="BS78" s="11">
        <f t="shared" si="201"/>
        <v>-0.29028467725446055</v>
      </c>
      <c r="BT78" s="10">
        <f t="shared" si="202"/>
        <v>-0.8314696123025429</v>
      </c>
      <c r="BU78" s="11">
        <f t="shared" si="203"/>
        <v>0.55557023301960562</v>
      </c>
      <c r="BV78" s="10">
        <f t="shared" si="204"/>
        <v>0.63439328416364871</v>
      </c>
      <c r="BW78" s="11">
        <f t="shared" si="205"/>
        <v>-0.77301045336273433</v>
      </c>
      <c r="BX78" s="10">
        <f t="shared" si="206"/>
        <v>-0.38268343236508806</v>
      </c>
      <c r="BY78" s="11">
        <f t="shared" si="207"/>
        <v>0.9238795325112874</v>
      </c>
      <c r="BZ78" s="10">
        <f t="shared" si="208"/>
        <v>9.8017140329566974E-2</v>
      </c>
      <c r="CA78" s="11">
        <f t="shared" si="209"/>
        <v>-0.99518472667219626</v>
      </c>
      <c r="CB78" s="10">
        <f t="shared" si="210"/>
        <v>0.19509032201612786</v>
      </c>
      <c r="CC78" s="11">
        <f t="shared" si="211"/>
        <v>0.98078528040323054</v>
      </c>
      <c r="CD78" s="10">
        <f t="shared" si="212"/>
        <v>-0.47139673682598998</v>
      </c>
      <c r="CE78" s="11">
        <f t="shared" si="213"/>
        <v>-0.88192126434835916</v>
      </c>
      <c r="CF78" s="10">
        <f t="shared" si="214"/>
        <v>0.70710678118653558</v>
      </c>
      <c r="CG78" s="11">
        <f t="shared" si="215"/>
        <v>0.70710678118655945</v>
      </c>
      <c r="CH78" s="10">
        <f t="shared" si="216"/>
        <v>-0.88192126434834317</v>
      </c>
      <c r="CI78" s="11">
        <f t="shared" si="217"/>
        <v>-0.47139673682601985</v>
      </c>
      <c r="CJ78" s="10">
        <f t="shared" si="218"/>
        <v>0.98078528040322943</v>
      </c>
      <c r="CK78" s="11">
        <f t="shared" si="219"/>
        <v>0.19509032201613313</v>
      </c>
      <c r="CL78" s="10">
        <f t="shared" si="220"/>
        <v>-0.99518472667219815</v>
      </c>
      <c r="CM78" s="11">
        <f t="shared" si="221"/>
        <v>9.8017140329547461E-2</v>
      </c>
      <c r="CN78" s="10">
        <f t="shared" si="222"/>
        <v>0.92387953251129495</v>
      </c>
      <c r="CO78" s="11">
        <f t="shared" si="223"/>
        <v>-0.38268343236506996</v>
      </c>
      <c r="CP78" s="10">
        <f t="shared" si="224"/>
        <v>-0.77301045336273777</v>
      </c>
      <c r="CQ78" s="11">
        <f t="shared" si="225"/>
        <v>0.63439328416364449</v>
      </c>
      <c r="CR78" s="10">
        <f t="shared" si="226"/>
        <v>0.55557023301961017</v>
      </c>
      <c r="CS78" s="11">
        <f t="shared" si="227"/>
        <v>-0.83146961230254002</v>
      </c>
      <c r="CT78" s="10">
        <f t="shared" si="228"/>
        <v>-0.29028467725445212</v>
      </c>
      <c r="CU78" s="11">
        <f t="shared" si="229"/>
        <v>0.95694033573221193</v>
      </c>
      <c r="CV78" s="10">
        <f t="shared" si="230"/>
        <v>-2.4497548087309973E-15</v>
      </c>
      <c r="CW78" s="11">
        <f t="shared" si="231"/>
        <v>-1</v>
      </c>
      <c r="CX78" s="10">
        <f t="shared" si="232"/>
        <v>0.29028467725445684</v>
      </c>
      <c r="CY78" s="11">
        <f t="shared" si="233"/>
        <v>0.9569403357322106</v>
      </c>
      <c r="CZ78" s="10">
        <f t="shared" si="234"/>
        <v>-0.55557023301961417</v>
      </c>
      <c r="DA78" s="11">
        <f t="shared" si="235"/>
        <v>-0.83146961230253724</v>
      </c>
      <c r="DB78" s="10">
        <f t="shared" si="236"/>
        <v>0.77301045336272278</v>
      </c>
      <c r="DC78" s="11">
        <f t="shared" si="237"/>
        <v>0.6343932841636627</v>
      </c>
      <c r="DD78" s="10">
        <f t="shared" si="238"/>
        <v>-0.92387953251128596</v>
      </c>
      <c r="DE78" s="11">
        <f t="shared" si="239"/>
        <v>-0.38268343236509167</v>
      </c>
      <c r="DF78" s="10">
        <f t="shared" si="240"/>
        <v>0.99518472667219593</v>
      </c>
      <c r="DG78" s="11">
        <f t="shared" si="241"/>
        <v>9.8017140329570873E-2</v>
      </c>
      <c r="DH78" s="10">
        <f t="shared" si="242"/>
        <v>-0.98078528040323409</v>
      </c>
      <c r="DI78" s="11">
        <f t="shared" si="243"/>
        <v>0.19509032201611007</v>
      </c>
      <c r="DJ78" s="10">
        <f t="shared" si="244"/>
        <v>0.88192126434835427</v>
      </c>
      <c r="DK78" s="11">
        <f t="shared" si="245"/>
        <v>-0.47139673682599909</v>
      </c>
      <c r="DL78" s="10">
        <f t="shared" si="246"/>
        <v>-0.70710678118655224</v>
      </c>
      <c r="DM78" s="11">
        <f t="shared" si="247"/>
        <v>0.7071067811865428</v>
      </c>
      <c r="DN78" s="10">
        <f t="shared" si="248"/>
        <v>0.47139673682601074</v>
      </c>
      <c r="DO78" s="11">
        <f t="shared" si="249"/>
        <v>-0.88192126434834806</v>
      </c>
      <c r="DP78" s="10">
        <f t="shared" si="250"/>
        <v>-0.19509032201612303</v>
      </c>
      <c r="DQ78" s="11">
        <f t="shared" si="251"/>
        <v>0.98078528040323154</v>
      </c>
      <c r="DR78" s="10">
        <f t="shared" si="252"/>
        <v>-9.8017140329557703E-2</v>
      </c>
      <c r="DS78" s="11">
        <f t="shared" si="253"/>
        <v>-0.99518472667219715</v>
      </c>
      <c r="DT78" s="10">
        <f t="shared" si="254"/>
        <v>0.38268343236507946</v>
      </c>
      <c r="DU78" s="11">
        <f t="shared" si="255"/>
        <v>0.92387953251129107</v>
      </c>
      <c r="DV78" s="10">
        <f t="shared" si="256"/>
        <v>-0.63439328416365248</v>
      </c>
      <c r="DW78" s="11">
        <f t="shared" si="257"/>
        <v>-0.77301045336273122</v>
      </c>
      <c r="DX78" s="10">
        <f t="shared" si="258"/>
        <v>0.83146961230252991</v>
      </c>
      <c r="DY78" s="11">
        <f t="shared" si="259"/>
        <v>0.55557023301962516</v>
      </c>
      <c r="DZ78" s="10">
        <f t="shared" si="260"/>
        <v>-0.95694033573220671</v>
      </c>
      <c r="EA78" s="11">
        <f t="shared" si="261"/>
        <v>-0.29028467725446949</v>
      </c>
      <c r="EB78" s="10">
        <f t="shared" si="262"/>
        <v>1</v>
      </c>
      <c r="EC78" s="11">
        <f t="shared" si="263"/>
        <v>1.5681466541961342E-14</v>
      </c>
    </row>
    <row r="79" spans="1:133">
      <c r="A79">
        <v>71</v>
      </c>
      <c r="B79" s="6">
        <f>QPSK!I87</f>
        <v>1.4142135623730949</v>
      </c>
      <c r="C79" s="2"/>
      <c r="D79" s="10">
        <f t="shared" si="134"/>
        <v>1</v>
      </c>
      <c r="E79" s="11">
        <f t="shared" si="135"/>
        <v>0</v>
      </c>
      <c r="F79" s="10">
        <f t="shared" si="136"/>
        <v>-0.94154406518302081</v>
      </c>
      <c r="G79" s="11">
        <f t="shared" si="137"/>
        <v>0.33688985339222011</v>
      </c>
      <c r="H79" s="10">
        <f t="shared" si="138"/>
        <v>0.77301045336273688</v>
      </c>
      <c r="I79" s="11">
        <f t="shared" si="139"/>
        <v>-0.6343932841636456</v>
      </c>
      <c r="J79" s="10">
        <f t="shared" si="140"/>
        <v>-0.51410274419322199</v>
      </c>
      <c r="K79" s="11">
        <f t="shared" si="141"/>
        <v>0.8577286100002719</v>
      </c>
      <c r="L79" s="10">
        <f t="shared" si="142"/>
        <v>0.19509032201612814</v>
      </c>
      <c r="M79" s="11">
        <f t="shared" si="143"/>
        <v>-0.98078528040323043</v>
      </c>
      <c r="N79" s="10">
        <f t="shared" si="144"/>
        <v>0.14673047445536058</v>
      </c>
      <c r="O79" s="11">
        <f t="shared" si="145"/>
        <v>0.98917650996478113</v>
      </c>
      <c r="P79" s="10">
        <f t="shared" si="146"/>
        <v>-0.47139673682599703</v>
      </c>
      <c r="Q79" s="11">
        <f t="shared" si="147"/>
        <v>-0.88192126434835538</v>
      </c>
      <c r="R79" s="10">
        <f t="shared" si="148"/>
        <v>0.74095112535495888</v>
      </c>
      <c r="S79" s="11">
        <f t="shared" si="149"/>
        <v>0.67155895484701855</v>
      </c>
      <c r="T79" s="10">
        <f t="shared" si="150"/>
        <v>-0.92387953251128685</v>
      </c>
      <c r="U79" s="11">
        <f t="shared" si="151"/>
        <v>-0.38268343236508956</v>
      </c>
      <c r="V79" s="10">
        <f t="shared" si="152"/>
        <v>0.99879545620517229</v>
      </c>
      <c r="W79" s="11">
        <f t="shared" si="153"/>
        <v>4.9067674327420846E-2</v>
      </c>
      <c r="X79" s="10">
        <f t="shared" si="154"/>
        <v>-0.9569403357322096</v>
      </c>
      <c r="Y79" s="11">
        <f t="shared" si="155"/>
        <v>0.29028467725446011</v>
      </c>
      <c r="Z79" s="10">
        <f t="shared" si="156"/>
        <v>0.80320753148064816</v>
      </c>
      <c r="AA79" s="11">
        <f t="shared" si="157"/>
        <v>-0.59569930449242903</v>
      </c>
      <c r="AB79" s="10">
        <f t="shared" si="158"/>
        <v>-0.5555702330196034</v>
      </c>
      <c r="AC79" s="11">
        <f t="shared" si="159"/>
        <v>0.83146961230254446</v>
      </c>
      <c r="AD79" s="10">
        <f t="shared" si="160"/>
        <v>0.24298017990326135</v>
      </c>
      <c r="AE79" s="11">
        <f t="shared" si="161"/>
        <v>-0.97003125319454464</v>
      </c>
      <c r="AF79" s="10">
        <f t="shared" si="162"/>
        <v>9.8017140329560146E-2</v>
      </c>
      <c r="AG79" s="11">
        <f t="shared" si="163"/>
        <v>0.99518472667219693</v>
      </c>
      <c r="AH79" s="10">
        <f t="shared" si="164"/>
        <v>-0.42755509343027892</v>
      </c>
      <c r="AI79" s="11">
        <f t="shared" si="165"/>
        <v>-0.90398929312344489</v>
      </c>
      <c r="AJ79" s="10">
        <f t="shared" si="166"/>
        <v>0.70710678118654791</v>
      </c>
      <c r="AK79" s="11">
        <f t="shared" si="167"/>
        <v>0.70710678118654713</v>
      </c>
      <c r="AL79" s="10">
        <f t="shared" si="168"/>
        <v>-0.90398929312344523</v>
      </c>
      <c r="AM79" s="11">
        <f t="shared" si="169"/>
        <v>-0.42755509343027803</v>
      </c>
      <c r="AN79" s="10">
        <f t="shared" si="170"/>
        <v>0.99518472667219637</v>
      </c>
      <c r="AO79" s="11">
        <f t="shared" si="171"/>
        <v>9.8017140329566238E-2</v>
      </c>
      <c r="AP79" s="10">
        <f t="shared" si="172"/>
        <v>-0.97003125319454442</v>
      </c>
      <c r="AQ79" s="11">
        <f t="shared" si="173"/>
        <v>0.24298017990326229</v>
      </c>
      <c r="AR79" s="10">
        <f t="shared" si="174"/>
        <v>0.8314696123025479</v>
      </c>
      <c r="AS79" s="11">
        <f t="shared" si="175"/>
        <v>-0.55557023301959829</v>
      </c>
      <c r="AT79" s="10">
        <f t="shared" si="176"/>
        <v>-0.59569930449242814</v>
      </c>
      <c r="AU79" s="11">
        <f t="shared" si="177"/>
        <v>0.80320753148064872</v>
      </c>
      <c r="AV79" s="10">
        <f t="shared" si="178"/>
        <v>0.29028467725447277</v>
      </c>
      <c r="AW79" s="11">
        <f t="shared" si="179"/>
        <v>-0.95694033573220572</v>
      </c>
      <c r="AX79" s="10">
        <f t="shared" si="180"/>
        <v>4.9067674327404082E-2</v>
      </c>
      <c r="AY79" s="11">
        <f t="shared" si="181"/>
        <v>0.99879545620517307</v>
      </c>
      <c r="AZ79" s="10">
        <f t="shared" si="182"/>
        <v>-0.38268343236508717</v>
      </c>
      <c r="BA79" s="11">
        <f t="shared" si="183"/>
        <v>-0.92387953251128785</v>
      </c>
      <c r="BB79" s="10">
        <f t="shared" si="184"/>
        <v>0.671558954847014</v>
      </c>
      <c r="BC79" s="11">
        <f t="shared" si="185"/>
        <v>0.7409511253549631</v>
      </c>
      <c r="BD79" s="10">
        <f t="shared" si="186"/>
        <v>-0.88192126434835749</v>
      </c>
      <c r="BE79" s="11">
        <f t="shared" si="187"/>
        <v>-0.47139673682599303</v>
      </c>
      <c r="BF79" s="10">
        <f t="shared" si="188"/>
        <v>0.98917650996477924</v>
      </c>
      <c r="BG79" s="11">
        <f t="shared" si="189"/>
        <v>0.14673047445537368</v>
      </c>
      <c r="BH79" s="10">
        <f t="shared" si="190"/>
        <v>-0.98078528040323065</v>
      </c>
      <c r="BI79" s="11">
        <f t="shared" si="191"/>
        <v>0.19509032201612736</v>
      </c>
      <c r="BJ79" s="10">
        <f t="shared" si="192"/>
        <v>0.85772861000027412</v>
      </c>
      <c r="BK79" s="11">
        <f t="shared" si="193"/>
        <v>-0.51410274419321833</v>
      </c>
      <c r="BL79" s="10">
        <f t="shared" si="194"/>
        <v>-0.63439328416365093</v>
      </c>
      <c r="BM79" s="11">
        <f t="shared" si="195"/>
        <v>0.77301045336273244</v>
      </c>
      <c r="BN79" s="10">
        <f t="shared" si="196"/>
        <v>0.3368898533922296</v>
      </c>
      <c r="BO79" s="11">
        <f t="shared" si="197"/>
        <v>-0.94154406518301736</v>
      </c>
      <c r="BP79" s="10">
        <f t="shared" si="198"/>
        <v>9.7979350327515036E-16</v>
      </c>
      <c r="BQ79" s="11">
        <f t="shared" si="199"/>
        <v>1</v>
      </c>
      <c r="BR79" s="10">
        <f t="shared" si="200"/>
        <v>-0.33688985339221805</v>
      </c>
      <c r="BS79" s="11">
        <f t="shared" si="201"/>
        <v>-0.94154406518302147</v>
      </c>
      <c r="BT79" s="10">
        <f t="shared" si="202"/>
        <v>0.63439328416365248</v>
      </c>
      <c r="BU79" s="11">
        <f t="shared" si="203"/>
        <v>0.77301045336273122</v>
      </c>
      <c r="BV79" s="10">
        <f t="shared" si="204"/>
        <v>-0.85772861000026779</v>
      </c>
      <c r="BW79" s="11">
        <f t="shared" si="205"/>
        <v>-0.51410274419322877</v>
      </c>
      <c r="BX79" s="10">
        <f t="shared" si="206"/>
        <v>0.98078528040322821</v>
      </c>
      <c r="BY79" s="11">
        <f t="shared" si="207"/>
        <v>0.19509032201613938</v>
      </c>
      <c r="BZ79" s="10">
        <f t="shared" si="208"/>
        <v>-0.98917650996478101</v>
      </c>
      <c r="CA79" s="11">
        <f t="shared" si="209"/>
        <v>0.14673047445536155</v>
      </c>
      <c r="CB79" s="10">
        <f t="shared" si="210"/>
        <v>0.8819212643483566</v>
      </c>
      <c r="CC79" s="11">
        <f t="shared" si="211"/>
        <v>-0.47139673682599476</v>
      </c>
      <c r="CD79" s="10">
        <f t="shared" si="212"/>
        <v>-0.6715589548470231</v>
      </c>
      <c r="CE79" s="11">
        <f t="shared" si="213"/>
        <v>0.74095112535495478</v>
      </c>
      <c r="CF79" s="10">
        <f t="shared" si="214"/>
        <v>0.3826834323650985</v>
      </c>
      <c r="CG79" s="11">
        <f t="shared" si="215"/>
        <v>-0.92387953251128319</v>
      </c>
      <c r="CH79" s="10">
        <f t="shared" si="216"/>
        <v>-4.9067674327430512E-2</v>
      </c>
      <c r="CI79" s="11">
        <f t="shared" si="217"/>
        <v>0.99879545620517174</v>
      </c>
      <c r="CJ79" s="10">
        <f t="shared" si="218"/>
        <v>-0.29028467725447465</v>
      </c>
      <c r="CK79" s="11">
        <f t="shared" si="219"/>
        <v>-0.95694033573220516</v>
      </c>
      <c r="CL79" s="10">
        <f t="shared" si="220"/>
        <v>0.59569930449241837</v>
      </c>
      <c r="CM79" s="11">
        <f t="shared" si="221"/>
        <v>0.80320753148065605</v>
      </c>
      <c r="CN79" s="10">
        <f t="shared" si="222"/>
        <v>-0.83146961230253313</v>
      </c>
      <c r="CO79" s="11">
        <f t="shared" si="223"/>
        <v>-0.55557023301962027</v>
      </c>
      <c r="CP79" s="10">
        <f t="shared" si="224"/>
        <v>0.97003125319454486</v>
      </c>
      <c r="CQ79" s="11">
        <f t="shared" si="225"/>
        <v>0.2429801799032604</v>
      </c>
      <c r="CR79" s="10">
        <f t="shared" si="226"/>
        <v>-0.99518472667219959</v>
      </c>
      <c r="CS79" s="11">
        <f t="shared" si="227"/>
        <v>9.8017140329532834E-2</v>
      </c>
      <c r="CT79" s="10">
        <f t="shared" si="228"/>
        <v>0.90398929312344445</v>
      </c>
      <c r="CU79" s="11">
        <f t="shared" si="229"/>
        <v>-0.42755509343027981</v>
      </c>
      <c r="CV79" s="10">
        <f t="shared" si="230"/>
        <v>-0.70710678118655146</v>
      </c>
      <c r="CW79" s="11">
        <f t="shared" si="231"/>
        <v>0.70710678118654358</v>
      </c>
      <c r="CX79" s="10">
        <f t="shared" si="232"/>
        <v>0.42755509343028997</v>
      </c>
      <c r="CY79" s="11">
        <f t="shared" si="233"/>
        <v>-0.90398929312343956</v>
      </c>
      <c r="CZ79" s="10">
        <f t="shared" si="234"/>
        <v>-9.801714032957233E-2</v>
      </c>
      <c r="DA79" s="11">
        <f t="shared" si="235"/>
        <v>0.99518472667219571</v>
      </c>
      <c r="DB79" s="10">
        <f t="shared" si="236"/>
        <v>-0.24298017990324947</v>
      </c>
      <c r="DC79" s="11">
        <f t="shared" si="237"/>
        <v>-0.97003125319454764</v>
      </c>
      <c r="DD79" s="10">
        <f t="shared" si="238"/>
        <v>0.55557023301961095</v>
      </c>
      <c r="DE79" s="11">
        <f t="shared" si="239"/>
        <v>0.83146961230253946</v>
      </c>
      <c r="DF79" s="10">
        <f t="shared" si="240"/>
        <v>-0.80320753148064927</v>
      </c>
      <c r="DG79" s="11">
        <f t="shared" si="241"/>
        <v>-0.59569930449242736</v>
      </c>
      <c r="DH79" s="10">
        <f t="shared" si="242"/>
        <v>0.95694033573220183</v>
      </c>
      <c r="DI79" s="11">
        <f t="shared" si="243"/>
        <v>0.29028467725448542</v>
      </c>
      <c r="DJ79" s="10">
        <f t="shared" si="244"/>
        <v>-0.99879545620517229</v>
      </c>
      <c r="DK79" s="11">
        <f t="shared" si="245"/>
        <v>4.906767432741925E-2</v>
      </c>
      <c r="DL79" s="10">
        <f t="shared" si="246"/>
        <v>0.9238795325112874</v>
      </c>
      <c r="DM79" s="11">
        <f t="shared" si="247"/>
        <v>-0.38268343236508806</v>
      </c>
      <c r="DN79" s="10">
        <f t="shared" si="248"/>
        <v>-0.74095112535498153</v>
      </c>
      <c r="DO79" s="11">
        <f t="shared" si="249"/>
        <v>0.67155895484699368</v>
      </c>
      <c r="DP79" s="10">
        <f t="shared" si="250"/>
        <v>0.47139673682600469</v>
      </c>
      <c r="DQ79" s="11">
        <f t="shared" si="251"/>
        <v>-0.88192126434835127</v>
      </c>
      <c r="DR79" s="10">
        <f t="shared" si="252"/>
        <v>-0.14673047445537271</v>
      </c>
      <c r="DS79" s="11">
        <f t="shared" si="253"/>
        <v>0.98917650996477935</v>
      </c>
      <c r="DT79" s="10">
        <f t="shared" si="254"/>
        <v>-0.1950903220161144</v>
      </c>
      <c r="DU79" s="11">
        <f t="shared" si="255"/>
        <v>-0.98078528040323321</v>
      </c>
      <c r="DV79" s="10">
        <f t="shared" si="256"/>
        <v>0.5141027441932069</v>
      </c>
      <c r="DW79" s="11">
        <f t="shared" si="257"/>
        <v>0.85772861000028089</v>
      </c>
      <c r="DX79" s="10">
        <f t="shared" si="258"/>
        <v>-0.77301045336272411</v>
      </c>
      <c r="DY79" s="11">
        <f t="shared" si="259"/>
        <v>-0.63439328416366114</v>
      </c>
      <c r="DZ79" s="10">
        <f t="shared" si="260"/>
        <v>0.94154406518302247</v>
      </c>
      <c r="EA79" s="11">
        <f t="shared" si="261"/>
        <v>0.33688985339221533</v>
      </c>
      <c r="EB79" s="10">
        <f t="shared" si="262"/>
        <v>-1</v>
      </c>
      <c r="EC79" s="11">
        <f t="shared" si="263"/>
        <v>1.9595870065503007E-15</v>
      </c>
    </row>
    <row r="80" spans="1:133">
      <c r="A80">
        <v>72</v>
      </c>
      <c r="B80" s="6">
        <f>QPSK!I88</f>
        <v>0.99999999999999778</v>
      </c>
      <c r="C80" s="2"/>
      <c r="D80" s="10">
        <f t="shared" si="134"/>
        <v>1</v>
      </c>
      <c r="E80" s="11">
        <f t="shared" si="135"/>
        <v>0</v>
      </c>
      <c r="F80" s="10">
        <f t="shared" si="136"/>
        <v>-0.92387953251128685</v>
      </c>
      <c r="G80" s="11">
        <f t="shared" si="137"/>
        <v>0.38268343236508967</v>
      </c>
      <c r="H80" s="10">
        <f t="shared" si="138"/>
        <v>0.70710678118654768</v>
      </c>
      <c r="I80" s="11">
        <f t="shared" si="139"/>
        <v>-0.70710678118654735</v>
      </c>
      <c r="J80" s="10">
        <f t="shared" si="140"/>
        <v>-0.38268343236509056</v>
      </c>
      <c r="K80" s="11">
        <f t="shared" si="141"/>
        <v>0.92387953251128641</v>
      </c>
      <c r="L80" s="10">
        <f t="shared" si="142"/>
        <v>5.51316804708879E-16</v>
      </c>
      <c r="M80" s="11">
        <f t="shared" si="143"/>
        <v>-1</v>
      </c>
      <c r="N80" s="10">
        <f t="shared" si="144"/>
        <v>0.38268343236508956</v>
      </c>
      <c r="O80" s="11">
        <f t="shared" si="145"/>
        <v>0.92387953251128685</v>
      </c>
      <c r="P80" s="10">
        <f t="shared" si="146"/>
        <v>-0.70710678118654635</v>
      </c>
      <c r="Q80" s="11">
        <f t="shared" si="147"/>
        <v>-0.70710678118654868</v>
      </c>
      <c r="R80" s="10">
        <f t="shared" si="148"/>
        <v>0.92387953251128685</v>
      </c>
      <c r="S80" s="11">
        <f t="shared" si="149"/>
        <v>0.38268343236508945</v>
      </c>
      <c r="T80" s="10">
        <f t="shared" si="150"/>
        <v>-1</v>
      </c>
      <c r="U80" s="11">
        <f t="shared" si="151"/>
        <v>-1.102633609417758E-15</v>
      </c>
      <c r="V80" s="10">
        <f t="shared" si="152"/>
        <v>0.92387953251128774</v>
      </c>
      <c r="W80" s="11">
        <f t="shared" si="153"/>
        <v>-0.38268343236508739</v>
      </c>
      <c r="X80" s="10">
        <f t="shared" si="154"/>
        <v>-0.70710678118654791</v>
      </c>
      <c r="Y80" s="11">
        <f t="shared" si="155"/>
        <v>0.70710678118654713</v>
      </c>
      <c r="Z80" s="10">
        <f t="shared" si="156"/>
        <v>0.38268343236509489</v>
      </c>
      <c r="AA80" s="11">
        <f t="shared" si="157"/>
        <v>-0.92387953251128463</v>
      </c>
      <c r="AB80" s="10">
        <f t="shared" si="158"/>
        <v>-3.4303072535268875E-15</v>
      </c>
      <c r="AC80" s="11">
        <f t="shared" si="159"/>
        <v>1</v>
      </c>
      <c r="AD80" s="10">
        <f t="shared" si="160"/>
        <v>-0.38268343236508851</v>
      </c>
      <c r="AE80" s="11">
        <f t="shared" si="161"/>
        <v>-0.92387953251128729</v>
      </c>
      <c r="AF80" s="10">
        <f t="shared" si="162"/>
        <v>0.70710678118654802</v>
      </c>
      <c r="AG80" s="11">
        <f t="shared" si="163"/>
        <v>0.70710678118654702</v>
      </c>
      <c r="AH80" s="10">
        <f t="shared" si="164"/>
        <v>-0.92387953251128507</v>
      </c>
      <c r="AI80" s="11">
        <f t="shared" si="165"/>
        <v>-0.38268343236509372</v>
      </c>
      <c r="AJ80" s="10">
        <f t="shared" si="166"/>
        <v>1</v>
      </c>
      <c r="AK80" s="11">
        <f t="shared" si="167"/>
        <v>2.205267218835516E-15</v>
      </c>
      <c r="AL80" s="10">
        <f t="shared" si="168"/>
        <v>-0.92387953251128685</v>
      </c>
      <c r="AM80" s="11">
        <f t="shared" si="169"/>
        <v>0.38268343236508967</v>
      </c>
      <c r="AN80" s="10">
        <f t="shared" si="170"/>
        <v>0.70710678118655113</v>
      </c>
      <c r="AO80" s="11">
        <f t="shared" si="171"/>
        <v>-0.70710678118654391</v>
      </c>
      <c r="AP80" s="10">
        <f t="shared" si="172"/>
        <v>-0.38268343236509261</v>
      </c>
      <c r="AQ80" s="11">
        <f t="shared" si="173"/>
        <v>0.92387953251128563</v>
      </c>
      <c r="AR80" s="10">
        <f t="shared" si="174"/>
        <v>9.8022718414414456E-16</v>
      </c>
      <c r="AS80" s="11">
        <f t="shared" si="175"/>
        <v>-1</v>
      </c>
      <c r="AT80" s="10">
        <f t="shared" si="176"/>
        <v>0.38268343236509078</v>
      </c>
      <c r="AU80" s="11">
        <f t="shared" si="177"/>
        <v>0.92387953251128629</v>
      </c>
      <c r="AV80" s="10">
        <f t="shared" si="178"/>
        <v>-0.70710678118653969</v>
      </c>
      <c r="AW80" s="11">
        <f t="shared" si="179"/>
        <v>-0.70710678118655534</v>
      </c>
      <c r="AX80" s="10">
        <f t="shared" si="180"/>
        <v>0.9238795325112833</v>
      </c>
      <c r="AY80" s="11">
        <f t="shared" si="181"/>
        <v>0.38268343236509805</v>
      </c>
      <c r="AZ80" s="10">
        <f t="shared" si="182"/>
        <v>-1</v>
      </c>
      <c r="BA80" s="11">
        <f t="shared" si="183"/>
        <v>-6.860614507053775E-15</v>
      </c>
      <c r="BB80" s="10">
        <f t="shared" si="184"/>
        <v>0.92387953251128863</v>
      </c>
      <c r="BC80" s="11">
        <f t="shared" si="185"/>
        <v>-0.38268343236508534</v>
      </c>
      <c r="BD80" s="10">
        <f t="shared" si="186"/>
        <v>-0.70710678118654946</v>
      </c>
      <c r="BE80" s="11">
        <f t="shared" si="187"/>
        <v>0.70710678118654557</v>
      </c>
      <c r="BF80" s="10">
        <f t="shared" si="188"/>
        <v>0.38268343236509034</v>
      </c>
      <c r="BG80" s="11">
        <f t="shared" si="189"/>
        <v>-0.92387953251128652</v>
      </c>
      <c r="BH80" s="10">
        <f t="shared" si="190"/>
        <v>1.4698528852385984E-15</v>
      </c>
      <c r="BI80" s="11">
        <f t="shared" si="191"/>
        <v>1</v>
      </c>
      <c r="BJ80" s="10">
        <f t="shared" si="192"/>
        <v>-0.38268343236509306</v>
      </c>
      <c r="BK80" s="11">
        <f t="shared" si="193"/>
        <v>-0.92387953251128541</v>
      </c>
      <c r="BL80" s="10">
        <f t="shared" si="194"/>
        <v>0.70710678118654147</v>
      </c>
      <c r="BM80" s="11">
        <f t="shared" si="195"/>
        <v>0.70710678118655357</v>
      </c>
      <c r="BN80" s="10">
        <f t="shared" si="196"/>
        <v>-0.9238795325112843</v>
      </c>
      <c r="BO80" s="11">
        <f t="shared" si="197"/>
        <v>-0.38268343236509578</v>
      </c>
      <c r="BP80" s="10">
        <f t="shared" si="198"/>
        <v>1</v>
      </c>
      <c r="BQ80" s="11">
        <f t="shared" si="199"/>
        <v>4.410534437671032E-15</v>
      </c>
      <c r="BR80" s="10">
        <f t="shared" si="200"/>
        <v>-0.92387953251128763</v>
      </c>
      <c r="BS80" s="11">
        <f t="shared" si="201"/>
        <v>0.38268343236508762</v>
      </c>
      <c r="BT80" s="10">
        <f t="shared" si="202"/>
        <v>0.70710678118654768</v>
      </c>
      <c r="BU80" s="11">
        <f t="shared" si="203"/>
        <v>-0.70710678118654735</v>
      </c>
      <c r="BV80" s="10">
        <f t="shared" si="204"/>
        <v>-0.38268343236510122</v>
      </c>
      <c r="BW80" s="11">
        <f t="shared" si="205"/>
        <v>0.92387953251128208</v>
      </c>
      <c r="BX80" s="10">
        <f t="shared" si="206"/>
        <v>1.0290921760580662E-14</v>
      </c>
      <c r="BY80" s="11">
        <f t="shared" si="207"/>
        <v>-1</v>
      </c>
      <c r="BZ80" s="10">
        <f t="shared" si="208"/>
        <v>0.38268343236508218</v>
      </c>
      <c r="CA80" s="11">
        <f t="shared" si="209"/>
        <v>0.92387953251128985</v>
      </c>
      <c r="CB80" s="10">
        <f t="shared" si="210"/>
        <v>-0.70710678118654324</v>
      </c>
      <c r="CC80" s="11">
        <f t="shared" si="211"/>
        <v>-0.7071067811865519</v>
      </c>
      <c r="CD80" s="10">
        <f t="shared" si="212"/>
        <v>0.92387953251128518</v>
      </c>
      <c r="CE80" s="11">
        <f t="shared" si="213"/>
        <v>0.3826834323650935</v>
      </c>
      <c r="CF80" s="10">
        <f t="shared" si="214"/>
        <v>-1</v>
      </c>
      <c r="CG80" s="11">
        <f t="shared" si="215"/>
        <v>-1.9604543682882891E-15</v>
      </c>
      <c r="CH80" s="10">
        <f t="shared" si="216"/>
        <v>0.92387953251129762</v>
      </c>
      <c r="CI80" s="11">
        <f t="shared" si="217"/>
        <v>-0.38268343236506364</v>
      </c>
      <c r="CJ80" s="10">
        <f t="shared" si="218"/>
        <v>-0.70710678118654602</v>
      </c>
      <c r="CK80" s="11">
        <f t="shared" si="219"/>
        <v>0.70710678118654913</v>
      </c>
      <c r="CL80" s="10">
        <f t="shared" si="220"/>
        <v>0.38268343236508578</v>
      </c>
      <c r="CM80" s="11">
        <f t="shared" si="221"/>
        <v>-0.9238795325112884</v>
      </c>
      <c r="CN80" s="10">
        <f t="shared" si="222"/>
        <v>-2.2051696406399923E-14</v>
      </c>
      <c r="CO80" s="11">
        <f t="shared" si="223"/>
        <v>1</v>
      </c>
      <c r="CP80" s="10">
        <f t="shared" si="224"/>
        <v>-0.38268343236509755</v>
      </c>
      <c r="CQ80" s="11">
        <f t="shared" si="225"/>
        <v>-0.92387953251128352</v>
      </c>
      <c r="CR80" s="10">
        <f t="shared" si="226"/>
        <v>0.70710678118653492</v>
      </c>
      <c r="CS80" s="11">
        <f t="shared" si="227"/>
        <v>0.70710678118656012</v>
      </c>
      <c r="CT80" s="10">
        <f t="shared" si="228"/>
        <v>-0.92387953251129162</v>
      </c>
      <c r="CU80" s="11">
        <f t="shared" si="229"/>
        <v>-0.38268343236507812</v>
      </c>
      <c r="CV80" s="10">
        <f t="shared" si="230"/>
        <v>1</v>
      </c>
      <c r="CW80" s="11">
        <f t="shared" si="231"/>
        <v>1.372122901410755E-14</v>
      </c>
      <c r="CX80" s="10">
        <f t="shared" si="232"/>
        <v>-0.92387953251129118</v>
      </c>
      <c r="CY80" s="11">
        <f t="shared" si="233"/>
        <v>0.38268343236507901</v>
      </c>
      <c r="CZ80" s="10">
        <f t="shared" si="234"/>
        <v>0.70710678118655423</v>
      </c>
      <c r="DA80" s="11">
        <f t="shared" si="235"/>
        <v>-0.7071067811865408</v>
      </c>
      <c r="DB80" s="10">
        <f t="shared" si="236"/>
        <v>-0.38268343236509667</v>
      </c>
      <c r="DC80" s="11">
        <f t="shared" si="237"/>
        <v>0.92387953251128385</v>
      </c>
      <c r="DD80" s="10">
        <f t="shared" si="238"/>
        <v>5.3907616218151766E-15</v>
      </c>
      <c r="DE80" s="11">
        <f t="shared" si="239"/>
        <v>-1</v>
      </c>
      <c r="DF80" s="10">
        <f t="shared" si="240"/>
        <v>0.38268343236508673</v>
      </c>
      <c r="DG80" s="11">
        <f t="shared" si="241"/>
        <v>0.92387953251128807</v>
      </c>
      <c r="DH80" s="10">
        <f t="shared" si="242"/>
        <v>-0.70710678118654668</v>
      </c>
      <c r="DI80" s="11">
        <f t="shared" si="243"/>
        <v>-0.70710678118654835</v>
      </c>
      <c r="DJ80" s="10">
        <f t="shared" si="244"/>
        <v>0.92387953251128707</v>
      </c>
      <c r="DK80" s="11">
        <f t="shared" si="245"/>
        <v>0.382683432365089</v>
      </c>
      <c r="DL80" s="10">
        <f t="shared" si="246"/>
        <v>-1</v>
      </c>
      <c r="DM80" s="11">
        <f t="shared" si="247"/>
        <v>2.9397057704771967E-15</v>
      </c>
      <c r="DN80" s="10">
        <f t="shared" si="248"/>
        <v>0.92387953251129573</v>
      </c>
      <c r="DO80" s="11">
        <f t="shared" si="249"/>
        <v>-0.38268343236506813</v>
      </c>
      <c r="DP80" s="10">
        <f t="shared" si="250"/>
        <v>-0.70710678118654247</v>
      </c>
      <c r="DQ80" s="11">
        <f t="shared" si="251"/>
        <v>0.70710678118655257</v>
      </c>
      <c r="DR80" s="10">
        <f t="shared" si="252"/>
        <v>0.38268343236510755</v>
      </c>
      <c r="DS80" s="11">
        <f t="shared" si="253"/>
        <v>-0.92387953251127941</v>
      </c>
      <c r="DT80" s="10">
        <f t="shared" si="254"/>
        <v>-1.7151536267634437E-14</v>
      </c>
      <c r="DU80" s="11">
        <f t="shared" si="255"/>
        <v>1</v>
      </c>
      <c r="DV80" s="10">
        <f t="shared" si="256"/>
        <v>-0.38268343236507585</v>
      </c>
      <c r="DW80" s="11">
        <f t="shared" si="257"/>
        <v>-0.92387953251129251</v>
      </c>
      <c r="DX80" s="10">
        <f t="shared" si="258"/>
        <v>0.70710678118653836</v>
      </c>
      <c r="DY80" s="11">
        <f t="shared" si="259"/>
        <v>0.70710678118655668</v>
      </c>
      <c r="DZ80" s="10">
        <f t="shared" si="260"/>
        <v>-0.92387953251128263</v>
      </c>
      <c r="EA80" s="11">
        <f t="shared" si="261"/>
        <v>-0.38268343236509983</v>
      </c>
      <c r="EB80" s="10">
        <f t="shared" si="262"/>
        <v>1</v>
      </c>
      <c r="EC80" s="11">
        <f t="shared" si="263"/>
        <v>8.8210688753420641E-15</v>
      </c>
    </row>
    <row r="81" spans="1:133">
      <c r="A81">
        <v>73</v>
      </c>
      <c r="B81" s="6">
        <f>QPSK!I89</f>
        <v>1.4142135623730949</v>
      </c>
      <c r="C81" s="2"/>
      <c r="D81" s="10">
        <f t="shared" si="134"/>
        <v>1</v>
      </c>
      <c r="E81" s="11">
        <f t="shared" si="135"/>
        <v>0</v>
      </c>
      <c r="F81" s="10">
        <f t="shared" si="136"/>
        <v>-0.90398929312344345</v>
      </c>
      <c r="G81" s="11">
        <f t="shared" si="137"/>
        <v>0.42755509343028181</v>
      </c>
      <c r="H81" s="10">
        <f t="shared" si="138"/>
        <v>0.63439328416364593</v>
      </c>
      <c r="I81" s="11">
        <f t="shared" si="139"/>
        <v>-0.77301045336273655</v>
      </c>
      <c r="J81" s="10">
        <f t="shared" si="140"/>
        <v>-0.24298017990326348</v>
      </c>
      <c r="K81" s="11">
        <f t="shared" si="141"/>
        <v>0.97003125319454409</v>
      </c>
      <c r="L81" s="10">
        <f t="shared" si="142"/>
        <v>-0.19509032201612705</v>
      </c>
      <c r="M81" s="11">
        <f t="shared" si="143"/>
        <v>-0.98078528040323065</v>
      </c>
      <c r="N81" s="10">
        <f t="shared" si="144"/>
        <v>0.59569930449243391</v>
      </c>
      <c r="O81" s="11">
        <f t="shared" si="145"/>
        <v>0.8032075314806445</v>
      </c>
      <c r="P81" s="10">
        <f t="shared" si="146"/>
        <v>-0.88192126434835538</v>
      </c>
      <c r="Q81" s="11">
        <f t="shared" si="147"/>
        <v>-0.47139673682599692</v>
      </c>
      <c r="R81" s="10">
        <f t="shared" si="148"/>
        <v>0.99879545620517229</v>
      </c>
      <c r="S81" s="11">
        <f t="shared" si="149"/>
        <v>4.9067674327420596E-2</v>
      </c>
      <c r="T81" s="10">
        <f t="shared" si="150"/>
        <v>-0.92387953251128774</v>
      </c>
      <c r="U81" s="11">
        <f t="shared" si="151"/>
        <v>0.38268343236508751</v>
      </c>
      <c r="V81" s="10">
        <f t="shared" si="152"/>
        <v>0.67155895484701744</v>
      </c>
      <c r="W81" s="11">
        <f t="shared" si="153"/>
        <v>-0.74095112535495988</v>
      </c>
      <c r="X81" s="10">
        <f t="shared" si="154"/>
        <v>-0.29028467725446105</v>
      </c>
      <c r="Y81" s="11">
        <f t="shared" si="155"/>
        <v>0.95694033573220927</v>
      </c>
      <c r="Z81" s="10">
        <f t="shared" si="156"/>
        <v>-0.14673047445535622</v>
      </c>
      <c r="AA81" s="11">
        <f t="shared" si="157"/>
        <v>-0.98917650996478179</v>
      </c>
      <c r="AB81" s="10">
        <f t="shared" si="158"/>
        <v>0.55557023301960362</v>
      </c>
      <c r="AC81" s="11">
        <f t="shared" si="159"/>
        <v>0.83146961230254435</v>
      </c>
      <c r="AD81" s="10">
        <f t="shared" si="160"/>
        <v>-0.85772861000027301</v>
      </c>
      <c r="AE81" s="11">
        <f t="shared" si="161"/>
        <v>-0.51410274419322022</v>
      </c>
      <c r="AF81" s="10">
        <f t="shared" si="162"/>
        <v>0.99518472667219637</v>
      </c>
      <c r="AG81" s="11">
        <f t="shared" si="163"/>
        <v>9.8017140329565752E-2</v>
      </c>
      <c r="AH81" s="10">
        <f t="shared" si="164"/>
        <v>-0.94154406518302247</v>
      </c>
      <c r="AI81" s="11">
        <f t="shared" si="165"/>
        <v>0.33688985339221533</v>
      </c>
      <c r="AJ81" s="10">
        <f t="shared" si="166"/>
        <v>0.70710678118655101</v>
      </c>
      <c r="AK81" s="11">
        <f t="shared" si="167"/>
        <v>-0.70710678118654402</v>
      </c>
      <c r="AL81" s="10">
        <f t="shared" si="168"/>
        <v>-0.33688985339221783</v>
      </c>
      <c r="AM81" s="11">
        <f t="shared" si="169"/>
        <v>0.94154406518302158</v>
      </c>
      <c r="AN81" s="10">
        <f t="shared" si="170"/>
        <v>-9.8017140329563074E-2</v>
      </c>
      <c r="AO81" s="11">
        <f t="shared" si="171"/>
        <v>-0.9951847266721966</v>
      </c>
      <c r="AP81" s="10">
        <f t="shared" si="172"/>
        <v>0.51410274419321789</v>
      </c>
      <c r="AQ81" s="11">
        <f t="shared" si="173"/>
        <v>0.85772861000027434</v>
      </c>
      <c r="AR81" s="10">
        <f t="shared" si="174"/>
        <v>-0.83146961230254679</v>
      </c>
      <c r="AS81" s="11">
        <f t="shared" si="175"/>
        <v>-0.55557023301959996</v>
      </c>
      <c r="AT81" s="10">
        <f t="shared" si="176"/>
        <v>0.98917650996478035</v>
      </c>
      <c r="AU81" s="11">
        <f t="shared" si="177"/>
        <v>0.14673047445536591</v>
      </c>
      <c r="AV81" s="10">
        <f t="shared" si="178"/>
        <v>-0.95694033573221216</v>
      </c>
      <c r="AW81" s="11">
        <f t="shared" si="179"/>
        <v>0.29028467725445167</v>
      </c>
      <c r="AX81" s="10">
        <f t="shared" si="180"/>
        <v>0.74095112535496177</v>
      </c>
      <c r="AY81" s="11">
        <f t="shared" si="181"/>
        <v>-0.67155895484701544</v>
      </c>
      <c r="AZ81" s="10">
        <f t="shared" si="182"/>
        <v>-0.38268343236508673</v>
      </c>
      <c r="BA81" s="11">
        <f t="shared" si="183"/>
        <v>0.92387953251128807</v>
      </c>
      <c r="BB81" s="10">
        <f t="shared" si="184"/>
        <v>-4.9067674327414358E-2</v>
      </c>
      <c r="BC81" s="11">
        <f t="shared" si="185"/>
        <v>-0.99879545620517263</v>
      </c>
      <c r="BD81" s="10">
        <f t="shared" si="186"/>
        <v>0.47139673682600081</v>
      </c>
      <c r="BE81" s="11">
        <f t="shared" si="187"/>
        <v>0.88192126434835338</v>
      </c>
      <c r="BF81" s="10">
        <f t="shared" si="188"/>
        <v>-0.80320753148064294</v>
      </c>
      <c r="BG81" s="11">
        <f t="shared" si="189"/>
        <v>-0.59569930449243602</v>
      </c>
      <c r="BH81" s="10">
        <f t="shared" si="190"/>
        <v>0.98078528040322843</v>
      </c>
      <c r="BI81" s="11">
        <f t="shared" si="191"/>
        <v>0.19509032201613843</v>
      </c>
      <c r="BJ81" s="10">
        <f t="shared" si="192"/>
        <v>-0.97003125319454475</v>
      </c>
      <c r="BK81" s="11">
        <f t="shared" si="193"/>
        <v>0.24298017990326087</v>
      </c>
      <c r="BL81" s="10">
        <f t="shared" si="194"/>
        <v>0.77301045336274332</v>
      </c>
      <c r="BM81" s="11">
        <f t="shared" si="195"/>
        <v>-0.63439328416363772</v>
      </c>
      <c r="BN81" s="10">
        <f t="shared" si="196"/>
        <v>-0.42755509343028464</v>
      </c>
      <c r="BO81" s="11">
        <f t="shared" si="197"/>
        <v>0.90398929312344212</v>
      </c>
      <c r="BP81" s="10">
        <f t="shared" si="198"/>
        <v>9.8008623786172144E-15</v>
      </c>
      <c r="BQ81" s="11">
        <f t="shared" si="199"/>
        <v>-1</v>
      </c>
      <c r="BR81" s="10">
        <f t="shared" si="200"/>
        <v>0.42755509343027981</v>
      </c>
      <c r="BS81" s="11">
        <f t="shared" si="201"/>
        <v>0.90398929312344445</v>
      </c>
      <c r="BT81" s="10">
        <f t="shared" si="202"/>
        <v>-0.77301045336273988</v>
      </c>
      <c r="BU81" s="11">
        <f t="shared" si="203"/>
        <v>-0.63439328416364182</v>
      </c>
      <c r="BV81" s="10">
        <f t="shared" si="204"/>
        <v>0.97003125319454342</v>
      </c>
      <c r="BW81" s="11">
        <f t="shared" si="205"/>
        <v>0.24298017990326609</v>
      </c>
      <c r="BX81" s="10">
        <f t="shared" si="206"/>
        <v>-0.98078528040322943</v>
      </c>
      <c r="BY81" s="11">
        <f t="shared" si="207"/>
        <v>0.19509032201613313</v>
      </c>
      <c r="BZ81" s="10">
        <f t="shared" si="208"/>
        <v>0.80320753148063762</v>
      </c>
      <c r="CA81" s="11">
        <f t="shared" si="209"/>
        <v>-0.59569930449244313</v>
      </c>
      <c r="CB81" s="10">
        <f t="shared" si="210"/>
        <v>-0.47139673682600558</v>
      </c>
      <c r="CC81" s="11">
        <f t="shared" si="211"/>
        <v>0.88192126434835083</v>
      </c>
      <c r="CD81" s="10">
        <f t="shared" si="212"/>
        <v>4.9067674327419743E-2</v>
      </c>
      <c r="CE81" s="11">
        <f t="shared" si="213"/>
        <v>-0.99879545620517229</v>
      </c>
      <c r="CF81" s="10">
        <f t="shared" si="214"/>
        <v>0.38268343236509489</v>
      </c>
      <c r="CG81" s="11">
        <f t="shared" si="215"/>
        <v>0.92387953251128463</v>
      </c>
      <c r="CH81" s="10">
        <f t="shared" si="216"/>
        <v>-0.74095112535494856</v>
      </c>
      <c r="CI81" s="11">
        <f t="shared" si="217"/>
        <v>-0.67155895484702999</v>
      </c>
      <c r="CJ81" s="10">
        <f t="shared" si="218"/>
        <v>0.95694033573220638</v>
      </c>
      <c r="CK81" s="11">
        <f t="shared" si="219"/>
        <v>0.29028467725447044</v>
      </c>
      <c r="CL81" s="10">
        <f t="shared" si="220"/>
        <v>-0.98917650996478113</v>
      </c>
      <c r="CM81" s="11">
        <f t="shared" si="221"/>
        <v>0.14673047445536058</v>
      </c>
      <c r="CN81" s="10">
        <f t="shared" si="222"/>
        <v>0.83146961230255767</v>
      </c>
      <c r="CO81" s="11">
        <f t="shared" si="223"/>
        <v>-0.55557023301958364</v>
      </c>
      <c r="CP81" s="10">
        <f t="shared" si="224"/>
        <v>-0.51410274419323465</v>
      </c>
      <c r="CQ81" s="11">
        <f t="shared" si="225"/>
        <v>0.85772861000026435</v>
      </c>
      <c r="CR81" s="10">
        <f t="shared" si="226"/>
        <v>9.8017140329568431E-2</v>
      </c>
      <c r="CS81" s="11">
        <f t="shared" si="227"/>
        <v>-0.99518472667219615</v>
      </c>
      <c r="CT81" s="10">
        <f t="shared" si="228"/>
        <v>0.33688985339221944</v>
      </c>
      <c r="CU81" s="11">
        <f t="shared" si="229"/>
        <v>0.94154406518302103</v>
      </c>
      <c r="CV81" s="10">
        <f t="shared" si="230"/>
        <v>-0.70710678118655224</v>
      </c>
      <c r="CW81" s="11">
        <f t="shared" si="231"/>
        <v>-0.7071067811865428</v>
      </c>
      <c r="CX81" s="10">
        <f t="shared" si="232"/>
        <v>0.94154406518301592</v>
      </c>
      <c r="CY81" s="11">
        <f t="shared" si="233"/>
        <v>0.33688985339223376</v>
      </c>
      <c r="CZ81" s="10">
        <f t="shared" si="234"/>
        <v>-0.99518472667219759</v>
      </c>
      <c r="DA81" s="11">
        <f t="shared" si="235"/>
        <v>9.8017140329553318E-2</v>
      </c>
      <c r="DB81" s="10">
        <f t="shared" si="236"/>
        <v>0.85772861000027212</v>
      </c>
      <c r="DC81" s="11">
        <f t="shared" si="237"/>
        <v>-0.51410274419322166</v>
      </c>
      <c r="DD81" s="10">
        <f t="shared" si="238"/>
        <v>-0.55557023301959629</v>
      </c>
      <c r="DE81" s="11">
        <f t="shared" si="239"/>
        <v>0.83146961230254923</v>
      </c>
      <c r="DF81" s="10">
        <f t="shared" si="240"/>
        <v>0.14673047445537563</v>
      </c>
      <c r="DG81" s="11">
        <f t="shared" si="241"/>
        <v>-0.98917650996477891</v>
      </c>
      <c r="DH81" s="10">
        <f t="shared" si="242"/>
        <v>0.29028467725445589</v>
      </c>
      <c r="DI81" s="11">
        <f t="shared" si="243"/>
        <v>0.95694033573221082</v>
      </c>
      <c r="DJ81" s="10">
        <f t="shared" si="244"/>
        <v>-0.67155895484701877</v>
      </c>
      <c r="DK81" s="11">
        <f t="shared" si="245"/>
        <v>-0.74095112535495877</v>
      </c>
      <c r="DL81" s="10">
        <f t="shared" si="246"/>
        <v>0.92387953251127886</v>
      </c>
      <c r="DM81" s="11">
        <f t="shared" si="247"/>
        <v>0.38268343236510888</v>
      </c>
      <c r="DN81" s="10">
        <f t="shared" si="248"/>
        <v>-0.99879545620517307</v>
      </c>
      <c r="DO81" s="11">
        <f t="shared" si="249"/>
        <v>4.9067674327404567E-2</v>
      </c>
      <c r="DP81" s="10">
        <f t="shared" si="250"/>
        <v>0.88192126434835794</v>
      </c>
      <c r="DQ81" s="11">
        <f t="shared" si="251"/>
        <v>-0.47139673682599215</v>
      </c>
      <c r="DR81" s="10">
        <f t="shared" si="252"/>
        <v>-0.59569930449243247</v>
      </c>
      <c r="DS81" s="11">
        <f t="shared" si="253"/>
        <v>0.8032075314806455</v>
      </c>
      <c r="DT81" s="10">
        <f t="shared" si="254"/>
        <v>0.19509032201614804</v>
      </c>
      <c r="DU81" s="11">
        <f t="shared" si="255"/>
        <v>-0.98078528040322654</v>
      </c>
      <c r="DV81" s="10">
        <f t="shared" si="256"/>
        <v>0.24298017990325138</v>
      </c>
      <c r="DW81" s="11">
        <f t="shared" si="257"/>
        <v>0.97003125319454708</v>
      </c>
      <c r="DX81" s="10">
        <f t="shared" si="258"/>
        <v>-0.63439328416364116</v>
      </c>
      <c r="DY81" s="11">
        <f t="shared" si="259"/>
        <v>-0.77301045336274055</v>
      </c>
      <c r="DZ81" s="10">
        <f t="shared" si="260"/>
        <v>0.903989293123444</v>
      </c>
      <c r="EA81" s="11">
        <f t="shared" si="261"/>
        <v>0.42755509343028064</v>
      </c>
      <c r="EB81" s="10">
        <f t="shared" si="262"/>
        <v>-1</v>
      </c>
      <c r="EC81" s="11">
        <f t="shared" si="263"/>
        <v>-1.9601724757234429E-14</v>
      </c>
    </row>
    <row r="82" spans="1:133">
      <c r="A82">
        <v>74</v>
      </c>
      <c r="B82" s="6">
        <f>QPSK!I90</f>
        <v>1.0000000000000004</v>
      </c>
      <c r="C82" s="2"/>
      <c r="D82" s="10">
        <f t="shared" si="134"/>
        <v>1</v>
      </c>
      <c r="E82" s="11">
        <f t="shared" si="135"/>
        <v>0</v>
      </c>
      <c r="F82" s="10">
        <f t="shared" si="136"/>
        <v>-0.88192126434835505</v>
      </c>
      <c r="G82" s="11">
        <f t="shared" si="137"/>
        <v>0.47139673682599764</v>
      </c>
      <c r="H82" s="10">
        <f t="shared" si="138"/>
        <v>0.55557023301960229</v>
      </c>
      <c r="I82" s="11">
        <f t="shared" si="139"/>
        <v>-0.83146961230254524</v>
      </c>
      <c r="J82" s="10">
        <f t="shared" si="140"/>
        <v>-9.8017140329560687E-2</v>
      </c>
      <c r="K82" s="11">
        <f t="shared" si="141"/>
        <v>0.99518472667219693</v>
      </c>
      <c r="L82" s="10">
        <f t="shared" si="142"/>
        <v>-0.38268343236508967</v>
      </c>
      <c r="M82" s="11">
        <f t="shared" si="143"/>
        <v>-0.92387953251128685</v>
      </c>
      <c r="N82" s="10">
        <f t="shared" si="144"/>
        <v>0.77301045336273577</v>
      </c>
      <c r="O82" s="11">
        <f t="shared" si="145"/>
        <v>0.63439328416364704</v>
      </c>
      <c r="P82" s="10">
        <f t="shared" si="146"/>
        <v>-0.98078528040323043</v>
      </c>
      <c r="Q82" s="11">
        <f t="shared" si="147"/>
        <v>-0.19509032201612844</v>
      </c>
      <c r="R82" s="10">
        <f t="shared" si="148"/>
        <v>0.95694033573220949</v>
      </c>
      <c r="S82" s="11">
        <f t="shared" si="149"/>
        <v>-0.29028467725446044</v>
      </c>
      <c r="T82" s="10">
        <f t="shared" si="150"/>
        <v>-0.70710678118654768</v>
      </c>
      <c r="U82" s="11">
        <f t="shared" si="151"/>
        <v>0.70710678118654735</v>
      </c>
      <c r="V82" s="10">
        <f t="shared" si="152"/>
        <v>0.29028467725446433</v>
      </c>
      <c r="W82" s="11">
        <f t="shared" si="153"/>
        <v>-0.95694033573220827</v>
      </c>
      <c r="X82" s="10">
        <f t="shared" si="154"/>
        <v>0.19509032201612447</v>
      </c>
      <c r="Y82" s="11">
        <f t="shared" si="155"/>
        <v>0.98078528040323121</v>
      </c>
      <c r="Z82" s="10">
        <f t="shared" si="156"/>
        <v>-0.63439328416364116</v>
      </c>
      <c r="AA82" s="11">
        <f t="shared" si="157"/>
        <v>-0.77301045336274055</v>
      </c>
      <c r="AB82" s="10">
        <f t="shared" si="158"/>
        <v>0.92387953251128663</v>
      </c>
      <c r="AC82" s="11">
        <f t="shared" si="159"/>
        <v>0.38268343236509011</v>
      </c>
      <c r="AD82" s="10">
        <f t="shared" si="160"/>
        <v>-0.99518472667219637</v>
      </c>
      <c r="AE82" s="11">
        <f t="shared" si="161"/>
        <v>9.8017140329565502E-2</v>
      </c>
      <c r="AF82" s="10">
        <f t="shared" si="162"/>
        <v>0.83146961230254746</v>
      </c>
      <c r="AG82" s="11">
        <f t="shared" si="163"/>
        <v>-0.55557023301959896</v>
      </c>
      <c r="AH82" s="10">
        <f t="shared" si="164"/>
        <v>-0.47139673682600275</v>
      </c>
      <c r="AI82" s="11">
        <f t="shared" si="165"/>
        <v>0.88192126434835227</v>
      </c>
      <c r="AJ82" s="10">
        <f t="shared" si="166"/>
        <v>4.9016780218069655E-16</v>
      </c>
      <c r="AK82" s="11">
        <f t="shared" si="167"/>
        <v>-1</v>
      </c>
      <c r="AL82" s="10">
        <f t="shared" si="168"/>
        <v>0.47139673682600192</v>
      </c>
      <c r="AM82" s="11">
        <f t="shared" si="169"/>
        <v>0.88192126434835272</v>
      </c>
      <c r="AN82" s="10">
        <f t="shared" si="170"/>
        <v>-0.8314696123025429</v>
      </c>
      <c r="AO82" s="11">
        <f t="shared" si="171"/>
        <v>-0.55557023301960562</v>
      </c>
      <c r="AP82" s="10">
        <f t="shared" si="172"/>
        <v>0.99518472667219626</v>
      </c>
      <c r="AQ82" s="11">
        <f t="shared" si="173"/>
        <v>9.8017140329566488E-2</v>
      </c>
      <c r="AR82" s="10">
        <f t="shared" si="174"/>
        <v>-0.92387953251128974</v>
      </c>
      <c r="AS82" s="11">
        <f t="shared" si="175"/>
        <v>0.38268343236508262</v>
      </c>
      <c r="AT82" s="10">
        <f t="shared" si="176"/>
        <v>0.63439328416364182</v>
      </c>
      <c r="AU82" s="11">
        <f t="shared" si="177"/>
        <v>-0.77301045336273988</v>
      </c>
      <c r="AV82" s="10">
        <f t="shared" si="178"/>
        <v>-0.19509032201613938</v>
      </c>
      <c r="AW82" s="11">
        <f t="shared" si="179"/>
        <v>0.98078528040322821</v>
      </c>
      <c r="AX82" s="10">
        <f t="shared" si="180"/>
        <v>-0.29028467725444979</v>
      </c>
      <c r="AY82" s="11">
        <f t="shared" si="181"/>
        <v>-0.95694033573221271</v>
      </c>
      <c r="AZ82" s="10">
        <f t="shared" si="182"/>
        <v>0.70710678118654702</v>
      </c>
      <c r="BA82" s="11">
        <f t="shared" si="183"/>
        <v>0.70710678118654802</v>
      </c>
      <c r="BB82" s="10">
        <f t="shared" si="184"/>
        <v>-0.95694033573220816</v>
      </c>
      <c r="BC82" s="11">
        <f t="shared" si="185"/>
        <v>-0.29028467725446477</v>
      </c>
      <c r="BD82" s="10">
        <f t="shared" si="186"/>
        <v>0.98078528040322854</v>
      </c>
      <c r="BE82" s="11">
        <f t="shared" si="187"/>
        <v>-0.19509032201613793</v>
      </c>
      <c r="BF82" s="10">
        <f t="shared" si="188"/>
        <v>-0.77301045336274088</v>
      </c>
      <c r="BG82" s="11">
        <f t="shared" si="189"/>
        <v>0.63439328416364071</v>
      </c>
      <c r="BH82" s="10">
        <f t="shared" si="190"/>
        <v>0.38268343236509711</v>
      </c>
      <c r="BI82" s="11">
        <f t="shared" si="191"/>
        <v>-0.92387953251128374</v>
      </c>
      <c r="BJ82" s="10">
        <f t="shared" si="192"/>
        <v>9.8017140329565017E-2</v>
      </c>
      <c r="BK82" s="11">
        <f t="shared" si="193"/>
        <v>0.99518472667219648</v>
      </c>
      <c r="BL82" s="10">
        <f t="shared" si="194"/>
        <v>-0.55557023301959263</v>
      </c>
      <c r="BM82" s="11">
        <f t="shared" si="195"/>
        <v>-0.83146961230255167</v>
      </c>
      <c r="BN82" s="10">
        <f t="shared" si="196"/>
        <v>0.88192126434834872</v>
      </c>
      <c r="BO82" s="11">
        <f t="shared" si="197"/>
        <v>0.47139673682600947</v>
      </c>
      <c r="BP82" s="10">
        <f t="shared" si="198"/>
        <v>-1</v>
      </c>
      <c r="BQ82" s="11">
        <f t="shared" si="199"/>
        <v>-9.8033560436139311E-16</v>
      </c>
      <c r="BR82" s="10">
        <f t="shared" si="200"/>
        <v>0.88192126434835638</v>
      </c>
      <c r="BS82" s="11">
        <f t="shared" si="201"/>
        <v>-0.4713967368259952</v>
      </c>
      <c r="BT82" s="10">
        <f t="shared" si="202"/>
        <v>-0.55557023301959418</v>
      </c>
      <c r="BU82" s="11">
        <f t="shared" si="203"/>
        <v>0.83146961230255056</v>
      </c>
      <c r="BV82" s="10">
        <f t="shared" si="204"/>
        <v>9.8017140329566974E-2</v>
      </c>
      <c r="BW82" s="11">
        <f t="shared" si="205"/>
        <v>-0.99518472667219626</v>
      </c>
      <c r="BX82" s="10">
        <f t="shared" si="206"/>
        <v>0.38268343236508218</v>
      </c>
      <c r="BY82" s="11">
        <f t="shared" si="207"/>
        <v>0.92387953251128985</v>
      </c>
      <c r="BZ82" s="10">
        <f t="shared" si="208"/>
        <v>-0.77301045336273966</v>
      </c>
      <c r="CA82" s="11">
        <f t="shared" si="209"/>
        <v>-0.63439328416364227</v>
      </c>
      <c r="CB82" s="10">
        <f t="shared" si="210"/>
        <v>0.9807852804032281</v>
      </c>
      <c r="CC82" s="11">
        <f t="shared" si="211"/>
        <v>0.19509032201613985</v>
      </c>
      <c r="CD82" s="10">
        <f t="shared" si="212"/>
        <v>-0.95694033573220871</v>
      </c>
      <c r="CE82" s="11">
        <f t="shared" si="213"/>
        <v>0.29028467725446294</v>
      </c>
      <c r="CF82" s="10">
        <f t="shared" si="214"/>
        <v>0.70710678118655845</v>
      </c>
      <c r="CG82" s="11">
        <f t="shared" si="215"/>
        <v>-0.70710678118653658</v>
      </c>
      <c r="CH82" s="10">
        <f t="shared" si="216"/>
        <v>-0.29028467725449247</v>
      </c>
      <c r="CI82" s="11">
        <f t="shared" si="217"/>
        <v>0.95694033573219972</v>
      </c>
      <c r="CJ82" s="10">
        <f t="shared" si="218"/>
        <v>-0.19509032201613746</v>
      </c>
      <c r="CK82" s="11">
        <f t="shared" si="219"/>
        <v>-0.98078528040322865</v>
      </c>
      <c r="CL82" s="10">
        <f t="shared" si="220"/>
        <v>0.63439328416364038</v>
      </c>
      <c r="CM82" s="11">
        <f t="shared" si="221"/>
        <v>0.77301045336274121</v>
      </c>
      <c r="CN82" s="10">
        <f t="shared" si="222"/>
        <v>-0.92387953251127808</v>
      </c>
      <c r="CO82" s="11">
        <f t="shared" si="223"/>
        <v>-0.38268343236511071</v>
      </c>
      <c r="CP82" s="10">
        <f t="shared" si="224"/>
        <v>0.99518472667219793</v>
      </c>
      <c r="CQ82" s="11">
        <f t="shared" si="225"/>
        <v>-9.801714032955039E-2</v>
      </c>
      <c r="CR82" s="10">
        <f t="shared" si="226"/>
        <v>-0.83146961230255989</v>
      </c>
      <c r="CS82" s="11">
        <f t="shared" si="227"/>
        <v>0.55557023301958042</v>
      </c>
      <c r="CT82" s="10">
        <f t="shared" si="228"/>
        <v>0.47139673682598482</v>
      </c>
      <c r="CU82" s="11">
        <f t="shared" si="229"/>
        <v>-0.88192126434836193</v>
      </c>
      <c r="CV82" s="10">
        <f t="shared" si="230"/>
        <v>-1.4705034065420897E-15</v>
      </c>
      <c r="CW82" s="11">
        <f t="shared" si="231"/>
        <v>1</v>
      </c>
      <c r="CX82" s="10">
        <f t="shared" si="232"/>
        <v>-0.47139673682598221</v>
      </c>
      <c r="CY82" s="11">
        <f t="shared" si="233"/>
        <v>-0.88192126434836327</v>
      </c>
      <c r="CZ82" s="10">
        <f t="shared" si="234"/>
        <v>0.83146961230254246</v>
      </c>
      <c r="DA82" s="11">
        <f t="shared" si="235"/>
        <v>0.55557023301960651</v>
      </c>
      <c r="DB82" s="10">
        <f t="shared" si="236"/>
        <v>-0.99518472667219482</v>
      </c>
      <c r="DC82" s="11">
        <f t="shared" si="237"/>
        <v>-9.8017140329581601E-2</v>
      </c>
      <c r="DD82" s="10">
        <f t="shared" si="238"/>
        <v>0.92387953251127919</v>
      </c>
      <c r="DE82" s="11">
        <f t="shared" si="239"/>
        <v>-0.38268343236510799</v>
      </c>
      <c r="DF82" s="10">
        <f t="shared" si="240"/>
        <v>-0.6343932841636426</v>
      </c>
      <c r="DG82" s="11">
        <f t="shared" si="241"/>
        <v>0.77301045336273932</v>
      </c>
      <c r="DH82" s="10">
        <f t="shared" si="242"/>
        <v>0.19509032201614035</v>
      </c>
      <c r="DI82" s="11">
        <f t="shared" si="243"/>
        <v>-0.9807852804032281</v>
      </c>
      <c r="DJ82" s="10">
        <f t="shared" si="244"/>
        <v>0.29028467725446244</v>
      </c>
      <c r="DK82" s="11">
        <f t="shared" si="245"/>
        <v>0.95694033573220882</v>
      </c>
      <c r="DL82" s="10">
        <f t="shared" si="246"/>
        <v>-0.70710678118653625</v>
      </c>
      <c r="DM82" s="11">
        <f t="shared" si="247"/>
        <v>-0.70710678118655879</v>
      </c>
      <c r="DN82" s="10">
        <f t="shared" si="248"/>
        <v>0.95694033573219961</v>
      </c>
      <c r="DO82" s="11">
        <f t="shared" si="249"/>
        <v>0.29028467725449292</v>
      </c>
      <c r="DP82" s="10">
        <f t="shared" si="250"/>
        <v>-0.98078528040322877</v>
      </c>
      <c r="DQ82" s="11">
        <f t="shared" si="251"/>
        <v>0.19509032201613699</v>
      </c>
      <c r="DR82" s="10">
        <f t="shared" si="252"/>
        <v>0.77301045336274143</v>
      </c>
      <c r="DS82" s="11">
        <f t="shared" si="253"/>
        <v>-0.63439328416363994</v>
      </c>
      <c r="DT82" s="10">
        <f t="shared" si="254"/>
        <v>-0.38268343236511115</v>
      </c>
      <c r="DU82" s="11">
        <f t="shared" si="255"/>
        <v>0.92387953251127786</v>
      </c>
      <c r="DV82" s="10">
        <f t="shared" si="256"/>
        <v>-9.8017140329549904E-2</v>
      </c>
      <c r="DW82" s="11">
        <f t="shared" si="257"/>
        <v>-0.99518472667219793</v>
      </c>
      <c r="DX82" s="10">
        <f t="shared" si="258"/>
        <v>0.55557023301957997</v>
      </c>
      <c r="DY82" s="11">
        <f t="shared" si="259"/>
        <v>0.83146961230256011</v>
      </c>
      <c r="DZ82" s="10">
        <f t="shared" si="260"/>
        <v>-0.88192126434836171</v>
      </c>
      <c r="EA82" s="11">
        <f t="shared" si="261"/>
        <v>-0.47139673682598526</v>
      </c>
      <c r="EB82" s="10">
        <f t="shared" si="262"/>
        <v>1</v>
      </c>
      <c r="EC82" s="11">
        <f t="shared" si="263"/>
        <v>1.9606712087227862E-15</v>
      </c>
    </row>
    <row r="83" spans="1:133">
      <c r="A83">
        <v>75</v>
      </c>
      <c r="B83" s="6">
        <f>QPSK!I91</f>
        <v>4.5519144009631418E-15</v>
      </c>
      <c r="C83" s="2"/>
      <c r="D83" s="10">
        <f t="shared" si="134"/>
        <v>1</v>
      </c>
      <c r="E83" s="11">
        <f t="shared" si="135"/>
        <v>0</v>
      </c>
      <c r="F83" s="10">
        <f t="shared" si="136"/>
        <v>-0.85772861000027212</v>
      </c>
      <c r="G83" s="11">
        <f t="shared" si="137"/>
        <v>0.51410274419322155</v>
      </c>
      <c r="H83" s="10">
        <f t="shared" si="138"/>
        <v>0.47139673682599798</v>
      </c>
      <c r="I83" s="11">
        <f t="shared" si="139"/>
        <v>-0.88192126434835483</v>
      </c>
      <c r="J83" s="10">
        <f t="shared" si="140"/>
        <v>4.9067674327417418E-2</v>
      </c>
      <c r="K83" s="11">
        <f t="shared" si="141"/>
        <v>0.99879545620517241</v>
      </c>
      <c r="L83" s="10">
        <f t="shared" si="142"/>
        <v>-0.55557023301960151</v>
      </c>
      <c r="M83" s="11">
        <f t="shared" si="143"/>
        <v>-0.83146961230254568</v>
      </c>
      <c r="N83" s="10">
        <f t="shared" si="144"/>
        <v>0.90398929312344289</v>
      </c>
      <c r="O83" s="11">
        <f t="shared" si="145"/>
        <v>0.42755509343028297</v>
      </c>
      <c r="P83" s="10">
        <f t="shared" si="146"/>
        <v>-0.99518472667219704</v>
      </c>
      <c r="Q83" s="11">
        <f t="shared" si="147"/>
        <v>9.801714032955941E-2</v>
      </c>
      <c r="R83" s="10">
        <f t="shared" si="148"/>
        <v>0.80320753148064572</v>
      </c>
      <c r="S83" s="11">
        <f t="shared" si="149"/>
        <v>-0.59569930449243225</v>
      </c>
      <c r="T83" s="10">
        <f t="shared" si="150"/>
        <v>-0.38268343236509123</v>
      </c>
      <c r="U83" s="11">
        <f t="shared" si="151"/>
        <v>0.92387953251128618</v>
      </c>
      <c r="V83" s="10">
        <f t="shared" si="152"/>
        <v>-0.1467304744553635</v>
      </c>
      <c r="W83" s="11">
        <f t="shared" si="153"/>
        <v>-0.98917650996478068</v>
      </c>
      <c r="X83" s="10">
        <f t="shared" si="154"/>
        <v>0.63439328416364393</v>
      </c>
      <c r="Y83" s="11">
        <f t="shared" si="155"/>
        <v>0.77301045336273821</v>
      </c>
      <c r="Z83" s="10">
        <f t="shared" si="156"/>
        <v>-0.94154406518301881</v>
      </c>
      <c r="AA83" s="11">
        <f t="shared" si="157"/>
        <v>-0.33688985339222544</v>
      </c>
      <c r="AB83" s="10">
        <f t="shared" si="158"/>
        <v>0.98078528040323087</v>
      </c>
      <c r="AC83" s="11">
        <f t="shared" si="159"/>
        <v>-0.19509032201612592</v>
      </c>
      <c r="AD83" s="10">
        <f t="shared" si="160"/>
        <v>-0.74095112535495844</v>
      </c>
      <c r="AE83" s="11">
        <f t="shared" si="161"/>
        <v>0.67155895484701911</v>
      </c>
      <c r="AF83" s="10">
        <f t="shared" si="162"/>
        <v>0.29028467725446505</v>
      </c>
      <c r="AG83" s="11">
        <f t="shared" si="163"/>
        <v>-0.95694033573220805</v>
      </c>
      <c r="AH83" s="10">
        <f t="shared" si="164"/>
        <v>0.24298017990325754</v>
      </c>
      <c r="AI83" s="11">
        <f t="shared" si="165"/>
        <v>0.97003125319454553</v>
      </c>
      <c r="AJ83" s="10">
        <f t="shared" si="166"/>
        <v>-0.70710678118654524</v>
      </c>
      <c r="AK83" s="11">
        <f t="shared" si="167"/>
        <v>-0.70710678118654979</v>
      </c>
      <c r="AL83" s="10">
        <f t="shared" si="168"/>
        <v>0.97003125319454409</v>
      </c>
      <c r="AM83" s="11">
        <f t="shared" si="169"/>
        <v>0.24298017990326373</v>
      </c>
      <c r="AN83" s="10">
        <f t="shared" si="170"/>
        <v>-0.95694033573220783</v>
      </c>
      <c r="AO83" s="11">
        <f t="shared" si="171"/>
        <v>0.29028467725446572</v>
      </c>
      <c r="AP83" s="10">
        <f t="shared" si="172"/>
        <v>0.67155895484702388</v>
      </c>
      <c r="AQ83" s="11">
        <f t="shared" si="173"/>
        <v>-0.74095112535495411</v>
      </c>
      <c r="AR83" s="10">
        <f t="shared" si="174"/>
        <v>-0.19509032201613216</v>
      </c>
      <c r="AS83" s="11">
        <f t="shared" si="175"/>
        <v>0.98078528040322965</v>
      </c>
      <c r="AT83" s="10">
        <f t="shared" si="176"/>
        <v>-0.33688985339221944</v>
      </c>
      <c r="AU83" s="11">
        <f t="shared" si="177"/>
        <v>-0.94154406518302103</v>
      </c>
      <c r="AV83" s="10">
        <f t="shared" si="178"/>
        <v>0.77301045336272967</v>
      </c>
      <c r="AW83" s="11">
        <f t="shared" si="179"/>
        <v>0.63439328416365437</v>
      </c>
      <c r="AX83" s="10">
        <f t="shared" si="180"/>
        <v>-0.98917650996477979</v>
      </c>
      <c r="AY83" s="11">
        <f t="shared" si="181"/>
        <v>-0.1467304744553698</v>
      </c>
      <c r="AZ83" s="10">
        <f t="shared" si="182"/>
        <v>0.92387953251128863</v>
      </c>
      <c r="BA83" s="11">
        <f t="shared" si="183"/>
        <v>-0.38268343236508534</v>
      </c>
      <c r="BB83" s="10">
        <f t="shared" si="184"/>
        <v>-0.59569930449243447</v>
      </c>
      <c r="BC83" s="11">
        <f t="shared" si="185"/>
        <v>0.80320753148064405</v>
      </c>
      <c r="BD83" s="10">
        <f t="shared" si="186"/>
        <v>9.8017140329558688E-2</v>
      </c>
      <c r="BE83" s="11">
        <f t="shared" si="187"/>
        <v>-0.99518472667219704</v>
      </c>
      <c r="BF83" s="10">
        <f t="shared" si="188"/>
        <v>0.42755509343027404</v>
      </c>
      <c r="BG83" s="11">
        <f t="shared" si="189"/>
        <v>0.90398929312344711</v>
      </c>
      <c r="BH83" s="10">
        <f t="shared" si="190"/>
        <v>-0.83146961230254213</v>
      </c>
      <c r="BI83" s="11">
        <f t="shared" si="191"/>
        <v>-0.55557023301960684</v>
      </c>
      <c r="BJ83" s="10">
        <f t="shared" si="192"/>
        <v>0.99879545620517229</v>
      </c>
      <c r="BK83" s="11">
        <f t="shared" si="193"/>
        <v>4.9067674327420235E-2</v>
      </c>
      <c r="BL83" s="10">
        <f t="shared" si="194"/>
        <v>-0.88192126434836116</v>
      </c>
      <c r="BM83" s="11">
        <f t="shared" si="195"/>
        <v>0.4713967368259861</v>
      </c>
      <c r="BN83" s="10">
        <f t="shared" si="196"/>
        <v>0.5141027441932301</v>
      </c>
      <c r="BO83" s="11">
        <f t="shared" si="197"/>
        <v>-0.85772861000026712</v>
      </c>
      <c r="BP83" s="10">
        <f t="shared" si="198"/>
        <v>-6.3706635453075755E-15</v>
      </c>
      <c r="BQ83" s="11">
        <f t="shared" si="199"/>
        <v>1</v>
      </c>
      <c r="BR83" s="10">
        <f t="shared" si="200"/>
        <v>-0.51410274419321911</v>
      </c>
      <c r="BS83" s="11">
        <f t="shared" si="201"/>
        <v>-0.85772861000027367</v>
      </c>
      <c r="BT83" s="10">
        <f t="shared" si="202"/>
        <v>0.88192126434835516</v>
      </c>
      <c r="BU83" s="11">
        <f t="shared" si="203"/>
        <v>0.47139673682599736</v>
      </c>
      <c r="BV83" s="10">
        <f t="shared" si="204"/>
        <v>-0.99879545620517296</v>
      </c>
      <c r="BW83" s="11">
        <f t="shared" si="205"/>
        <v>4.9067674327407509E-2</v>
      </c>
      <c r="BX83" s="10">
        <f t="shared" si="206"/>
        <v>0.83146961230254135</v>
      </c>
      <c r="BY83" s="11">
        <f t="shared" si="207"/>
        <v>-0.55557023301960806</v>
      </c>
      <c r="BZ83" s="10">
        <f t="shared" si="208"/>
        <v>-0.42755509343028553</v>
      </c>
      <c r="CA83" s="11">
        <f t="shared" si="209"/>
        <v>0.90398929312344167</v>
      </c>
      <c r="CB83" s="10">
        <f t="shared" si="210"/>
        <v>-9.8017140329546004E-2</v>
      </c>
      <c r="CC83" s="11">
        <f t="shared" si="211"/>
        <v>-0.99518472667219837</v>
      </c>
      <c r="CD83" s="10">
        <f t="shared" si="212"/>
        <v>0.59569930449243569</v>
      </c>
      <c r="CE83" s="11">
        <f t="shared" si="213"/>
        <v>0.80320753148064317</v>
      </c>
      <c r="CF83" s="10">
        <f t="shared" si="214"/>
        <v>-0.92387953251128374</v>
      </c>
      <c r="CG83" s="11">
        <f t="shared" si="215"/>
        <v>-0.38268343236509711</v>
      </c>
      <c r="CH83" s="10">
        <f t="shared" si="216"/>
        <v>0.98917650996478379</v>
      </c>
      <c r="CI83" s="11">
        <f t="shared" si="217"/>
        <v>-0.14673047445534312</v>
      </c>
      <c r="CJ83" s="10">
        <f t="shared" si="218"/>
        <v>-0.77301045336273777</v>
      </c>
      <c r="CK83" s="11">
        <f t="shared" si="219"/>
        <v>0.63439328416364449</v>
      </c>
      <c r="CL83" s="10">
        <f t="shared" si="220"/>
        <v>0.33688985339223143</v>
      </c>
      <c r="CM83" s="11">
        <f t="shared" si="221"/>
        <v>-0.9415440651830167</v>
      </c>
      <c r="CN83" s="10">
        <f t="shared" si="222"/>
        <v>0.19509032201610574</v>
      </c>
      <c r="CO83" s="11">
        <f t="shared" si="223"/>
        <v>0.98078528040323498</v>
      </c>
      <c r="CP83" s="10">
        <f t="shared" si="224"/>
        <v>-0.67155895484701444</v>
      </c>
      <c r="CQ83" s="11">
        <f t="shared" si="225"/>
        <v>-0.74095112535496277</v>
      </c>
      <c r="CR83" s="10">
        <f t="shared" si="226"/>
        <v>0.95694033573220416</v>
      </c>
      <c r="CS83" s="11">
        <f t="shared" si="227"/>
        <v>0.29028467725447793</v>
      </c>
      <c r="CT83" s="10">
        <f t="shared" si="228"/>
        <v>-0.97003125319454364</v>
      </c>
      <c r="CU83" s="11">
        <f t="shared" si="229"/>
        <v>0.24298017990326515</v>
      </c>
      <c r="CV83" s="10">
        <f t="shared" si="230"/>
        <v>0.70710678118655423</v>
      </c>
      <c r="CW83" s="11">
        <f t="shared" si="231"/>
        <v>-0.7071067811865408</v>
      </c>
      <c r="CX83" s="10">
        <f t="shared" si="232"/>
        <v>-0.24298017990328369</v>
      </c>
      <c r="CY83" s="11">
        <f t="shared" si="233"/>
        <v>0.97003125319453898</v>
      </c>
      <c r="CZ83" s="10">
        <f t="shared" si="234"/>
        <v>-0.29028467725445967</v>
      </c>
      <c r="DA83" s="11">
        <f t="shared" si="235"/>
        <v>-0.95694033573220971</v>
      </c>
      <c r="DB83" s="10">
        <f t="shared" si="236"/>
        <v>0.74095112535494989</v>
      </c>
      <c r="DC83" s="11">
        <f t="shared" si="237"/>
        <v>0.67155895484702854</v>
      </c>
      <c r="DD83" s="10">
        <f t="shared" si="238"/>
        <v>-0.98078528040323121</v>
      </c>
      <c r="DE83" s="11">
        <f t="shared" si="239"/>
        <v>-0.19509032201612447</v>
      </c>
      <c r="DF83" s="10">
        <f t="shared" si="240"/>
        <v>0.94154406518302314</v>
      </c>
      <c r="DG83" s="11">
        <f t="shared" si="241"/>
        <v>-0.33688985339221345</v>
      </c>
      <c r="DH83" s="10">
        <f t="shared" si="242"/>
        <v>-0.63439328416365925</v>
      </c>
      <c r="DI83" s="11">
        <f t="shared" si="243"/>
        <v>0.77301045336272567</v>
      </c>
      <c r="DJ83" s="10">
        <f t="shared" si="244"/>
        <v>0.14673047445536205</v>
      </c>
      <c r="DK83" s="11">
        <f t="shared" si="245"/>
        <v>-0.9891765099647809</v>
      </c>
      <c r="DL83" s="10">
        <f t="shared" si="246"/>
        <v>0.38268343236507946</v>
      </c>
      <c r="DM83" s="11">
        <f t="shared" si="247"/>
        <v>0.92387953251129107</v>
      </c>
      <c r="DN83" s="10">
        <f t="shared" si="248"/>
        <v>-0.80320753148063184</v>
      </c>
      <c r="DO83" s="11">
        <f t="shared" si="249"/>
        <v>-0.59569930449245101</v>
      </c>
      <c r="DP83" s="10">
        <f t="shared" si="250"/>
        <v>0.99518472667219648</v>
      </c>
      <c r="DQ83" s="11">
        <f t="shared" si="251"/>
        <v>9.8017140329565017E-2</v>
      </c>
      <c r="DR83" s="10">
        <f t="shared" si="252"/>
        <v>-0.90398929312344989</v>
      </c>
      <c r="DS83" s="11">
        <f t="shared" si="253"/>
        <v>0.42755509343026826</v>
      </c>
      <c r="DT83" s="10">
        <f t="shared" si="254"/>
        <v>0.55557023301962394</v>
      </c>
      <c r="DU83" s="11">
        <f t="shared" si="255"/>
        <v>-0.83146961230253069</v>
      </c>
      <c r="DV83" s="10">
        <f t="shared" si="256"/>
        <v>-4.9067674327426598E-2</v>
      </c>
      <c r="DW83" s="11">
        <f t="shared" si="257"/>
        <v>0.99879545620517196</v>
      </c>
      <c r="DX83" s="10">
        <f t="shared" si="258"/>
        <v>-0.47139673682598049</v>
      </c>
      <c r="DY83" s="11">
        <f t="shared" si="259"/>
        <v>-0.88192126434836415</v>
      </c>
      <c r="DZ83" s="10">
        <f t="shared" si="260"/>
        <v>0.85772861000027112</v>
      </c>
      <c r="EA83" s="11">
        <f t="shared" si="261"/>
        <v>0.51410274419322333</v>
      </c>
      <c r="EB83" s="10">
        <f t="shared" si="262"/>
        <v>-1</v>
      </c>
      <c r="EC83" s="11">
        <f t="shared" si="263"/>
        <v>-1.2741327090615151E-14</v>
      </c>
    </row>
    <row r="84" spans="1:133">
      <c r="A84">
        <v>76</v>
      </c>
      <c r="B84" s="6">
        <f>QPSK!I92</f>
        <v>-0.99999999999999412</v>
      </c>
      <c r="C84" s="2"/>
      <c r="D84" s="10">
        <f t="shared" si="134"/>
        <v>1</v>
      </c>
      <c r="E84" s="11">
        <f t="shared" si="135"/>
        <v>0</v>
      </c>
      <c r="F84" s="10">
        <f t="shared" si="136"/>
        <v>-0.83146961230254546</v>
      </c>
      <c r="G84" s="11">
        <f t="shared" si="137"/>
        <v>0.55557023301960196</v>
      </c>
      <c r="H84" s="10">
        <f t="shared" si="138"/>
        <v>0.38268343236509045</v>
      </c>
      <c r="I84" s="11">
        <f t="shared" si="139"/>
        <v>-0.92387953251128652</v>
      </c>
      <c r="J84" s="10">
        <f t="shared" si="140"/>
        <v>0.19509032201612719</v>
      </c>
      <c r="K84" s="11">
        <f t="shared" si="141"/>
        <v>0.98078528040323065</v>
      </c>
      <c r="L84" s="10">
        <f t="shared" si="142"/>
        <v>-0.70710678118654646</v>
      </c>
      <c r="M84" s="11">
        <f t="shared" si="143"/>
        <v>-0.70710678118654857</v>
      </c>
      <c r="N84" s="10">
        <f t="shared" si="144"/>
        <v>0.98078528040323043</v>
      </c>
      <c r="O84" s="11">
        <f t="shared" si="145"/>
        <v>0.19509032201612833</v>
      </c>
      <c r="P84" s="10">
        <f t="shared" si="146"/>
        <v>-0.92387953251128763</v>
      </c>
      <c r="Q84" s="11">
        <f t="shared" si="147"/>
        <v>0.38268343236508773</v>
      </c>
      <c r="R84" s="10">
        <f t="shared" si="148"/>
        <v>0.55557023301960284</v>
      </c>
      <c r="S84" s="11">
        <f t="shared" si="149"/>
        <v>-0.83146961230254479</v>
      </c>
      <c r="T84" s="10">
        <f t="shared" si="150"/>
        <v>-2.9402478715634395E-15</v>
      </c>
      <c r="U84" s="11">
        <f t="shared" si="151"/>
        <v>1</v>
      </c>
      <c r="V84" s="10">
        <f t="shared" si="152"/>
        <v>-0.55557023301960096</v>
      </c>
      <c r="W84" s="11">
        <f t="shared" si="153"/>
        <v>-0.83146961230254612</v>
      </c>
      <c r="X84" s="10">
        <f t="shared" si="154"/>
        <v>0.92387953251128674</v>
      </c>
      <c r="Y84" s="11">
        <f t="shared" si="155"/>
        <v>0.38268343236508989</v>
      </c>
      <c r="Z84" s="10">
        <f t="shared" si="156"/>
        <v>-0.98078528040323154</v>
      </c>
      <c r="AA84" s="11">
        <f t="shared" si="157"/>
        <v>0.19509032201612256</v>
      </c>
      <c r="AB84" s="10">
        <f t="shared" si="158"/>
        <v>0.70710678118655068</v>
      </c>
      <c r="AC84" s="11">
        <f t="shared" si="159"/>
        <v>-0.70710678118654435</v>
      </c>
      <c r="AD84" s="10">
        <f t="shared" si="160"/>
        <v>-0.19509032201612425</v>
      </c>
      <c r="AE84" s="11">
        <f t="shared" si="161"/>
        <v>0.98078528040323121</v>
      </c>
      <c r="AF84" s="10">
        <f t="shared" si="162"/>
        <v>-0.38268343236508828</v>
      </c>
      <c r="AG84" s="11">
        <f t="shared" si="163"/>
        <v>-0.9238795325112874</v>
      </c>
      <c r="AH84" s="10">
        <f t="shared" si="164"/>
        <v>0.83146961230254124</v>
      </c>
      <c r="AI84" s="11">
        <f t="shared" si="165"/>
        <v>0.55557023301960828</v>
      </c>
      <c r="AJ84" s="10">
        <f t="shared" si="166"/>
        <v>-1</v>
      </c>
      <c r="AK84" s="11">
        <f t="shared" si="167"/>
        <v>-5.8804957431268789E-15</v>
      </c>
      <c r="AL84" s="10">
        <f t="shared" si="168"/>
        <v>0.83146961230254379</v>
      </c>
      <c r="AM84" s="11">
        <f t="shared" si="169"/>
        <v>-0.5555702330196044</v>
      </c>
      <c r="AN84" s="10">
        <f t="shared" si="170"/>
        <v>-0.38268343236509261</v>
      </c>
      <c r="AO84" s="11">
        <f t="shared" si="171"/>
        <v>0.92387953251128563</v>
      </c>
      <c r="AP84" s="10">
        <f t="shared" si="172"/>
        <v>-0.19509032201611967</v>
      </c>
      <c r="AQ84" s="11">
        <f t="shared" si="173"/>
        <v>-0.98078528040323221</v>
      </c>
      <c r="AR84" s="10">
        <f t="shared" si="174"/>
        <v>0.70710678118654735</v>
      </c>
      <c r="AS84" s="11">
        <f t="shared" si="175"/>
        <v>0.70710678118654768</v>
      </c>
      <c r="AT84" s="10">
        <f t="shared" si="176"/>
        <v>-0.98078528040322932</v>
      </c>
      <c r="AU84" s="11">
        <f t="shared" si="177"/>
        <v>-0.1950903220161341</v>
      </c>
      <c r="AV84" s="10">
        <f t="shared" si="178"/>
        <v>0.92387953251129118</v>
      </c>
      <c r="AW84" s="11">
        <f t="shared" si="179"/>
        <v>-0.38268343236507901</v>
      </c>
      <c r="AX84" s="10">
        <f t="shared" si="180"/>
        <v>-0.55557023301960484</v>
      </c>
      <c r="AY84" s="11">
        <f t="shared" si="181"/>
        <v>0.83146961230254346</v>
      </c>
      <c r="AZ84" s="10">
        <f t="shared" si="182"/>
        <v>8.8207436146903184E-15</v>
      </c>
      <c r="BA84" s="11">
        <f t="shared" si="183"/>
        <v>-1</v>
      </c>
      <c r="BB84" s="10">
        <f t="shared" si="184"/>
        <v>0.55557023301960196</v>
      </c>
      <c r="BC84" s="11">
        <f t="shared" si="185"/>
        <v>0.83146961230254546</v>
      </c>
      <c r="BD84" s="10">
        <f t="shared" si="186"/>
        <v>-0.92387953251128985</v>
      </c>
      <c r="BE84" s="11">
        <f t="shared" si="187"/>
        <v>-0.38268343236508218</v>
      </c>
      <c r="BF84" s="10">
        <f t="shared" si="188"/>
        <v>0.98078528040323276</v>
      </c>
      <c r="BG84" s="11">
        <f t="shared" si="189"/>
        <v>-0.19509032201611679</v>
      </c>
      <c r="BH84" s="10">
        <f t="shared" si="190"/>
        <v>-0.70710678118654979</v>
      </c>
      <c r="BI84" s="11">
        <f t="shared" si="191"/>
        <v>0.70710678118654524</v>
      </c>
      <c r="BJ84" s="10">
        <f t="shared" si="192"/>
        <v>0.19509032201612303</v>
      </c>
      <c r="BK84" s="11">
        <f t="shared" si="193"/>
        <v>-0.98078528040323154</v>
      </c>
      <c r="BL84" s="10">
        <f t="shared" si="194"/>
        <v>0.38268343236507629</v>
      </c>
      <c r="BM84" s="11">
        <f t="shared" si="195"/>
        <v>0.92387953251129229</v>
      </c>
      <c r="BN84" s="10">
        <f t="shared" si="196"/>
        <v>-0.83146961230254191</v>
      </c>
      <c r="BO84" s="11">
        <f t="shared" si="197"/>
        <v>-0.55557023301960728</v>
      </c>
      <c r="BP84" s="10">
        <f t="shared" si="198"/>
        <v>1</v>
      </c>
      <c r="BQ84" s="11">
        <f t="shared" si="199"/>
        <v>1.1760991486253758E-14</v>
      </c>
      <c r="BR84" s="10">
        <f t="shared" si="200"/>
        <v>-0.83146961230254701</v>
      </c>
      <c r="BS84" s="11">
        <f t="shared" si="201"/>
        <v>0.55557023301959951</v>
      </c>
      <c r="BT84" s="10">
        <f t="shared" si="202"/>
        <v>0.3826834323650849</v>
      </c>
      <c r="BU84" s="11">
        <f t="shared" si="203"/>
        <v>-0.92387953251128874</v>
      </c>
      <c r="BV84" s="10">
        <f t="shared" si="204"/>
        <v>0.19509032201612786</v>
      </c>
      <c r="BW84" s="11">
        <f t="shared" si="205"/>
        <v>0.98078528040323054</v>
      </c>
      <c r="BX84" s="10">
        <f t="shared" si="206"/>
        <v>-0.70710678118654324</v>
      </c>
      <c r="BY84" s="11">
        <f t="shared" si="207"/>
        <v>-0.7071067811865519</v>
      </c>
      <c r="BZ84" s="10">
        <f t="shared" si="208"/>
        <v>0.9807852804032281</v>
      </c>
      <c r="CA84" s="11">
        <f t="shared" si="209"/>
        <v>0.19509032201613985</v>
      </c>
      <c r="CB84" s="10">
        <f t="shared" si="210"/>
        <v>-0.92387953251129351</v>
      </c>
      <c r="CC84" s="11">
        <f t="shared" si="211"/>
        <v>0.38268343236507357</v>
      </c>
      <c r="CD84" s="10">
        <f t="shared" si="212"/>
        <v>0.5555702330196215</v>
      </c>
      <c r="CE84" s="11">
        <f t="shared" si="213"/>
        <v>-0.83146961230253236</v>
      </c>
      <c r="CF84" s="10">
        <f t="shared" si="214"/>
        <v>-4.9038464261519366E-16</v>
      </c>
      <c r="CG84" s="11">
        <f t="shared" si="215"/>
        <v>1</v>
      </c>
      <c r="CH84" s="10">
        <f t="shared" si="216"/>
        <v>-0.55557023301959707</v>
      </c>
      <c r="CI84" s="11">
        <f t="shared" si="217"/>
        <v>-0.83146961230254868</v>
      </c>
      <c r="CJ84" s="10">
        <f t="shared" si="218"/>
        <v>0.92387953251128219</v>
      </c>
      <c r="CK84" s="11">
        <f t="shared" si="219"/>
        <v>0.38268343236510077</v>
      </c>
      <c r="CL84" s="10">
        <f t="shared" si="220"/>
        <v>-0.98078528040323387</v>
      </c>
      <c r="CM84" s="11">
        <f t="shared" si="221"/>
        <v>0.19509032201611101</v>
      </c>
      <c r="CN84" s="10">
        <f t="shared" si="222"/>
        <v>0.707106781186564</v>
      </c>
      <c r="CO84" s="11">
        <f t="shared" si="223"/>
        <v>-0.70710678118653103</v>
      </c>
      <c r="CP84" s="10">
        <f t="shared" si="224"/>
        <v>-0.1950903220161288</v>
      </c>
      <c r="CQ84" s="11">
        <f t="shared" si="225"/>
        <v>0.98078528040323032</v>
      </c>
      <c r="CR84" s="10">
        <f t="shared" si="226"/>
        <v>-0.38268343236508401</v>
      </c>
      <c r="CS84" s="11">
        <f t="shared" si="227"/>
        <v>-0.92387953251128918</v>
      </c>
      <c r="CT84" s="10">
        <f t="shared" si="228"/>
        <v>0.83146961230255434</v>
      </c>
      <c r="CU84" s="11">
        <f t="shared" si="229"/>
        <v>0.55557023301958852</v>
      </c>
      <c r="CV84" s="10">
        <f t="shared" si="230"/>
        <v>-1</v>
      </c>
      <c r="CW84" s="11">
        <f t="shared" si="231"/>
        <v>-1.7641487229380637E-14</v>
      </c>
      <c r="CX84" s="10">
        <f t="shared" si="232"/>
        <v>0.83146961230255823</v>
      </c>
      <c r="CY84" s="11">
        <f t="shared" si="233"/>
        <v>-0.55557023301958286</v>
      </c>
      <c r="CZ84" s="10">
        <f t="shared" si="234"/>
        <v>-0.38268343236509034</v>
      </c>
      <c r="DA84" s="11">
        <f t="shared" si="235"/>
        <v>0.92387953251128652</v>
      </c>
      <c r="DB84" s="10">
        <f t="shared" si="236"/>
        <v>-0.19509032201612209</v>
      </c>
      <c r="DC84" s="11">
        <f t="shared" si="237"/>
        <v>-0.98078528040323165</v>
      </c>
      <c r="DD84" s="10">
        <f t="shared" si="238"/>
        <v>0.70710678118655912</v>
      </c>
      <c r="DE84" s="11">
        <f t="shared" si="239"/>
        <v>0.70710678118653592</v>
      </c>
      <c r="DF84" s="10">
        <f t="shared" si="240"/>
        <v>-0.98078528040322699</v>
      </c>
      <c r="DG84" s="11">
        <f t="shared" si="241"/>
        <v>-0.19509032201614562</v>
      </c>
      <c r="DH84" s="10">
        <f t="shared" si="242"/>
        <v>0.92387953251129573</v>
      </c>
      <c r="DI84" s="11">
        <f t="shared" si="243"/>
        <v>-0.38268343236506813</v>
      </c>
      <c r="DJ84" s="10">
        <f t="shared" si="244"/>
        <v>-0.55557023301960273</v>
      </c>
      <c r="DK84" s="11">
        <f t="shared" si="245"/>
        <v>0.8314696123025449</v>
      </c>
      <c r="DL84" s="10">
        <f t="shared" si="246"/>
        <v>6.3708803857420726E-15</v>
      </c>
      <c r="DM84" s="11">
        <f t="shared" si="247"/>
        <v>-1</v>
      </c>
      <c r="DN84" s="10">
        <f t="shared" si="248"/>
        <v>0.55557023301959219</v>
      </c>
      <c r="DO84" s="11">
        <f t="shared" si="249"/>
        <v>0.8314696123025519</v>
      </c>
      <c r="DP84" s="10">
        <f t="shared" si="250"/>
        <v>-0.92387953251129085</v>
      </c>
      <c r="DQ84" s="11">
        <f t="shared" si="251"/>
        <v>-0.3826834323650799</v>
      </c>
      <c r="DR84" s="10">
        <f t="shared" si="252"/>
        <v>0.98078528040323498</v>
      </c>
      <c r="DS84" s="11">
        <f t="shared" si="253"/>
        <v>-0.19509032201610527</v>
      </c>
      <c r="DT84" s="10">
        <f t="shared" si="254"/>
        <v>-0.70710678118656811</v>
      </c>
      <c r="DU84" s="11">
        <f t="shared" si="255"/>
        <v>0.70710678118652692</v>
      </c>
      <c r="DV84" s="10">
        <f t="shared" si="256"/>
        <v>0.19509032201613458</v>
      </c>
      <c r="DW84" s="11">
        <f t="shared" si="257"/>
        <v>-0.98078528040322921</v>
      </c>
      <c r="DX84" s="10">
        <f t="shared" si="258"/>
        <v>0.38268343236507857</v>
      </c>
      <c r="DY84" s="11">
        <f t="shared" si="259"/>
        <v>0.9238795325112914</v>
      </c>
      <c r="DZ84" s="10">
        <f t="shared" si="260"/>
        <v>-0.83146961230255112</v>
      </c>
      <c r="EA84" s="11">
        <f t="shared" si="261"/>
        <v>-0.55557023301959341</v>
      </c>
      <c r="EB84" s="10">
        <f t="shared" si="262"/>
        <v>1</v>
      </c>
      <c r="EC84" s="11">
        <f t="shared" si="263"/>
        <v>2.3521982972507516E-14</v>
      </c>
    </row>
    <row r="85" spans="1:133">
      <c r="A85">
        <v>77</v>
      </c>
      <c r="B85" s="6">
        <f>QPSK!I93</f>
        <v>-1.4142135623730949</v>
      </c>
      <c r="C85" s="2"/>
      <c r="D85" s="10">
        <f t="shared" si="134"/>
        <v>1</v>
      </c>
      <c r="E85" s="11">
        <f t="shared" si="135"/>
        <v>0</v>
      </c>
      <c r="F85" s="10">
        <f t="shared" si="136"/>
        <v>-0.80320753148064494</v>
      </c>
      <c r="G85" s="11">
        <f t="shared" si="137"/>
        <v>0.59569930449243325</v>
      </c>
      <c r="H85" s="10">
        <f t="shared" si="138"/>
        <v>0.29028467725446255</v>
      </c>
      <c r="I85" s="11">
        <f t="shared" si="139"/>
        <v>-0.95694033573220882</v>
      </c>
      <c r="J85" s="10">
        <f t="shared" si="140"/>
        <v>0.33688985339222022</v>
      </c>
      <c r="K85" s="11">
        <f t="shared" si="141"/>
        <v>0.9415440651830207</v>
      </c>
      <c r="L85" s="10">
        <f t="shared" si="142"/>
        <v>-0.83146961230254501</v>
      </c>
      <c r="M85" s="11">
        <f t="shared" si="143"/>
        <v>-0.55557023301960251</v>
      </c>
      <c r="N85" s="10">
        <f t="shared" si="144"/>
        <v>0.99879545620517241</v>
      </c>
      <c r="O85" s="11">
        <f t="shared" si="145"/>
        <v>-4.9067674327418889E-2</v>
      </c>
      <c r="P85" s="10">
        <f t="shared" si="146"/>
        <v>-0.77301045336273677</v>
      </c>
      <c r="Q85" s="11">
        <f t="shared" si="147"/>
        <v>0.63439328416364571</v>
      </c>
      <c r="R85" s="10">
        <f t="shared" si="148"/>
        <v>0.24298017990326409</v>
      </c>
      <c r="S85" s="11">
        <f t="shared" si="149"/>
        <v>-0.97003125319454397</v>
      </c>
      <c r="T85" s="10">
        <f t="shared" si="150"/>
        <v>0.38268343236508912</v>
      </c>
      <c r="U85" s="11">
        <f t="shared" si="151"/>
        <v>0.92387953251128707</v>
      </c>
      <c r="V85" s="10">
        <f t="shared" si="152"/>
        <v>-0.85772861000026956</v>
      </c>
      <c r="W85" s="11">
        <f t="shared" si="153"/>
        <v>-0.51410274419322588</v>
      </c>
      <c r="X85" s="10">
        <f t="shared" si="154"/>
        <v>0.99518472667219671</v>
      </c>
      <c r="Y85" s="11">
        <f t="shared" si="155"/>
        <v>-9.8017140329562338E-2</v>
      </c>
      <c r="Z85" s="10">
        <f t="shared" si="156"/>
        <v>-0.7409511253549631</v>
      </c>
      <c r="AA85" s="11">
        <f t="shared" si="157"/>
        <v>0.671558954847014</v>
      </c>
      <c r="AB85" s="10">
        <f t="shared" si="158"/>
        <v>0.19509032201612761</v>
      </c>
      <c r="AC85" s="11">
        <f t="shared" si="159"/>
        <v>-0.98078528040323054</v>
      </c>
      <c r="AD85" s="10">
        <f t="shared" si="160"/>
        <v>0.4275550934302822</v>
      </c>
      <c r="AE85" s="11">
        <f t="shared" si="161"/>
        <v>0.90398929312344323</v>
      </c>
      <c r="AF85" s="10">
        <f t="shared" si="162"/>
        <v>-0.88192126434835483</v>
      </c>
      <c r="AG85" s="11">
        <f t="shared" si="163"/>
        <v>-0.47139673682599798</v>
      </c>
      <c r="AH85" s="10">
        <f t="shared" si="164"/>
        <v>0.98917650996478212</v>
      </c>
      <c r="AI85" s="11">
        <f t="shared" si="165"/>
        <v>-0.14673047445535381</v>
      </c>
      <c r="AJ85" s="10">
        <f t="shared" si="166"/>
        <v>-0.70710678118654857</v>
      </c>
      <c r="AK85" s="11">
        <f t="shared" si="167"/>
        <v>0.70710678118654646</v>
      </c>
      <c r="AL85" s="10">
        <f t="shared" si="168"/>
        <v>0.1467304744553567</v>
      </c>
      <c r="AM85" s="11">
        <f t="shared" si="169"/>
        <v>-0.98917650996478168</v>
      </c>
      <c r="AN85" s="10">
        <f t="shared" si="170"/>
        <v>0.47139673682598915</v>
      </c>
      <c r="AO85" s="11">
        <f t="shared" si="171"/>
        <v>0.8819212643483596</v>
      </c>
      <c r="AP85" s="10">
        <f t="shared" si="172"/>
        <v>-0.90398929312343901</v>
      </c>
      <c r="AQ85" s="11">
        <f t="shared" si="173"/>
        <v>-0.4275550934302913</v>
      </c>
      <c r="AR85" s="10">
        <f t="shared" si="174"/>
        <v>0.98078528040322976</v>
      </c>
      <c r="AS85" s="11">
        <f t="shared" si="175"/>
        <v>-0.19509032201613169</v>
      </c>
      <c r="AT85" s="10">
        <f t="shared" si="176"/>
        <v>-0.67155895484701622</v>
      </c>
      <c r="AU85" s="11">
        <f t="shared" si="177"/>
        <v>0.7409511253549611</v>
      </c>
      <c r="AV85" s="10">
        <f t="shared" si="178"/>
        <v>9.801714032957233E-2</v>
      </c>
      <c r="AW85" s="11">
        <f t="shared" si="179"/>
        <v>-0.99518472667219571</v>
      </c>
      <c r="AX85" s="10">
        <f t="shared" si="180"/>
        <v>0.51410274419321111</v>
      </c>
      <c r="AY85" s="11">
        <f t="shared" si="181"/>
        <v>0.85772861000027845</v>
      </c>
      <c r="AZ85" s="10">
        <f t="shared" si="182"/>
        <v>-0.92387953251128729</v>
      </c>
      <c r="BA85" s="11">
        <f t="shared" si="183"/>
        <v>-0.38268343236508851</v>
      </c>
      <c r="BB85" s="10">
        <f t="shared" si="184"/>
        <v>0.97003125319454375</v>
      </c>
      <c r="BC85" s="11">
        <f t="shared" si="185"/>
        <v>-0.24298017990326468</v>
      </c>
      <c r="BD85" s="10">
        <f t="shared" si="186"/>
        <v>-0.63439328416364527</v>
      </c>
      <c r="BE85" s="11">
        <f t="shared" si="187"/>
        <v>0.7730104533627371</v>
      </c>
      <c r="BF85" s="10">
        <f t="shared" si="188"/>
        <v>4.9067674327432469E-2</v>
      </c>
      <c r="BG85" s="11">
        <f t="shared" si="189"/>
        <v>-0.99879545620517163</v>
      </c>
      <c r="BH85" s="10">
        <f t="shared" si="190"/>
        <v>0.55557023301960151</v>
      </c>
      <c r="BI85" s="11">
        <f t="shared" si="191"/>
        <v>0.83146961230254568</v>
      </c>
      <c r="BJ85" s="10">
        <f t="shared" si="192"/>
        <v>-0.94154406518302036</v>
      </c>
      <c r="BK85" s="11">
        <f t="shared" si="193"/>
        <v>-0.33688985339222133</v>
      </c>
      <c r="BL85" s="10">
        <f t="shared" si="194"/>
        <v>0.95694033573221349</v>
      </c>
      <c r="BM85" s="11">
        <f t="shared" si="195"/>
        <v>-0.29028467725444695</v>
      </c>
      <c r="BN85" s="10">
        <f t="shared" si="196"/>
        <v>-0.59569930449243524</v>
      </c>
      <c r="BO85" s="11">
        <f t="shared" si="197"/>
        <v>0.8032075314806435</v>
      </c>
      <c r="BP85" s="10">
        <f t="shared" si="198"/>
        <v>2.9404647119979366E-15</v>
      </c>
      <c r="BQ85" s="11">
        <f t="shared" si="199"/>
        <v>-1</v>
      </c>
      <c r="BR85" s="10">
        <f t="shared" si="200"/>
        <v>0.59569930449243058</v>
      </c>
      <c r="BS85" s="11">
        <f t="shared" si="201"/>
        <v>0.80320753148064694</v>
      </c>
      <c r="BT85" s="10">
        <f t="shared" si="202"/>
        <v>-0.95694033573221182</v>
      </c>
      <c r="BU85" s="11">
        <f t="shared" si="203"/>
        <v>-0.29028467725445262</v>
      </c>
      <c r="BV85" s="10">
        <f t="shared" si="204"/>
        <v>0.94154406518302713</v>
      </c>
      <c r="BW85" s="11">
        <f t="shared" si="205"/>
        <v>-0.3368898533922024</v>
      </c>
      <c r="BX85" s="10">
        <f t="shared" si="206"/>
        <v>-0.55557023301961828</v>
      </c>
      <c r="BY85" s="11">
        <f t="shared" si="207"/>
        <v>0.83146961230253447</v>
      </c>
      <c r="BZ85" s="10">
        <f t="shared" si="208"/>
        <v>-4.9067674327426591E-2</v>
      </c>
      <c r="CA85" s="11">
        <f t="shared" si="209"/>
        <v>-0.99879545620517196</v>
      </c>
      <c r="CB85" s="10">
        <f t="shared" si="210"/>
        <v>0.63439328416362972</v>
      </c>
      <c r="CC85" s="11">
        <f t="shared" si="211"/>
        <v>0.77301045336274987</v>
      </c>
      <c r="CD85" s="10">
        <f t="shared" si="212"/>
        <v>-0.97003125319453887</v>
      </c>
      <c r="CE85" s="11">
        <f t="shared" si="213"/>
        <v>-0.24298017990328416</v>
      </c>
      <c r="CF85" s="10">
        <f t="shared" si="214"/>
        <v>0.92387953251128407</v>
      </c>
      <c r="CG85" s="11">
        <f t="shared" si="215"/>
        <v>-0.38268343236509622</v>
      </c>
      <c r="CH85" s="10">
        <f t="shared" si="216"/>
        <v>-0.51410274419324054</v>
      </c>
      <c r="CI85" s="11">
        <f t="shared" si="217"/>
        <v>0.85772861000026079</v>
      </c>
      <c r="CJ85" s="10">
        <f t="shared" si="218"/>
        <v>-9.8017140329566488E-2</v>
      </c>
      <c r="CK85" s="11">
        <f t="shared" si="219"/>
        <v>-0.99518472667219626</v>
      </c>
      <c r="CL85" s="10">
        <f t="shared" si="220"/>
        <v>0.67155895484700134</v>
      </c>
      <c r="CM85" s="11">
        <f t="shared" si="221"/>
        <v>0.74095112535497454</v>
      </c>
      <c r="CN85" s="10">
        <f t="shared" si="222"/>
        <v>-0.98078528040322588</v>
      </c>
      <c r="CO85" s="11">
        <f t="shared" si="223"/>
        <v>-0.1950903220161514</v>
      </c>
      <c r="CP85" s="10">
        <f t="shared" si="224"/>
        <v>0.90398929312344145</v>
      </c>
      <c r="CQ85" s="11">
        <f t="shared" si="225"/>
        <v>-0.42755509343028597</v>
      </c>
      <c r="CR85" s="10">
        <f t="shared" si="226"/>
        <v>-0.4713967368260194</v>
      </c>
      <c r="CS85" s="11">
        <f t="shared" si="227"/>
        <v>0.88192126434834339</v>
      </c>
      <c r="CT85" s="10">
        <f t="shared" si="228"/>
        <v>-0.14673047445536494</v>
      </c>
      <c r="CU85" s="11">
        <f t="shared" si="229"/>
        <v>-0.98917650996478046</v>
      </c>
      <c r="CV85" s="10">
        <f t="shared" si="230"/>
        <v>0.70710678118654946</v>
      </c>
      <c r="CW85" s="11">
        <f t="shared" si="231"/>
        <v>0.70710678118654557</v>
      </c>
      <c r="CX85" s="10">
        <f t="shared" si="232"/>
        <v>-0.98917650996477713</v>
      </c>
      <c r="CY85" s="11">
        <f t="shared" si="233"/>
        <v>-0.14673047445538773</v>
      </c>
      <c r="CZ85" s="10">
        <f t="shared" si="234"/>
        <v>0.88192126434835427</v>
      </c>
      <c r="DA85" s="11">
        <f t="shared" si="235"/>
        <v>-0.47139673682599909</v>
      </c>
      <c r="DB85" s="10">
        <f t="shared" si="236"/>
        <v>-0.42755509343028109</v>
      </c>
      <c r="DC85" s="11">
        <f t="shared" si="237"/>
        <v>0.90398929312344378</v>
      </c>
      <c r="DD85" s="10">
        <f t="shared" si="238"/>
        <v>-0.1950903220161288</v>
      </c>
      <c r="DE85" s="11">
        <f t="shared" si="239"/>
        <v>-0.98078528040323032</v>
      </c>
      <c r="DF85" s="10">
        <f t="shared" si="240"/>
        <v>0.74095112535495911</v>
      </c>
      <c r="DG85" s="11">
        <f t="shared" si="241"/>
        <v>0.67155895484701844</v>
      </c>
      <c r="DH85" s="10">
        <f t="shared" si="242"/>
        <v>-0.99518472667219404</v>
      </c>
      <c r="DI85" s="11">
        <f t="shared" si="243"/>
        <v>-9.80171403295894E-2</v>
      </c>
      <c r="DJ85" s="10">
        <f t="shared" si="244"/>
        <v>0.85772861000027256</v>
      </c>
      <c r="DK85" s="11">
        <f t="shared" si="245"/>
        <v>-0.51410274419322077</v>
      </c>
      <c r="DL85" s="10">
        <f t="shared" si="246"/>
        <v>-0.38268343236509123</v>
      </c>
      <c r="DM85" s="11">
        <f t="shared" si="247"/>
        <v>0.92387953251128618</v>
      </c>
      <c r="DN85" s="10">
        <f t="shared" si="248"/>
        <v>-0.24298017990323426</v>
      </c>
      <c r="DO85" s="11">
        <f t="shared" si="249"/>
        <v>-0.97003125319455141</v>
      </c>
      <c r="DP85" s="10">
        <f t="shared" si="250"/>
        <v>0.77301045336273522</v>
      </c>
      <c r="DQ85" s="11">
        <f t="shared" si="251"/>
        <v>0.6343932841636476</v>
      </c>
      <c r="DR85" s="10">
        <f t="shared" si="252"/>
        <v>-0.99879545620517218</v>
      </c>
      <c r="DS85" s="11">
        <f t="shared" si="253"/>
        <v>-4.9067674327421214E-2</v>
      </c>
      <c r="DT85" s="10">
        <f t="shared" si="254"/>
        <v>0.83146961230256311</v>
      </c>
      <c r="DU85" s="11">
        <f t="shared" si="255"/>
        <v>-0.55557023301957553</v>
      </c>
      <c r="DV85" s="10">
        <f t="shared" si="256"/>
        <v>-0.33688985339222405</v>
      </c>
      <c r="DW85" s="11">
        <f t="shared" si="257"/>
        <v>0.94154406518301936</v>
      </c>
      <c r="DX85" s="10">
        <f t="shared" si="258"/>
        <v>-0.29028467725445778</v>
      </c>
      <c r="DY85" s="11">
        <f t="shared" si="259"/>
        <v>-0.95694033573221027</v>
      </c>
      <c r="DZ85" s="10">
        <f t="shared" si="260"/>
        <v>0.80320753148064172</v>
      </c>
      <c r="EA85" s="11">
        <f t="shared" si="261"/>
        <v>0.59569930449243769</v>
      </c>
      <c r="EB85" s="10">
        <f t="shared" si="262"/>
        <v>-1</v>
      </c>
      <c r="EC85" s="11">
        <f t="shared" si="263"/>
        <v>-5.8809294239958732E-15</v>
      </c>
    </row>
    <row r="86" spans="1:133">
      <c r="A86">
        <v>78</v>
      </c>
      <c r="B86" s="6">
        <f>QPSK!I94</f>
        <v>-1.0000000000000042</v>
      </c>
      <c r="C86" s="2"/>
      <c r="D86" s="10">
        <f t="shared" si="134"/>
        <v>1</v>
      </c>
      <c r="E86" s="11">
        <f t="shared" si="135"/>
        <v>0</v>
      </c>
      <c r="F86" s="10">
        <f t="shared" si="136"/>
        <v>-0.7730104533627371</v>
      </c>
      <c r="G86" s="11">
        <f t="shared" si="137"/>
        <v>0.63439328416364527</v>
      </c>
      <c r="H86" s="10">
        <f t="shared" si="138"/>
        <v>0.19509032201612878</v>
      </c>
      <c r="I86" s="11">
        <f t="shared" si="139"/>
        <v>-0.98078528040323032</v>
      </c>
      <c r="J86" s="10">
        <f t="shared" si="140"/>
        <v>0.47139673682599736</v>
      </c>
      <c r="K86" s="11">
        <f t="shared" si="141"/>
        <v>0.88192126434835516</v>
      </c>
      <c r="L86" s="10">
        <f t="shared" si="142"/>
        <v>-0.92387953251128641</v>
      </c>
      <c r="M86" s="11">
        <f t="shared" si="143"/>
        <v>-0.38268343236509073</v>
      </c>
      <c r="N86" s="10">
        <f t="shared" si="144"/>
        <v>0.95694033573220938</v>
      </c>
      <c r="O86" s="11">
        <f t="shared" si="145"/>
        <v>-0.29028467725446072</v>
      </c>
      <c r="P86" s="10">
        <f t="shared" si="146"/>
        <v>-0.55557023301960273</v>
      </c>
      <c r="Q86" s="11">
        <f t="shared" si="147"/>
        <v>0.8314696123025449</v>
      </c>
      <c r="R86" s="10">
        <f t="shared" si="148"/>
        <v>-9.8017140329560992E-2</v>
      </c>
      <c r="S86" s="11">
        <f t="shared" si="149"/>
        <v>-0.99518472667219682</v>
      </c>
      <c r="T86" s="10">
        <f t="shared" si="150"/>
        <v>0.70710678118654602</v>
      </c>
      <c r="U86" s="11">
        <f t="shared" si="151"/>
        <v>0.70710678118654902</v>
      </c>
      <c r="V86" s="10">
        <f t="shared" si="152"/>
        <v>-0.99518472667219682</v>
      </c>
      <c r="W86" s="11">
        <f t="shared" si="153"/>
        <v>-9.8017140329561603E-2</v>
      </c>
      <c r="X86" s="10">
        <f t="shared" si="154"/>
        <v>0.83146961230254712</v>
      </c>
      <c r="Y86" s="11">
        <f t="shared" si="155"/>
        <v>-0.55557023301959929</v>
      </c>
      <c r="Z86" s="10">
        <f t="shared" si="156"/>
        <v>-0.2902846772544681</v>
      </c>
      <c r="AA86" s="11">
        <f t="shared" si="157"/>
        <v>0.95694033573220716</v>
      </c>
      <c r="AB86" s="10">
        <f t="shared" si="158"/>
        <v>-0.38268343236508851</v>
      </c>
      <c r="AC86" s="11">
        <f t="shared" si="159"/>
        <v>-0.92387953251128729</v>
      </c>
      <c r="AD86" s="10">
        <f t="shared" si="160"/>
        <v>0.8819212643483566</v>
      </c>
      <c r="AE86" s="11">
        <f t="shared" si="161"/>
        <v>0.47139673682599476</v>
      </c>
      <c r="AF86" s="10">
        <f t="shared" si="162"/>
        <v>-0.98078528040323032</v>
      </c>
      <c r="AG86" s="11">
        <f t="shared" si="163"/>
        <v>0.19509032201612905</v>
      </c>
      <c r="AH86" s="10">
        <f t="shared" si="164"/>
        <v>0.63439328416365226</v>
      </c>
      <c r="AI86" s="11">
        <f t="shared" si="165"/>
        <v>-0.77301045336273133</v>
      </c>
      <c r="AJ86" s="10">
        <f t="shared" si="166"/>
        <v>-4.1653963264720595E-15</v>
      </c>
      <c r="AK86" s="11">
        <f t="shared" si="167"/>
        <v>1</v>
      </c>
      <c r="AL86" s="10">
        <f t="shared" si="168"/>
        <v>-0.63439328416365137</v>
      </c>
      <c r="AM86" s="11">
        <f t="shared" si="169"/>
        <v>-0.77301045336273211</v>
      </c>
      <c r="AN86" s="10">
        <f t="shared" si="170"/>
        <v>0.9807852804032301</v>
      </c>
      <c r="AO86" s="11">
        <f t="shared" si="171"/>
        <v>0.19509032201613025</v>
      </c>
      <c r="AP86" s="10">
        <f t="shared" si="172"/>
        <v>-0.88192126434836049</v>
      </c>
      <c r="AQ86" s="11">
        <f t="shared" si="173"/>
        <v>0.47139673682598743</v>
      </c>
      <c r="AR86" s="10">
        <f t="shared" si="174"/>
        <v>0.38268343236509622</v>
      </c>
      <c r="AS86" s="11">
        <f t="shared" si="175"/>
        <v>-0.92387953251128407</v>
      </c>
      <c r="AT86" s="10">
        <f t="shared" si="176"/>
        <v>0.29028467725446011</v>
      </c>
      <c r="AU86" s="11">
        <f t="shared" si="177"/>
        <v>0.9569403357322096</v>
      </c>
      <c r="AV86" s="10">
        <f t="shared" si="178"/>
        <v>-0.83146961230253857</v>
      </c>
      <c r="AW86" s="11">
        <f t="shared" si="179"/>
        <v>-0.55557023301961217</v>
      </c>
      <c r="AX86" s="10">
        <f t="shared" si="180"/>
        <v>0.99518472667219759</v>
      </c>
      <c r="AY86" s="11">
        <f t="shared" si="181"/>
        <v>-9.8017140329553318E-2</v>
      </c>
      <c r="AZ86" s="10">
        <f t="shared" si="182"/>
        <v>-0.70710678118654946</v>
      </c>
      <c r="BA86" s="11">
        <f t="shared" si="183"/>
        <v>0.70710678118654557</v>
      </c>
      <c r="BB86" s="10">
        <f t="shared" si="184"/>
        <v>9.8017140329558688E-2</v>
      </c>
      <c r="BC86" s="11">
        <f t="shared" si="185"/>
        <v>-0.99518472667219704</v>
      </c>
      <c r="BD86" s="10">
        <f t="shared" si="186"/>
        <v>0.55557023301960773</v>
      </c>
      <c r="BE86" s="11">
        <f t="shared" si="187"/>
        <v>0.83146961230254157</v>
      </c>
      <c r="BF86" s="10">
        <f t="shared" si="188"/>
        <v>-0.95694033573220794</v>
      </c>
      <c r="BG86" s="11">
        <f t="shared" si="189"/>
        <v>-0.29028467725446527</v>
      </c>
      <c r="BH86" s="10">
        <f t="shared" si="190"/>
        <v>0.92387953251128618</v>
      </c>
      <c r="BI86" s="11">
        <f t="shared" si="191"/>
        <v>-0.38268343236509123</v>
      </c>
      <c r="BJ86" s="10">
        <f t="shared" si="192"/>
        <v>-0.47139673682599215</v>
      </c>
      <c r="BK86" s="11">
        <f t="shared" si="193"/>
        <v>0.88192126434835794</v>
      </c>
      <c r="BL86" s="10">
        <f t="shared" si="194"/>
        <v>-0.19509032201611101</v>
      </c>
      <c r="BM86" s="11">
        <f t="shared" si="195"/>
        <v>-0.98078528040323387</v>
      </c>
      <c r="BN86" s="10">
        <f t="shared" si="196"/>
        <v>0.77301045336272878</v>
      </c>
      <c r="BO86" s="11">
        <f t="shared" si="197"/>
        <v>0.63439328416365548</v>
      </c>
      <c r="BP86" s="10">
        <f t="shared" si="198"/>
        <v>-1</v>
      </c>
      <c r="BQ86" s="11">
        <f t="shared" si="199"/>
        <v>-8.330792652944119E-15</v>
      </c>
      <c r="BR86" s="10">
        <f t="shared" si="200"/>
        <v>0.77301045336273932</v>
      </c>
      <c r="BS86" s="11">
        <f t="shared" si="201"/>
        <v>-0.6343932841636426</v>
      </c>
      <c r="BT86" s="10">
        <f t="shared" si="202"/>
        <v>-0.19509032201611343</v>
      </c>
      <c r="BU86" s="11">
        <f t="shared" si="203"/>
        <v>0.98078528040323343</v>
      </c>
      <c r="BV86" s="10">
        <f t="shared" si="204"/>
        <v>-0.47139673682598998</v>
      </c>
      <c r="BW86" s="11">
        <f t="shared" si="205"/>
        <v>-0.88192126434835916</v>
      </c>
      <c r="BX86" s="10">
        <f t="shared" si="206"/>
        <v>0.92387953251128518</v>
      </c>
      <c r="BY86" s="11">
        <f t="shared" si="207"/>
        <v>0.3826834323650935</v>
      </c>
      <c r="BZ86" s="10">
        <f t="shared" si="208"/>
        <v>-0.95694033573220871</v>
      </c>
      <c r="CA86" s="11">
        <f t="shared" si="209"/>
        <v>0.29028467725446294</v>
      </c>
      <c r="CB86" s="10">
        <f t="shared" si="210"/>
        <v>0.5555702330196215</v>
      </c>
      <c r="CC86" s="11">
        <f t="shared" si="211"/>
        <v>-0.83146961230253236</v>
      </c>
      <c r="CD86" s="10">
        <f t="shared" si="212"/>
        <v>9.8017140329542105E-2</v>
      </c>
      <c r="CE86" s="11">
        <f t="shared" si="213"/>
        <v>0.99518472667219871</v>
      </c>
      <c r="CF86" s="10">
        <f t="shared" si="214"/>
        <v>-0.70710678118653769</v>
      </c>
      <c r="CG86" s="11">
        <f t="shared" si="215"/>
        <v>-0.70710678118655745</v>
      </c>
      <c r="CH86" s="10">
        <f t="shared" si="216"/>
        <v>0.99518472667219593</v>
      </c>
      <c r="CI86" s="11">
        <f t="shared" si="217"/>
        <v>9.8017140329569902E-2</v>
      </c>
      <c r="CJ86" s="10">
        <f t="shared" si="218"/>
        <v>-0.8314696123025479</v>
      </c>
      <c r="CK86" s="11">
        <f t="shared" si="219"/>
        <v>0.55557023301959829</v>
      </c>
      <c r="CL86" s="10">
        <f t="shared" si="220"/>
        <v>0.29028467725446244</v>
      </c>
      <c r="CM86" s="11">
        <f t="shared" si="221"/>
        <v>-0.95694033573220882</v>
      </c>
      <c r="CN86" s="10">
        <f t="shared" si="222"/>
        <v>0.38268343236506769</v>
      </c>
      <c r="CO86" s="11">
        <f t="shared" si="223"/>
        <v>0.92387953251129595</v>
      </c>
      <c r="CP86" s="10">
        <f t="shared" si="224"/>
        <v>-0.88192126434835938</v>
      </c>
      <c r="CQ86" s="11">
        <f t="shared" si="225"/>
        <v>-0.47139673682598959</v>
      </c>
      <c r="CR86" s="10">
        <f t="shared" si="226"/>
        <v>0.98078528040323332</v>
      </c>
      <c r="CS86" s="11">
        <f t="shared" si="227"/>
        <v>-0.1950903220161139</v>
      </c>
      <c r="CT86" s="10">
        <f t="shared" si="228"/>
        <v>-0.63439328416363128</v>
      </c>
      <c r="CU86" s="11">
        <f t="shared" si="229"/>
        <v>0.77301045336274865</v>
      </c>
      <c r="CV86" s="10">
        <f t="shared" si="230"/>
        <v>5.3907616218151766E-15</v>
      </c>
      <c r="CW86" s="11">
        <f t="shared" si="231"/>
        <v>-1</v>
      </c>
      <c r="CX86" s="10">
        <f t="shared" si="232"/>
        <v>0.63439328416362295</v>
      </c>
      <c r="CY86" s="11">
        <f t="shared" si="233"/>
        <v>0.77301045336275542</v>
      </c>
      <c r="CZ86" s="10">
        <f t="shared" si="234"/>
        <v>-0.98078528040323121</v>
      </c>
      <c r="DA86" s="11">
        <f t="shared" si="235"/>
        <v>-0.19509032201612447</v>
      </c>
      <c r="DB86" s="10">
        <f t="shared" si="236"/>
        <v>0.88192126434836438</v>
      </c>
      <c r="DC86" s="11">
        <f t="shared" si="237"/>
        <v>-0.47139673682598005</v>
      </c>
      <c r="DD86" s="10">
        <f t="shared" si="238"/>
        <v>-0.38268343236507768</v>
      </c>
      <c r="DE86" s="11">
        <f t="shared" si="239"/>
        <v>0.92387953251129173</v>
      </c>
      <c r="DF86" s="10">
        <f t="shared" si="240"/>
        <v>-0.29028467725445212</v>
      </c>
      <c r="DG86" s="11">
        <f t="shared" si="241"/>
        <v>-0.95694033573221193</v>
      </c>
      <c r="DH86" s="10">
        <f t="shared" si="242"/>
        <v>0.83146961230254191</v>
      </c>
      <c r="DI86" s="11">
        <f t="shared" si="243"/>
        <v>0.55557023301960728</v>
      </c>
      <c r="DJ86" s="10">
        <f t="shared" si="244"/>
        <v>-0.99518472667219704</v>
      </c>
      <c r="DK86" s="11">
        <f t="shared" si="245"/>
        <v>9.8017140329559174E-2</v>
      </c>
      <c r="DL86" s="10">
        <f t="shared" si="246"/>
        <v>0.70710678118654524</v>
      </c>
      <c r="DM86" s="11">
        <f t="shared" si="247"/>
        <v>-0.70710678118654979</v>
      </c>
      <c r="DN86" s="10">
        <f t="shared" si="248"/>
        <v>-9.8017140329581115E-2</v>
      </c>
      <c r="DO86" s="11">
        <f t="shared" si="249"/>
        <v>0.99518472667219482</v>
      </c>
      <c r="DP86" s="10">
        <f t="shared" si="250"/>
        <v>-0.55557023301961261</v>
      </c>
      <c r="DQ86" s="11">
        <f t="shared" si="251"/>
        <v>-0.83146961230253835</v>
      </c>
      <c r="DR86" s="10">
        <f t="shared" si="252"/>
        <v>0.9569403357322056</v>
      </c>
      <c r="DS86" s="11">
        <f t="shared" si="253"/>
        <v>0.29028467725447327</v>
      </c>
      <c r="DT86" s="10">
        <f t="shared" si="254"/>
        <v>-0.92387953251130017</v>
      </c>
      <c r="DU86" s="11">
        <f t="shared" si="255"/>
        <v>0.38268343236505731</v>
      </c>
      <c r="DV86" s="10">
        <f t="shared" si="256"/>
        <v>0.47139673682599953</v>
      </c>
      <c r="DW86" s="11">
        <f t="shared" si="257"/>
        <v>-0.88192126434835405</v>
      </c>
      <c r="DX86" s="10">
        <f t="shared" si="258"/>
        <v>0.19509032201610285</v>
      </c>
      <c r="DY86" s="11">
        <f t="shared" si="259"/>
        <v>0.98078528040323554</v>
      </c>
      <c r="DZ86" s="10">
        <f t="shared" si="260"/>
        <v>-0.77301045336274143</v>
      </c>
      <c r="EA86" s="11">
        <f t="shared" si="261"/>
        <v>-0.63439328416363994</v>
      </c>
      <c r="EB86" s="10">
        <f t="shared" si="262"/>
        <v>1</v>
      </c>
      <c r="EC86" s="11">
        <f t="shared" si="263"/>
        <v>1.6661585305888238E-14</v>
      </c>
    </row>
    <row r="87" spans="1:133">
      <c r="A87">
        <v>79</v>
      </c>
      <c r="B87" s="6">
        <f>QPSK!I95</f>
        <v>0</v>
      </c>
      <c r="C87" s="2"/>
      <c r="D87" s="10">
        <f t="shared" si="134"/>
        <v>1</v>
      </c>
      <c r="E87" s="11">
        <f t="shared" si="135"/>
        <v>0</v>
      </c>
      <c r="F87" s="10">
        <f t="shared" si="136"/>
        <v>-0.74095112535495911</v>
      </c>
      <c r="G87" s="11">
        <f t="shared" si="137"/>
        <v>0.67155895484701844</v>
      </c>
      <c r="H87" s="10">
        <f t="shared" si="138"/>
        <v>9.8017140329560576E-2</v>
      </c>
      <c r="I87" s="11">
        <f t="shared" si="139"/>
        <v>-0.99518472667219693</v>
      </c>
      <c r="J87" s="10">
        <f t="shared" si="140"/>
        <v>0.59569930449243269</v>
      </c>
      <c r="K87" s="11">
        <f t="shared" si="141"/>
        <v>0.80320753148064539</v>
      </c>
      <c r="L87" s="10">
        <f t="shared" si="142"/>
        <v>-0.98078528040323043</v>
      </c>
      <c r="M87" s="11">
        <f t="shared" si="143"/>
        <v>-0.19509032201612822</v>
      </c>
      <c r="N87" s="10">
        <f t="shared" si="144"/>
        <v>0.85772861000027245</v>
      </c>
      <c r="O87" s="11">
        <f t="shared" si="145"/>
        <v>-0.514102744193221</v>
      </c>
      <c r="P87" s="10">
        <f t="shared" si="146"/>
        <v>-0.290284677254464</v>
      </c>
      <c r="Q87" s="11">
        <f t="shared" si="147"/>
        <v>0.95694033573220838</v>
      </c>
      <c r="R87" s="10">
        <f t="shared" si="148"/>
        <v>-0.42755509343027981</v>
      </c>
      <c r="S87" s="11">
        <f t="shared" si="149"/>
        <v>-0.90398929312344445</v>
      </c>
      <c r="T87" s="10">
        <f t="shared" si="150"/>
        <v>0.92387953251128685</v>
      </c>
      <c r="U87" s="11">
        <f t="shared" si="151"/>
        <v>0.38268343236508967</v>
      </c>
      <c r="V87" s="10">
        <f t="shared" si="152"/>
        <v>-0.94154406518302225</v>
      </c>
      <c r="W87" s="11">
        <f t="shared" si="153"/>
        <v>0.336889853392216</v>
      </c>
      <c r="X87" s="10">
        <f t="shared" si="154"/>
        <v>0.47139673682599909</v>
      </c>
      <c r="Y87" s="11">
        <f t="shared" si="155"/>
        <v>-0.88192126434835427</v>
      </c>
      <c r="Z87" s="10">
        <f t="shared" si="156"/>
        <v>0.24298017990325801</v>
      </c>
      <c r="AA87" s="11">
        <f t="shared" si="157"/>
        <v>0.97003125319454542</v>
      </c>
      <c r="AB87" s="10">
        <f t="shared" si="158"/>
        <v>-0.83146961230254335</v>
      </c>
      <c r="AC87" s="11">
        <f t="shared" si="159"/>
        <v>-0.55557023301960506</v>
      </c>
      <c r="AD87" s="10">
        <f t="shared" si="160"/>
        <v>0.98917650996478113</v>
      </c>
      <c r="AE87" s="11">
        <f t="shared" si="161"/>
        <v>-0.14673047445536108</v>
      </c>
      <c r="AF87" s="10">
        <f t="shared" si="162"/>
        <v>-0.63439328416364948</v>
      </c>
      <c r="AG87" s="11">
        <f t="shared" si="163"/>
        <v>0.77301045336273366</v>
      </c>
      <c r="AH87" s="10">
        <f t="shared" si="164"/>
        <v>-4.9067674327408488E-2</v>
      </c>
      <c r="AI87" s="11">
        <f t="shared" si="165"/>
        <v>-0.99879545620517285</v>
      </c>
      <c r="AJ87" s="10">
        <f t="shared" si="166"/>
        <v>0.70710678118654768</v>
      </c>
      <c r="AK87" s="11">
        <f t="shared" si="167"/>
        <v>0.70710678118654735</v>
      </c>
      <c r="AL87" s="10">
        <f t="shared" si="168"/>
        <v>-0.99879545620517218</v>
      </c>
      <c r="AM87" s="11">
        <f t="shared" si="169"/>
        <v>-4.9067674327422192E-2</v>
      </c>
      <c r="AN87" s="10">
        <f t="shared" si="170"/>
        <v>0.77301045336274243</v>
      </c>
      <c r="AO87" s="11">
        <f t="shared" si="171"/>
        <v>-0.63439328416363883</v>
      </c>
      <c r="AP87" s="10">
        <f t="shared" si="172"/>
        <v>-0.14673047445537465</v>
      </c>
      <c r="AQ87" s="11">
        <f t="shared" si="173"/>
        <v>0.98917650996477902</v>
      </c>
      <c r="AR87" s="10">
        <f t="shared" si="174"/>
        <v>-0.55557023301959951</v>
      </c>
      <c r="AS87" s="11">
        <f t="shared" si="175"/>
        <v>-0.83146961230254701</v>
      </c>
      <c r="AT87" s="10">
        <f t="shared" si="176"/>
        <v>0.97003125319454553</v>
      </c>
      <c r="AU87" s="11">
        <f t="shared" si="177"/>
        <v>0.24298017990325754</v>
      </c>
      <c r="AV87" s="10">
        <f t="shared" si="178"/>
        <v>-0.88192126434836071</v>
      </c>
      <c r="AW87" s="11">
        <f t="shared" si="179"/>
        <v>0.47139673682598698</v>
      </c>
      <c r="AX87" s="10">
        <f t="shared" si="180"/>
        <v>0.33688985339222222</v>
      </c>
      <c r="AY87" s="11">
        <f t="shared" si="181"/>
        <v>-0.94154406518302003</v>
      </c>
      <c r="AZ87" s="10">
        <f t="shared" si="182"/>
        <v>0.38268343236508356</v>
      </c>
      <c r="BA87" s="11">
        <f t="shared" si="183"/>
        <v>0.92387953251128929</v>
      </c>
      <c r="BB87" s="10">
        <f t="shared" si="184"/>
        <v>-0.90398929312344467</v>
      </c>
      <c r="BC87" s="11">
        <f t="shared" si="185"/>
        <v>-0.42755509343027936</v>
      </c>
      <c r="BD87" s="10">
        <f t="shared" si="186"/>
        <v>0.95694033573220927</v>
      </c>
      <c r="BE87" s="11">
        <f t="shared" si="187"/>
        <v>-0.29028467725446105</v>
      </c>
      <c r="BF87" s="10">
        <f t="shared" si="188"/>
        <v>-0.51410274419322666</v>
      </c>
      <c r="BG87" s="11">
        <f t="shared" si="189"/>
        <v>0.85772861000026912</v>
      </c>
      <c r="BH87" s="10">
        <f t="shared" si="190"/>
        <v>-0.19509032201611823</v>
      </c>
      <c r="BI87" s="11">
        <f t="shared" si="191"/>
        <v>-0.98078528040323243</v>
      </c>
      <c r="BJ87" s="10">
        <f t="shared" si="192"/>
        <v>0.80320753148064461</v>
      </c>
      <c r="BK87" s="11">
        <f t="shared" si="193"/>
        <v>0.59569930449243369</v>
      </c>
      <c r="BL87" s="10">
        <f t="shared" si="194"/>
        <v>-0.99518472667219871</v>
      </c>
      <c r="BM87" s="11">
        <f t="shared" si="195"/>
        <v>9.8017140329541619E-2</v>
      </c>
      <c r="BN87" s="10">
        <f t="shared" si="196"/>
        <v>0.67155895484702532</v>
      </c>
      <c r="BO87" s="11">
        <f t="shared" si="197"/>
        <v>-0.74095112535495289</v>
      </c>
      <c r="BP87" s="10">
        <f t="shared" si="198"/>
        <v>4.8973412131170235E-16</v>
      </c>
      <c r="BQ87" s="11">
        <f t="shared" si="199"/>
        <v>1</v>
      </c>
      <c r="BR87" s="10">
        <f t="shared" si="200"/>
        <v>-0.67155895484701544</v>
      </c>
      <c r="BS87" s="11">
        <f t="shared" si="201"/>
        <v>-0.74095112535496177</v>
      </c>
      <c r="BT87" s="10">
        <f t="shared" si="202"/>
        <v>0.99518472667219604</v>
      </c>
      <c r="BU87" s="11">
        <f t="shared" si="203"/>
        <v>9.8017140329568916E-2</v>
      </c>
      <c r="BV87" s="10">
        <f t="shared" si="204"/>
        <v>-0.80320753148064405</v>
      </c>
      <c r="BW87" s="11">
        <f t="shared" si="205"/>
        <v>0.59569930449243447</v>
      </c>
      <c r="BX87" s="10">
        <f t="shared" si="206"/>
        <v>0.19509032201614515</v>
      </c>
      <c r="BY87" s="11">
        <f t="shared" si="207"/>
        <v>-0.9807852804032271</v>
      </c>
      <c r="BZ87" s="10">
        <f t="shared" si="208"/>
        <v>0.51410274419321533</v>
      </c>
      <c r="CA87" s="11">
        <f t="shared" si="209"/>
        <v>0.85772861000027589</v>
      </c>
      <c r="CB87" s="10">
        <f t="shared" si="210"/>
        <v>-0.95694033573220127</v>
      </c>
      <c r="CC87" s="11">
        <f t="shared" si="211"/>
        <v>-0.29028467725448731</v>
      </c>
      <c r="CD87" s="10">
        <f t="shared" si="212"/>
        <v>0.90398929312345033</v>
      </c>
      <c r="CE87" s="11">
        <f t="shared" si="213"/>
        <v>-0.42755509343026737</v>
      </c>
      <c r="CF87" s="10">
        <f t="shared" si="214"/>
        <v>-0.38268343236509578</v>
      </c>
      <c r="CG87" s="11">
        <f t="shared" si="215"/>
        <v>0.9238795325112843</v>
      </c>
      <c r="CH87" s="10">
        <f t="shared" si="216"/>
        <v>-0.3368898533921964</v>
      </c>
      <c r="CI87" s="11">
        <f t="shared" si="217"/>
        <v>-0.94154406518302924</v>
      </c>
      <c r="CJ87" s="10">
        <f t="shared" si="218"/>
        <v>0.88192126434836116</v>
      </c>
      <c r="CK87" s="11">
        <f t="shared" si="219"/>
        <v>0.4713967368259861</v>
      </c>
      <c r="CL87" s="10">
        <f t="shared" si="220"/>
        <v>-0.97003125319454531</v>
      </c>
      <c r="CM87" s="11">
        <f t="shared" si="221"/>
        <v>0.24298017990325849</v>
      </c>
      <c r="CN87" s="10">
        <f t="shared" si="222"/>
        <v>0.55557023301962238</v>
      </c>
      <c r="CO87" s="11">
        <f t="shared" si="223"/>
        <v>-0.8314696123025318</v>
      </c>
      <c r="CP87" s="10">
        <f t="shared" si="224"/>
        <v>0.14673047445534751</v>
      </c>
      <c r="CQ87" s="11">
        <f t="shared" si="225"/>
        <v>0.98917650996478312</v>
      </c>
      <c r="CR87" s="10">
        <f t="shared" si="226"/>
        <v>-0.773010453362734</v>
      </c>
      <c r="CS87" s="11">
        <f t="shared" si="227"/>
        <v>-0.63439328416364904</v>
      </c>
      <c r="CT87" s="10">
        <f t="shared" si="228"/>
        <v>0.99879545620517218</v>
      </c>
      <c r="CU87" s="11">
        <f t="shared" si="229"/>
        <v>-4.9067674327423171E-2</v>
      </c>
      <c r="CV87" s="10">
        <f t="shared" si="230"/>
        <v>-0.70710678118655701</v>
      </c>
      <c r="CW87" s="11">
        <f t="shared" si="231"/>
        <v>0.70710678118653802</v>
      </c>
      <c r="CX87" s="10">
        <f t="shared" si="232"/>
        <v>4.9067674327450087E-2</v>
      </c>
      <c r="CY87" s="11">
        <f t="shared" si="233"/>
        <v>-0.99879545620517085</v>
      </c>
      <c r="CZ87" s="10">
        <f t="shared" si="234"/>
        <v>0.63439328416365026</v>
      </c>
      <c r="DA87" s="11">
        <f t="shared" si="235"/>
        <v>0.77301045336273311</v>
      </c>
      <c r="DB87" s="10">
        <f t="shared" si="236"/>
        <v>-0.98917650996477913</v>
      </c>
      <c r="DC87" s="11">
        <f t="shared" si="237"/>
        <v>-0.14673047445537415</v>
      </c>
      <c r="DD87" s="10">
        <f t="shared" si="238"/>
        <v>0.83146961230254679</v>
      </c>
      <c r="DE87" s="11">
        <f t="shared" si="239"/>
        <v>-0.55557023301959996</v>
      </c>
      <c r="DF87" s="10">
        <f t="shared" si="240"/>
        <v>-0.24298017990325707</v>
      </c>
      <c r="DG87" s="11">
        <f t="shared" si="241"/>
        <v>0.97003125319454575</v>
      </c>
      <c r="DH87" s="10">
        <f t="shared" si="242"/>
        <v>-0.47139673682598743</v>
      </c>
      <c r="DI87" s="11">
        <f t="shared" si="243"/>
        <v>-0.88192126434836049</v>
      </c>
      <c r="DJ87" s="10">
        <f t="shared" si="244"/>
        <v>0.94154406518302014</v>
      </c>
      <c r="DK87" s="11">
        <f t="shared" si="245"/>
        <v>0.33688985339222177</v>
      </c>
      <c r="DL87" s="10">
        <f t="shared" si="246"/>
        <v>-0.92387953251129462</v>
      </c>
      <c r="DM87" s="11">
        <f t="shared" si="247"/>
        <v>0.38268343236507085</v>
      </c>
      <c r="DN87" s="10">
        <f t="shared" si="248"/>
        <v>0.42755509343029174</v>
      </c>
      <c r="DO87" s="11">
        <f t="shared" si="249"/>
        <v>-0.90398929312343879</v>
      </c>
      <c r="DP87" s="10">
        <f t="shared" si="250"/>
        <v>0.2902846772544615</v>
      </c>
      <c r="DQ87" s="11">
        <f t="shared" si="251"/>
        <v>0.95694033573220916</v>
      </c>
      <c r="DR87" s="10">
        <f t="shared" si="252"/>
        <v>-0.85772861000026202</v>
      </c>
      <c r="DS87" s="11">
        <f t="shared" si="253"/>
        <v>-0.51410274419323843</v>
      </c>
      <c r="DT87" s="10">
        <f t="shared" si="254"/>
        <v>0.98078528040323787</v>
      </c>
      <c r="DU87" s="11">
        <f t="shared" si="255"/>
        <v>-0.19509032201609083</v>
      </c>
      <c r="DV87" s="10">
        <f t="shared" si="256"/>
        <v>-0.59569930449243336</v>
      </c>
      <c r="DW87" s="11">
        <f t="shared" si="257"/>
        <v>0.80320753148064494</v>
      </c>
      <c r="DX87" s="10">
        <f t="shared" si="258"/>
        <v>-9.8017140329542105E-2</v>
      </c>
      <c r="DY87" s="11">
        <f t="shared" si="259"/>
        <v>-0.99518472667219871</v>
      </c>
      <c r="DZ87" s="10">
        <f t="shared" si="260"/>
        <v>0.74095112535495322</v>
      </c>
      <c r="EA87" s="11">
        <f t="shared" si="261"/>
        <v>0.67155895484702488</v>
      </c>
      <c r="EB87" s="10">
        <f t="shared" si="262"/>
        <v>-1</v>
      </c>
      <c r="EC87" s="11">
        <f t="shared" si="263"/>
        <v>9.7946824262340471E-16</v>
      </c>
    </row>
    <row r="88" spans="1:133">
      <c r="A88">
        <v>80</v>
      </c>
      <c r="B88" s="6">
        <f>QPSK!I96</f>
        <v>-1.0000000000000024</v>
      </c>
      <c r="C88" s="2"/>
      <c r="D88" s="10">
        <f t="shared" si="134"/>
        <v>1</v>
      </c>
      <c r="E88" s="11">
        <f t="shared" si="135"/>
        <v>0</v>
      </c>
      <c r="F88" s="10">
        <f t="shared" si="136"/>
        <v>-0.70710678118654768</v>
      </c>
      <c r="G88" s="11">
        <f t="shared" si="137"/>
        <v>0.70710678118654746</v>
      </c>
      <c r="H88" s="10">
        <f t="shared" si="138"/>
        <v>3.06287113727155E-16</v>
      </c>
      <c r="I88" s="11">
        <f t="shared" si="139"/>
        <v>-1</v>
      </c>
      <c r="J88" s="10">
        <f t="shared" si="140"/>
        <v>0.70710678118654657</v>
      </c>
      <c r="K88" s="11">
        <f t="shared" si="141"/>
        <v>0.70710678118654846</v>
      </c>
      <c r="L88" s="10">
        <f t="shared" si="142"/>
        <v>-1</v>
      </c>
      <c r="M88" s="11">
        <f t="shared" si="143"/>
        <v>-6.1257422745431001E-16</v>
      </c>
      <c r="N88" s="10">
        <f t="shared" si="144"/>
        <v>0.70710678118654746</v>
      </c>
      <c r="O88" s="11">
        <f t="shared" si="145"/>
        <v>-0.70710678118654757</v>
      </c>
      <c r="P88" s="10">
        <f t="shared" si="146"/>
        <v>-2.6952181805817155E-15</v>
      </c>
      <c r="Q88" s="11">
        <f t="shared" si="147"/>
        <v>1</v>
      </c>
      <c r="R88" s="10">
        <f t="shared" si="148"/>
        <v>-0.70710678118654613</v>
      </c>
      <c r="S88" s="11">
        <f t="shared" si="149"/>
        <v>-0.70710678118654891</v>
      </c>
      <c r="T88" s="10">
        <f t="shared" si="150"/>
        <v>1</v>
      </c>
      <c r="U88" s="11">
        <f t="shared" si="151"/>
        <v>1.22514845490862E-15</v>
      </c>
      <c r="V88" s="10">
        <f t="shared" si="152"/>
        <v>-0.70710678118654791</v>
      </c>
      <c r="W88" s="11">
        <f t="shared" si="153"/>
        <v>0.70710678118654713</v>
      </c>
      <c r="X88" s="10">
        <f t="shared" si="154"/>
        <v>-2.4492127076447545E-16</v>
      </c>
      <c r="Y88" s="11">
        <f t="shared" si="155"/>
        <v>-1</v>
      </c>
      <c r="Z88" s="10">
        <f t="shared" si="156"/>
        <v>0.70710678118654324</v>
      </c>
      <c r="AA88" s="11">
        <f t="shared" si="157"/>
        <v>0.7071067811865519</v>
      </c>
      <c r="AB88" s="10">
        <f t="shared" si="158"/>
        <v>-1</v>
      </c>
      <c r="AC88" s="11">
        <f t="shared" si="159"/>
        <v>-5.3904363611634309E-15</v>
      </c>
      <c r="AD88" s="10">
        <f t="shared" si="160"/>
        <v>0.7071067811865458</v>
      </c>
      <c r="AE88" s="11">
        <f t="shared" si="161"/>
        <v>-0.70710678118654924</v>
      </c>
      <c r="AF88" s="10">
        <f t="shared" si="162"/>
        <v>-3.9203666354903355E-15</v>
      </c>
      <c r="AG88" s="11">
        <f t="shared" si="163"/>
        <v>1</v>
      </c>
      <c r="AH88" s="10">
        <f t="shared" si="164"/>
        <v>-0.70710678118654524</v>
      </c>
      <c r="AI88" s="11">
        <f t="shared" si="165"/>
        <v>-0.70710678118654979</v>
      </c>
      <c r="AJ88" s="10">
        <f t="shared" si="166"/>
        <v>1</v>
      </c>
      <c r="AK88" s="11">
        <f t="shared" si="167"/>
        <v>2.45029690981724E-15</v>
      </c>
      <c r="AL88" s="10">
        <f t="shared" si="168"/>
        <v>-0.70710678118654868</v>
      </c>
      <c r="AM88" s="11">
        <f t="shared" si="169"/>
        <v>0.70710678118654635</v>
      </c>
      <c r="AN88" s="10">
        <f t="shared" si="170"/>
        <v>9.8022718414414456E-16</v>
      </c>
      <c r="AO88" s="11">
        <f t="shared" si="171"/>
        <v>-1</v>
      </c>
      <c r="AP88" s="10">
        <f t="shared" si="172"/>
        <v>0.70710678118654735</v>
      </c>
      <c r="AQ88" s="11">
        <f t="shared" si="173"/>
        <v>0.70710678118654768</v>
      </c>
      <c r="AR88" s="10">
        <f t="shared" si="174"/>
        <v>-1</v>
      </c>
      <c r="AS88" s="11">
        <f t="shared" si="175"/>
        <v>4.898425415289509E-16</v>
      </c>
      <c r="AT88" s="10">
        <f t="shared" si="176"/>
        <v>0.70710678118654668</v>
      </c>
      <c r="AU88" s="11">
        <f t="shared" si="177"/>
        <v>-0.70710678118654835</v>
      </c>
      <c r="AV88" s="10">
        <f t="shared" si="178"/>
        <v>-1.2250942447999957E-14</v>
      </c>
      <c r="AW88" s="11">
        <f t="shared" si="179"/>
        <v>1</v>
      </c>
      <c r="AX88" s="10">
        <f t="shared" si="180"/>
        <v>-0.70710678118653936</v>
      </c>
      <c r="AY88" s="11">
        <f t="shared" si="181"/>
        <v>-0.70710678118655568</v>
      </c>
      <c r="AZ88" s="10">
        <f t="shared" si="182"/>
        <v>1</v>
      </c>
      <c r="BA88" s="11">
        <f t="shared" si="183"/>
        <v>1.0780872722326862E-14</v>
      </c>
      <c r="BB88" s="10">
        <f t="shared" si="184"/>
        <v>-0.70710678118654458</v>
      </c>
      <c r="BC88" s="11">
        <f t="shared" si="185"/>
        <v>0.70710678118655046</v>
      </c>
      <c r="BD88" s="10">
        <f t="shared" si="186"/>
        <v>-4.9000517185482373E-15</v>
      </c>
      <c r="BE88" s="11">
        <f t="shared" si="187"/>
        <v>-1</v>
      </c>
      <c r="BF88" s="10">
        <f t="shared" si="188"/>
        <v>0.70710678118654147</v>
      </c>
      <c r="BG88" s="11">
        <f t="shared" si="189"/>
        <v>0.70710678118655357</v>
      </c>
      <c r="BH88" s="10">
        <f t="shared" si="190"/>
        <v>-1</v>
      </c>
      <c r="BI88" s="11">
        <f t="shared" si="191"/>
        <v>-7.840733270980671E-15</v>
      </c>
      <c r="BJ88" s="10">
        <f t="shared" si="192"/>
        <v>0.70710678118654247</v>
      </c>
      <c r="BK88" s="11">
        <f t="shared" si="193"/>
        <v>-0.70710678118655257</v>
      </c>
      <c r="BL88" s="10">
        <f t="shared" si="194"/>
        <v>-6.3706635453075755E-15</v>
      </c>
      <c r="BM88" s="11">
        <f t="shared" si="195"/>
        <v>1</v>
      </c>
      <c r="BN88" s="10">
        <f t="shared" si="196"/>
        <v>-0.70710678118654358</v>
      </c>
      <c r="BO88" s="11">
        <f t="shared" si="197"/>
        <v>-0.70710678118655146</v>
      </c>
      <c r="BP88" s="10">
        <f t="shared" si="198"/>
        <v>1</v>
      </c>
      <c r="BQ88" s="11">
        <f t="shared" si="199"/>
        <v>4.90059381963448E-15</v>
      </c>
      <c r="BR88" s="10">
        <f t="shared" si="200"/>
        <v>-0.70710678118654047</v>
      </c>
      <c r="BS88" s="11">
        <f t="shared" si="201"/>
        <v>0.70710678118655468</v>
      </c>
      <c r="BT88" s="10">
        <f t="shared" si="202"/>
        <v>3.4305240939613846E-15</v>
      </c>
      <c r="BU88" s="11">
        <f t="shared" si="203"/>
        <v>-1</v>
      </c>
      <c r="BV88" s="10">
        <f t="shared" si="204"/>
        <v>0.70710678118653558</v>
      </c>
      <c r="BW88" s="11">
        <f t="shared" si="205"/>
        <v>0.70710678118655945</v>
      </c>
      <c r="BX88" s="10">
        <f t="shared" si="206"/>
        <v>-1</v>
      </c>
      <c r="BY88" s="11">
        <f t="shared" si="207"/>
        <v>-1.9604543682882891E-15</v>
      </c>
      <c r="BZ88" s="10">
        <f t="shared" si="208"/>
        <v>0.70710678118655845</v>
      </c>
      <c r="CA88" s="11">
        <f t="shared" si="209"/>
        <v>-0.70710678118653658</v>
      </c>
      <c r="CB88" s="10">
        <f t="shared" si="210"/>
        <v>-4.9038464261519366E-16</v>
      </c>
      <c r="CC88" s="11">
        <f t="shared" si="211"/>
        <v>1</v>
      </c>
      <c r="CD88" s="10">
        <f t="shared" si="212"/>
        <v>-0.70710678118653769</v>
      </c>
      <c r="CE88" s="11">
        <f t="shared" si="213"/>
        <v>-0.70710678118655745</v>
      </c>
      <c r="CF88" s="10">
        <f t="shared" si="214"/>
        <v>1</v>
      </c>
      <c r="CG88" s="11">
        <f t="shared" si="215"/>
        <v>-9.7968508305790181E-16</v>
      </c>
      <c r="CH88" s="10">
        <f t="shared" si="216"/>
        <v>-0.70710678118655634</v>
      </c>
      <c r="CI88" s="11">
        <f t="shared" si="217"/>
        <v>0.70710678118653869</v>
      </c>
      <c r="CJ88" s="10">
        <f t="shared" si="218"/>
        <v>-2.4497548087309973E-15</v>
      </c>
      <c r="CK88" s="11">
        <f t="shared" si="219"/>
        <v>-1</v>
      </c>
      <c r="CL88" s="10">
        <f t="shared" si="220"/>
        <v>0.70710678118653969</v>
      </c>
      <c r="CM88" s="11">
        <f t="shared" si="221"/>
        <v>0.70710678118655534</v>
      </c>
      <c r="CN88" s="10">
        <f t="shared" si="222"/>
        <v>-1</v>
      </c>
      <c r="CO88" s="11">
        <f t="shared" si="223"/>
        <v>-2.4501884895999915E-14</v>
      </c>
      <c r="CP88" s="10">
        <f t="shared" si="224"/>
        <v>0.70710678118655423</v>
      </c>
      <c r="CQ88" s="11">
        <f t="shared" si="225"/>
        <v>-0.7071067811865408</v>
      </c>
      <c r="CR88" s="10">
        <f t="shared" si="226"/>
        <v>-2.3031815170326819E-14</v>
      </c>
      <c r="CS88" s="11">
        <f t="shared" si="227"/>
        <v>1</v>
      </c>
      <c r="CT88" s="10">
        <f t="shared" si="228"/>
        <v>-0.70710678118656189</v>
      </c>
      <c r="CU88" s="11">
        <f t="shared" si="229"/>
        <v>-0.70710678118653314</v>
      </c>
      <c r="CV88" s="10">
        <f t="shared" si="230"/>
        <v>1</v>
      </c>
      <c r="CW88" s="11">
        <f t="shared" si="231"/>
        <v>2.1561745444653724E-14</v>
      </c>
      <c r="CX88" s="10">
        <f t="shared" si="232"/>
        <v>-0.70710678118655224</v>
      </c>
      <c r="CY88" s="11">
        <f t="shared" si="233"/>
        <v>0.7071067811865428</v>
      </c>
      <c r="CZ88" s="10">
        <f t="shared" si="234"/>
        <v>-8.3300337114233791E-15</v>
      </c>
      <c r="DA88" s="11">
        <f t="shared" si="235"/>
        <v>-1</v>
      </c>
      <c r="DB88" s="10">
        <f t="shared" si="236"/>
        <v>0.70710678118654391</v>
      </c>
      <c r="DC88" s="11">
        <f t="shared" si="237"/>
        <v>0.70710678118655113</v>
      </c>
      <c r="DD88" s="10">
        <f t="shared" si="238"/>
        <v>-1</v>
      </c>
      <c r="DE88" s="11">
        <f t="shared" si="239"/>
        <v>9.8001034370964746E-15</v>
      </c>
      <c r="DF88" s="10">
        <f t="shared" si="240"/>
        <v>0.70710678118655013</v>
      </c>
      <c r="DG88" s="11">
        <f t="shared" si="241"/>
        <v>-0.70710678118654491</v>
      </c>
      <c r="DH88" s="10">
        <f t="shared" si="242"/>
        <v>-1.7151536267634437E-14</v>
      </c>
      <c r="DI88" s="11">
        <f t="shared" si="243"/>
        <v>1</v>
      </c>
      <c r="DJ88" s="10">
        <f t="shared" si="244"/>
        <v>-0.70710678118654602</v>
      </c>
      <c r="DK88" s="11">
        <f t="shared" si="245"/>
        <v>-0.70710678118654913</v>
      </c>
      <c r="DL88" s="10">
        <f t="shared" si="246"/>
        <v>1</v>
      </c>
      <c r="DM88" s="11">
        <f t="shared" si="247"/>
        <v>1.5681466541961342E-14</v>
      </c>
      <c r="DN88" s="10">
        <f t="shared" si="248"/>
        <v>-0.70710678118656811</v>
      </c>
      <c r="DO88" s="11">
        <f t="shared" si="249"/>
        <v>0.70710678118652692</v>
      </c>
      <c r="DP88" s="10">
        <f t="shared" si="250"/>
        <v>-1.4210312614115761E-14</v>
      </c>
      <c r="DQ88" s="11">
        <f t="shared" si="251"/>
        <v>-1</v>
      </c>
      <c r="DR88" s="10">
        <f t="shared" si="252"/>
        <v>0.70710678118652792</v>
      </c>
      <c r="DS88" s="11">
        <f t="shared" si="253"/>
        <v>0.70710678118656711</v>
      </c>
      <c r="DT88" s="10">
        <f t="shared" si="254"/>
        <v>-1</v>
      </c>
      <c r="DU88" s="11">
        <f t="shared" si="255"/>
        <v>-1.2741327090615151E-14</v>
      </c>
      <c r="DV88" s="10">
        <f t="shared" si="256"/>
        <v>0.70710678118654602</v>
      </c>
      <c r="DW88" s="11">
        <f t="shared" si="257"/>
        <v>-0.70710678118654913</v>
      </c>
      <c r="DX88" s="10">
        <f t="shared" si="258"/>
        <v>-1.1271257364942056E-14</v>
      </c>
      <c r="DY88" s="11">
        <f t="shared" si="259"/>
        <v>1</v>
      </c>
      <c r="DZ88" s="10">
        <f t="shared" si="260"/>
        <v>-0.70710678118655013</v>
      </c>
      <c r="EA88" s="11">
        <f t="shared" si="261"/>
        <v>-0.70710678118654491</v>
      </c>
      <c r="EB88" s="10">
        <f t="shared" si="262"/>
        <v>1</v>
      </c>
      <c r="EC88" s="11">
        <f t="shared" si="263"/>
        <v>9.8011876392689601E-15</v>
      </c>
    </row>
    <row r="89" spans="1:133">
      <c r="A89">
        <v>81</v>
      </c>
      <c r="B89" s="6">
        <f>QPSK!I97</f>
        <v>-7.2164496600635175E-15</v>
      </c>
      <c r="C89" s="2"/>
      <c r="D89" s="10">
        <f t="shared" si="134"/>
        <v>1</v>
      </c>
      <c r="E89" s="11">
        <f t="shared" si="135"/>
        <v>0</v>
      </c>
      <c r="F89" s="10">
        <f t="shared" si="136"/>
        <v>-0.67155895484701866</v>
      </c>
      <c r="G89" s="11">
        <f t="shared" si="137"/>
        <v>0.74095112535495888</v>
      </c>
      <c r="H89" s="10">
        <f t="shared" si="138"/>
        <v>-9.8017140329559965E-2</v>
      </c>
      <c r="I89" s="11">
        <f t="shared" si="139"/>
        <v>-0.99518472667219693</v>
      </c>
      <c r="J89" s="10">
        <f t="shared" si="140"/>
        <v>0.80320753148064483</v>
      </c>
      <c r="K89" s="11">
        <f t="shared" si="141"/>
        <v>0.59569930449243336</v>
      </c>
      <c r="L89" s="10">
        <f t="shared" si="142"/>
        <v>-0.98078528040323065</v>
      </c>
      <c r="M89" s="11">
        <f t="shared" si="143"/>
        <v>0.195090322016127</v>
      </c>
      <c r="N89" s="10">
        <f t="shared" si="144"/>
        <v>0.51410274419322388</v>
      </c>
      <c r="O89" s="11">
        <f t="shared" si="145"/>
        <v>-0.85772861000027079</v>
      </c>
      <c r="P89" s="10">
        <f t="shared" si="146"/>
        <v>0.29028467725446222</v>
      </c>
      <c r="Q89" s="11">
        <f t="shared" si="147"/>
        <v>0.95694033573220894</v>
      </c>
      <c r="R89" s="10">
        <f t="shared" si="148"/>
        <v>-0.90398929312344278</v>
      </c>
      <c r="S89" s="11">
        <f t="shared" si="149"/>
        <v>-0.42755509343028331</v>
      </c>
      <c r="T89" s="10">
        <f t="shared" si="150"/>
        <v>0.92387953251128774</v>
      </c>
      <c r="U89" s="11">
        <f t="shared" si="151"/>
        <v>-0.38268343236508739</v>
      </c>
      <c r="V89" s="10">
        <f t="shared" si="152"/>
        <v>-0.3368898533922236</v>
      </c>
      <c r="W89" s="11">
        <f t="shared" si="153"/>
        <v>0.94154406518301947</v>
      </c>
      <c r="X89" s="10">
        <f t="shared" si="154"/>
        <v>-0.47139673682599326</v>
      </c>
      <c r="Y89" s="11">
        <f t="shared" si="155"/>
        <v>-0.88192126434835738</v>
      </c>
      <c r="Z89" s="10">
        <f t="shared" si="156"/>
        <v>0.97003125319454253</v>
      </c>
      <c r="AA89" s="11">
        <f t="shared" si="157"/>
        <v>0.24298017990326989</v>
      </c>
      <c r="AB89" s="10">
        <f t="shared" si="158"/>
        <v>-0.83146961230254546</v>
      </c>
      <c r="AC89" s="11">
        <f t="shared" si="159"/>
        <v>0.55557023301960196</v>
      </c>
      <c r="AD89" s="10">
        <f t="shared" si="160"/>
        <v>0.14673047445535622</v>
      </c>
      <c r="AE89" s="11">
        <f t="shared" si="161"/>
        <v>-0.98917650996478179</v>
      </c>
      <c r="AF89" s="10">
        <f t="shared" si="162"/>
        <v>0.63439328416364338</v>
      </c>
      <c r="AG89" s="11">
        <f t="shared" si="163"/>
        <v>0.77301045336273866</v>
      </c>
      <c r="AH89" s="10">
        <f t="shared" si="164"/>
        <v>-0.99879545620517218</v>
      </c>
      <c r="AI89" s="11">
        <f t="shared" si="165"/>
        <v>-4.9067674327421942E-2</v>
      </c>
      <c r="AJ89" s="10">
        <f t="shared" si="166"/>
        <v>0.70710678118655113</v>
      </c>
      <c r="AK89" s="11">
        <f t="shared" si="167"/>
        <v>-0.70710678118654391</v>
      </c>
      <c r="AL89" s="10">
        <f t="shared" si="168"/>
        <v>4.9067674327418764E-2</v>
      </c>
      <c r="AM89" s="11">
        <f t="shared" si="169"/>
        <v>0.99879545620517241</v>
      </c>
      <c r="AN89" s="10">
        <f t="shared" si="170"/>
        <v>-0.77301045336273211</v>
      </c>
      <c r="AO89" s="11">
        <f t="shared" si="171"/>
        <v>-0.63439328416365137</v>
      </c>
      <c r="AP89" s="10">
        <f t="shared" si="172"/>
        <v>0.98917650996478124</v>
      </c>
      <c r="AQ89" s="11">
        <f t="shared" si="173"/>
        <v>-0.14673047445536011</v>
      </c>
      <c r="AR89" s="10">
        <f t="shared" si="174"/>
        <v>-0.5555702330196105</v>
      </c>
      <c r="AS89" s="11">
        <f t="shared" si="175"/>
        <v>0.83146961230253968</v>
      </c>
      <c r="AT89" s="10">
        <f t="shared" si="176"/>
        <v>-0.24298017990325993</v>
      </c>
      <c r="AU89" s="11">
        <f t="shared" si="177"/>
        <v>-0.97003125319454497</v>
      </c>
      <c r="AV89" s="10">
        <f t="shared" si="178"/>
        <v>0.88192126434834917</v>
      </c>
      <c r="AW89" s="11">
        <f t="shared" si="179"/>
        <v>0.47139673682600858</v>
      </c>
      <c r="AX89" s="10">
        <f t="shared" si="180"/>
        <v>-0.94154406518302292</v>
      </c>
      <c r="AY89" s="11">
        <f t="shared" si="181"/>
        <v>0.33688985339221394</v>
      </c>
      <c r="AZ89" s="10">
        <f t="shared" si="182"/>
        <v>0.38268343236509034</v>
      </c>
      <c r="BA89" s="11">
        <f t="shared" si="183"/>
        <v>-0.92387953251128652</v>
      </c>
      <c r="BB89" s="10">
        <f t="shared" si="184"/>
        <v>0.42755509343028686</v>
      </c>
      <c r="BC89" s="11">
        <f t="shared" si="185"/>
        <v>0.90398929312344112</v>
      </c>
      <c r="BD89" s="10">
        <f t="shared" si="186"/>
        <v>-0.95694033573221216</v>
      </c>
      <c r="BE89" s="11">
        <f t="shared" si="187"/>
        <v>-0.29028467725445167</v>
      </c>
      <c r="BF89" s="10">
        <f t="shared" si="188"/>
        <v>0.85772861000027789</v>
      </c>
      <c r="BG89" s="11">
        <f t="shared" si="189"/>
        <v>-0.514102744193212</v>
      </c>
      <c r="BH89" s="10">
        <f t="shared" si="190"/>
        <v>-0.1950903220161336</v>
      </c>
      <c r="BI89" s="11">
        <f t="shared" si="191"/>
        <v>0.98078528040322943</v>
      </c>
      <c r="BJ89" s="10">
        <f t="shared" si="192"/>
        <v>-0.59569930449243369</v>
      </c>
      <c r="BK89" s="11">
        <f t="shared" si="193"/>
        <v>-0.80320753148064461</v>
      </c>
      <c r="BL89" s="10">
        <f t="shared" si="194"/>
        <v>0.99518472667219615</v>
      </c>
      <c r="BM89" s="11">
        <f t="shared" si="195"/>
        <v>9.8017140329568431E-2</v>
      </c>
      <c r="BN89" s="10">
        <f t="shared" si="196"/>
        <v>-0.74095112535496999</v>
      </c>
      <c r="BO89" s="11">
        <f t="shared" si="197"/>
        <v>0.67155895484700645</v>
      </c>
      <c r="BP89" s="10">
        <f t="shared" si="198"/>
        <v>1.0290921760580662E-14</v>
      </c>
      <c r="BQ89" s="11">
        <f t="shared" si="199"/>
        <v>-1</v>
      </c>
      <c r="BR89" s="10">
        <f t="shared" si="200"/>
        <v>0.74095112535496566</v>
      </c>
      <c r="BS89" s="11">
        <f t="shared" si="201"/>
        <v>0.67155895484701111</v>
      </c>
      <c r="BT89" s="10">
        <f t="shared" si="202"/>
        <v>-0.99518472667219671</v>
      </c>
      <c r="BU89" s="11">
        <f t="shared" si="203"/>
        <v>9.8017140329562089E-2</v>
      </c>
      <c r="BV89" s="10">
        <f t="shared" si="204"/>
        <v>0.5956993044924388</v>
      </c>
      <c r="BW89" s="11">
        <f t="shared" si="205"/>
        <v>-0.80320753148064084</v>
      </c>
      <c r="BX89" s="10">
        <f t="shared" si="206"/>
        <v>0.19509032201611343</v>
      </c>
      <c r="BY89" s="11">
        <f t="shared" si="207"/>
        <v>0.98078528040323343</v>
      </c>
      <c r="BZ89" s="10">
        <f t="shared" si="208"/>
        <v>-0.85772861000027467</v>
      </c>
      <c r="CA89" s="11">
        <f t="shared" si="209"/>
        <v>-0.51410274419321744</v>
      </c>
      <c r="CB89" s="10">
        <f t="shared" si="210"/>
        <v>0.95694033573220982</v>
      </c>
      <c r="CC89" s="11">
        <f t="shared" si="211"/>
        <v>-0.29028467725445917</v>
      </c>
      <c r="CD89" s="10">
        <f t="shared" si="212"/>
        <v>-0.42755509343029263</v>
      </c>
      <c r="CE89" s="11">
        <f t="shared" si="213"/>
        <v>0.90398929312343834</v>
      </c>
      <c r="CF89" s="10">
        <f t="shared" si="214"/>
        <v>-0.3826834323650713</v>
      </c>
      <c r="CG89" s="11">
        <f t="shared" si="215"/>
        <v>-0.9238795325112944</v>
      </c>
      <c r="CH89" s="10">
        <f t="shared" si="216"/>
        <v>0.94154406518301126</v>
      </c>
      <c r="CI89" s="11">
        <f t="shared" si="217"/>
        <v>0.3368898533922467</v>
      </c>
      <c r="CJ89" s="10">
        <f t="shared" si="218"/>
        <v>-0.88192126434835894</v>
      </c>
      <c r="CK89" s="11">
        <f t="shared" si="219"/>
        <v>0.47139673682599043</v>
      </c>
      <c r="CL89" s="10">
        <f t="shared" si="220"/>
        <v>0.24298017990327989</v>
      </c>
      <c r="CM89" s="11">
        <f t="shared" si="221"/>
        <v>-0.97003125319453998</v>
      </c>
      <c r="CN89" s="10">
        <f t="shared" si="222"/>
        <v>0.55557023301958164</v>
      </c>
      <c r="CO89" s="11">
        <f t="shared" si="223"/>
        <v>0.831469612302559</v>
      </c>
      <c r="CP89" s="10">
        <f t="shared" si="224"/>
        <v>-0.98917650996478024</v>
      </c>
      <c r="CQ89" s="11">
        <f t="shared" si="225"/>
        <v>-0.14673047445536641</v>
      </c>
      <c r="CR89" s="10">
        <f t="shared" si="226"/>
        <v>0.77301045336274521</v>
      </c>
      <c r="CS89" s="11">
        <f t="shared" si="227"/>
        <v>-0.63439328416363538</v>
      </c>
      <c r="CT89" s="10">
        <f t="shared" si="228"/>
        <v>-4.906767432741093E-2</v>
      </c>
      <c r="CU89" s="11">
        <f t="shared" si="229"/>
        <v>0.99879545620517274</v>
      </c>
      <c r="CV89" s="10">
        <f t="shared" si="230"/>
        <v>-0.70710678118654668</v>
      </c>
      <c r="CW89" s="11">
        <f t="shared" si="231"/>
        <v>-0.70710678118654835</v>
      </c>
      <c r="CX89" s="10">
        <f t="shared" si="232"/>
        <v>0.99879545620517285</v>
      </c>
      <c r="CY89" s="11">
        <f t="shared" si="233"/>
        <v>-4.9067674327408488E-2</v>
      </c>
      <c r="CZ89" s="10">
        <f t="shared" si="234"/>
        <v>-0.63439328416363738</v>
      </c>
      <c r="DA89" s="11">
        <f t="shared" si="235"/>
        <v>0.77301045336274365</v>
      </c>
      <c r="DB89" s="10">
        <f t="shared" si="236"/>
        <v>-0.14673047445533585</v>
      </c>
      <c r="DC89" s="11">
        <f t="shared" si="237"/>
        <v>-0.98917650996478479</v>
      </c>
      <c r="DD89" s="10">
        <f t="shared" si="238"/>
        <v>0.83146961230255767</v>
      </c>
      <c r="DE89" s="11">
        <f t="shared" si="239"/>
        <v>0.55557023301958364</v>
      </c>
      <c r="DF89" s="10">
        <f t="shared" si="240"/>
        <v>-0.97003125319454753</v>
      </c>
      <c r="DG89" s="11">
        <f t="shared" si="241"/>
        <v>0.24298017990324994</v>
      </c>
      <c r="DH89" s="10">
        <f t="shared" si="242"/>
        <v>0.47139673682601768</v>
      </c>
      <c r="DI89" s="11">
        <f t="shared" si="243"/>
        <v>-0.88192126434834428</v>
      </c>
      <c r="DJ89" s="10">
        <f t="shared" si="244"/>
        <v>0.33688985339221761</v>
      </c>
      <c r="DK89" s="11">
        <f t="shared" si="245"/>
        <v>0.94154406518302169</v>
      </c>
      <c r="DL89" s="10">
        <f t="shared" si="246"/>
        <v>-0.92387953251128263</v>
      </c>
      <c r="DM89" s="11">
        <f t="shared" si="247"/>
        <v>-0.38268343236509983</v>
      </c>
      <c r="DN89" s="10">
        <f t="shared" si="248"/>
        <v>0.90398929312345155</v>
      </c>
      <c r="DO89" s="11">
        <f t="shared" si="249"/>
        <v>-0.42755509343026471</v>
      </c>
      <c r="DP89" s="10">
        <f t="shared" si="250"/>
        <v>-0.2902846772544615</v>
      </c>
      <c r="DQ89" s="11">
        <f t="shared" si="251"/>
        <v>0.95694033573220916</v>
      </c>
      <c r="DR89" s="10">
        <f t="shared" si="252"/>
        <v>-0.51410274419321533</v>
      </c>
      <c r="DS89" s="11">
        <f t="shared" si="253"/>
        <v>-0.85772861000027589</v>
      </c>
      <c r="DT89" s="10">
        <f t="shared" si="254"/>
        <v>0.98078528040322743</v>
      </c>
      <c r="DU89" s="11">
        <f t="shared" si="255"/>
        <v>0.19509032201614371</v>
      </c>
      <c r="DV89" s="10">
        <f t="shared" si="256"/>
        <v>-0.80320753148064228</v>
      </c>
      <c r="DW89" s="11">
        <f t="shared" si="257"/>
        <v>0.5956993044924368</v>
      </c>
      <c r="DX89" s="10">
        <f t="shared" si="258"/>
        <v>9.8017140329592814E-2</v>
      </c>
      <c r="DY89" s="11">
        <f t="shared" si="259"/>
        <v>-0.99518472667219371</v>
      </c>
      <c r="DZ89" s="10">
        <f t="shared" si="260"/>
        <v>0.67155895484703032</v>
      </c>
      <c r="EA89" s="11">
        <f t="shared" si="261"/>
        <v>0.74095112535494823</v>
      </c>
      <c r="EB89" s="10">
        <f t="shared" si="262"/>
        <v>-1</v>
      </c>
      <c r="EC89" s="11">
        <f t="shared" si="263"/>
        <v>-2.0581843521161325E-14</v>
      </c>
    </row>
    <row r="90" spans="1:133">
      <c r="A90">
        <v>82</v>
      </c>
      <c r="B90" s="6">
        <f>QPSK!I98</f>
        <v>0.99999999999999212</v>
      </c>
      <c r="C90" s="2"/>
      <c r="D90" s="10">
        <f t="shared" si="134"/>
        <v>1</v>
      </c>
      <c r="E90" s="11">
        <f t="shared" si="135"/>
        <v>0</v>
      </c>
      <c r="F90" s="10">
        <f t="shared" si="136"/>
        <v>-0.63439328416364593</v>
      </c>
      <c r="G90" s="11">
        <f t="shared" si="137"/>
        <v>0.77301045336273666</v>
      </c>
      <c r="H90" s="10">
        <f t="shared" si="138"/>
        <v>-0.1950903220161273</v>
      </c>
      <c r="I90" s="11">
        <f t="shared" si="139"/>
        <v>-0.98078528040323065</v>
      </c>
      <c r="J90" s="10">
        <f t="shared" si="140"/>
        <v>0.88192126434835472</v>
      </c>
      <c r="K90" s="11">
        <f t="shared" si="141"/>
        <v>0.47139673682599814</v>
      </c>
      <c r="L90" s="10">
        <f t="shared" si="142"/>
        <v>-0.92387953251128752</v>
      </c>
      <c r="M90" s="11">
        <f t="shared" si="143"/>
        <v>0.38268343236508795</v>
      </c>
      <c r="N90" s="10">
        <f t="shared" si="144"/>
        <v>0.29028467725446389</v>
      </c>
      <c r="O90" s="11">
        <f t="shared" si="145"/>
        <v>-0.95694033573220838</v>
      </c>
      <c r="P90" s="10">
        <f t="shared" si="146"/>
        <v>0.55557023301960129</v>
      </c>
      <c r="Q90" s="11">
        <f t="shared" si="147"/>
        <v>0.8314696123025459</v>
      </c>
      <c r="R90" s="10">
        <f t="shared" si="148"/>
        <v>-0.99518472667219682</v>
      </c>
      <c r="S90" s="11">
        <f t="shared" si="149"/>
        <v>-9.8017140329561367E-2</v>
      </c>
      <c r="T90" s="10">
        <f t="shared" si="150"/>
        <v>0.70710678118655035</v>
      </c>
      <c r="U90" s="11">
        <f t="shared" si="151"/>
        <v>-0.7071067811865448</v>
      </c>
      <c r="V90" s="10">
        <f t="shared" si="152"/>
        <v>9.8017140329560631E-2</v>
      </c>
      <c r="W90" s="11">
        <f t="shared" si="153"/>
        <v>0.99518472667219693</v>
      </c>
      <c r="X90" s="10">
        <f t="shared" si="154"/>
        <v>-0.83146961230254346</v>
      </c>
      <c r="Y90" s="11">
        <f t="shared" si="155"/>
        <v>-0.55557023301960484</v>
      </c>
      <c r="Z90" s="10">
        <f t="shared" si="156"/>
        <v>0.95694033573221071</v>
      </c>
      <c r="AA90" s="11">
        <f t="shared" si="157"/>
        <v>-0.29028467725445634</v>
      </c>
      <c r="AB90" s="10">
        <f t="shared" si="158"/>
        <v>-0.38268343236509195</v>
      </c>
      <c r="AC90" s="11">
        <f t="shared" si="159"/>
        <v>0.92387953251128585</v>
      </c>
      <c r="AD90" s="10">
        <f t="shared" si="160"/>
        <v>-0.47139673682599909</v>
      </c>
      <c r="AE90" s="11">
        <f t="shared" si="161"/>
        <v>-0.88192126434835427</v>
      </c>
      <c r="AF90" s="10">
        <f t="shared" si="162"/>
        <v>0.9807852804032301</v>
      </c>
      <c r="AG90" s="11">
        <f t="shared" si="163"/>
        <v>0.19509032201612977</v>
      </c>
      <c r="AH90" s="10">
        <f t="shared" si="164"/>
        <v>-0.77301045336273988</v>
      </c>
      <c r="AI90" s="11">
        <f t="shared" si="165"/>
        <v>0.63439328416364182</v>
      </c>
      <c r="AJ90" s="10">
        <f t="shared" si="166"/>
        <v>7.8406248507634224E-15</v>
      </c>
      <c r="AK90" s="11">
        <f t="shared" si="167"/>
        <v>-1</v>
      </c>
      <c r="AL90" s="10">
        <f t="shared" si="168"/>
        <v>0.77301045336273899</v>
      </c>
      <c r="AM90" s="11">
        <f t="shared" si="169"/>
        <v>0.63439328416364305</v>
      </c>
      <c r="AN90" s="10">
        <f t="shared" si="170"/>
        <v>-0.98078528040323043</v>
      </c>
      <c r="AO90" s="11">
        <f t="shared" si="171"/>
        <v>0.19509032201612833</v>
      </c>
      <c r="AP90" s="10">
        <f t="shared" si="172"/>
        <v>0.47139673682600036</v>
      </c>
      <c r="AQ90" s="11">
        <f t="shared" si="173"/>
        <v>-0.88192126434835361</v>
      </c>
      <c r="AR90" s="10">
        <f t="shared" si="174"/>
        <v>0.38268343236508401</v>
      </c>
      <c r="AS90" s="11">
        <f t="shared" si="175"/>
        <v>0.92387953251128918</v>
      </c>
      <c r="AT90" s="10">
        <f t="shared" si="176"/>
        <v>-0.95694033573221027</v>
      </c>
      <c r="AU90" s="11">
        <f t="shared" si="177"/>
        <v>-0.29028467725445778</v>
      </c>
      <c r="AV90" s="10">
        <f t="shared" si="178"/>
        <v>0.83146961230255223</v>
      </c>
      <c r="AW90" s="11">
        <f t="shared" si="179"/>
        <v>-0.55557023301959174</v>
      </c>
      <c r="AX90" s="10">
        <f t="shared" si="180"/>
        <v>-9.8017140329562102E-2</v>
      </c>
      <c r="AY90" s="11">
        <f t="shared" si="181"/>
        <v>0.99518472667219671</v>
      </c>
      <c r="AZ90" s="10">
        <f t="shared" si="182"/>
        <v>-0.70710678118654424</v>
      </c>
      <c r="BA90" s="11">
        <f t="shared" si="183"/>
        <v>-0.70710678118655079</v>
      </c>
      <c r="BB90" s="10">
        <f t="shared" si="184"/>
        <v>0.99518472667219626</v>
      </c>
      <c r="BC90" s="11">
        <f t="shared" si="185"/>
        <v>-9.8017140329566974E-2</v>
      </c>
      <c r="BD90" s="10">
        <f t="shared" si="186"/>
        <v>-0.55557023301959951</v>
      </c>
      <c r="BE90" s="11">
        <f t="shared" si="187"/>
        <v>0.83146961230254701</v>
      </c>
      <c r="BF90" s="10">
        <f t="shared" si="188"/>
        <v>-0.29028467725444884</v>
      </c>
      <c r="BG90" s="11">
        <f t="shared" si="189"/>
        <v>-0.95694033573221293</v>
      </c>
      <c r="BH90" s="10">
        <f t="shared" si="190"/>
        <v>0.92387953251128563</v>
      </c>
      <c r="BI90" s="11">
        <f t="shared" si="191"/>
        <v>0.38268343236509261</v>
      </c>
      <c r="BJ90" s="10">
        <f t="shared" si="192"/>
        <v>-0.88192126434835794</v>
      </c>
      <c r="BK90" s="11">
        <f t="shared" si="193"/>
        <v>0.47139673682599215</v>
      </c>
      <c r="BL90" s="10">
        <f t="shared" si="194"/>
        <v>0.19509032201613746</v>
      </c>
      <c r="BM90" s="11">
        <f t="shared" si="195"/>
        <v>-0.98078528040322865</v>
      </c>
      <c r="BN90" s="10">
        <f t="shared" si="196"/>
        <v>0.63439328416363583</v>
      </c>
      <c r="BO90" s="11">
        <f t="shared" si="197"/>
        <v>0.77301045336274488</v>
      </c>
      <c r="BP90" s="10">
        <f t="shared" si="198"/>
        <v>-1</v>
      </c>
      <c r="BQ90" s="11">
        <f t="shared" si="199"/>
        <v>-1.5681249701526845E-14</v>
      </c>
      <c r="BR90" s="10">
        <f t="shared" si="200"/>
        <v>0.63439328416363805</v>
      </c>
      <c r="BS90" s="11">
        <f t="shared" si="201"/>
        <v>-0.77301045336274299</v>
      </c>
      <c r="BT90" s="10">
        <f t="shared" si="202"/>
        <v>0.19509032201613458</v>
      </c>
      <c r="BU90" s="11">
        <f t="shared" si="203"/>
        <v>0.98078528040322921</v>
      </c>
      <c r="BV90" s="10">
        <f t="shared" si="204"/>
        <v>-0.8819212643483566</v>
      </c>
      <c r="BW90" s="11">
        <f t="shared" si="205"/>
        <v>-0.47139673682599476</v>
      </c>
      <c r="BX90" s="10">
        <f t="shared" si="206"/>
        <v>0.92387953251128674</v>
      </c>
      <c r="BY90" s="11">
        <f t="shared" si="207"/>
        <v>-0.38268343236508989</v>
      </c>
      <c r="BZ90" s="10">
        <f t="shared" si="208"/>
        <v>-0.29028467725446527</v>
      </c>
      <c r="CA90" s="11">
        <f t="shared" si="209"/>
        <v>0.95694033573220794</v>
      </c>
      <c r="CB90" s="10">
        <f t="shared" si="210"/>
        <v>-0.55557023301959707</v>
      </c>
      <c r="CC90" s="11">
        <f t="shared" si="211"/>
        <v>-0.83146961230254868</v>
      </c>
      <c r="CD90" s="10">
        <f t="shared" si="212"/>
        <v>0.99518472667219593</v>
      </c>
      <c r="CE90" s="11">
        <f t="shared" si="213"/>
        <v>9.8017140329569902E-2</v>
      </c>
      <c r="CF90" s="10">
        <f t="shared" si="214"/>
        <v>-0.70710678118655634</v>
      </c>
      <c r="CG90" s="11">
        <f t="shared" si="215"/>
        <v>0.70710678118653869</v>
      </c>
      <c r="CH90" s="10">
        <f t="shared" si="216"/>
        <v>-9.8017140329545033E-2</v>
      </c>
      <c r="CI90" s="11">
        <f t="shared" si="217"/>
        <v>-0.99518472667219837</v>
      </c>
      <c r="CJ90" s="10">
        <f t="shared" si="218"/>
        <v>0.83146961230255056</v>
      </c>
      <c r="CK90" s="11">
        <f t="shared" si="219"/>
        <v>0.55557023301959418</v>
      </c>
      <c r="CL90" s="10">
        <f t="shared" si="220"/>
        <v>-0.95694033573221526</v>
      </c>
      <c r="CM90" s="11">
        <f t="shared" si="221"/>
        <v>0.29028467725444135</v>
      </c>
      <c r="CN90" s="10">
        <f t="shared" si="222"/>
        <v>0.38268343236511299</v>
      </c>
      <c r="CO90" s="11">
        <f t="shared" si="223"/>
        <v>-0.92387953251127719</v>
      </c>
      <c r="CP90" s="10">
        <f t="shared" si="224"/>
        <v>0.47139673682599781</v>
      </c>
      <c r="CQ90" s="11">
        <f t="shared" si="225"/>
        <v>0.88192126434835494</v>
      </c>
      <c r="CR90" s="10">
        <f t="shared" si="226"/>
        <v>-0.98078528040322988</v>
      </c>
      <c r="CS90" s="11">
        <f t="shared" si="227"/>
        <v>-0.19509032201613122</v>
      </c>
      <c r="CT90" s="10">
        <f t="shared" si="228"/>
        <v>0.77301045336274088</v>
      </c>
      <c r="CU90" s="11">
        <f t="shared" si="229"/>
        <v>-0.63439328416364071</v>
      </c>
      <c r="CV90" s="10">
        <f t="shared" si="230"/>
        <v>-9.3110198370882635E-15</v>
      </c>
      <c r="CW90" s="11">
        <f t="shared" si="231"/>
        <v>1</v>
      </c>
      <c r="CX90" s="10">
        <f t="shared" si="232"/>
        <v>-0.773010453362729</v>
      </c>
      <c r="CY90" s="11">
        <f t="shared" si="233"/>
        <v>-0.63439328416365515</v>
      </c>
      <c r="CZ90" s="10">
        <f t="shared" si="234"/>
        <v>0.98078528040322799</v>
      </c>
      <c r="DA90" s="11">
        <f t="shared" si="235"/>
        <v>-0.19509032201614082</v>
      </c>
      <c r="DB90" s="10">
        <f t="shared" si="236"/>
        <v>-0.47139673682601418</v>
      </c>
      <c r="DC90" s="11">
        <f t="shared" si="237"/>
        <v>0.88192126434834617</v>
      </c>
      <c r="DD90" s="10">
        <f t="shared" si="238"/>
        <v>-0.38268343236509578</v>
      </c>
      <c r="DE90" s="11">
        <f t="shared" si="239"/>
        <v>-0.9238795325112843</v>
      </c>
      <c r="DF90" s="10">
        <f t="shared" si="240"/>
        <v>0.95694033573220982</v>
      </c>
      <c r="DG90" s="11">
        <f t="shared" si="241"/>
        <v>0.29028467725445917</v>
      </c>
      <c r="DH90" s="10">
        <f t="shared" si="242"/>
        <v>-0.83146961230256089</v>
      </c>
      <c r="DI90" s="11">
        <f t="shared" si="243"/>
        <v>0.55557023301957875</v>
      </c>
      <c r="DJ90" s="10">
        <f t="shared" si="244"/>
        <v>9.801714032956356E-2</v>
      </c>
      <c r="DK90" s="11">
        <f t="shared" si="245"/>
        <v>-0.9951847266721966</v>
      </c>
      <c r="DL90" s="10">
        <f t="shared" si="246"/>
        <v>0.70710678118654324</v>
      </c>
      <c r="DM90" s="11">
        <f t="shared" si="247"/>
        <v>0.7071067811865519</v>
      </c>
      <c r="DN90" s="10">
        <f t="shared" si="248"/>
        <v>-0.99518472667219782</v>
      </c>
      <c r="DO90" s="11">
        <f t="shared" si="249"/>
        <v>9.8017140329551361E-2</v>
      </c>
      <c r="DP90" s="10">
        <f t="shared" si="250"/>
        <v>0.55557023301961261</v>
      </c>
      <c r="DQ90" s="11">
        <f t="shared" si="251"/>
        <v>-0.83146961230253835</v>
      </c>
      <c r="DR90" s="10">
        <f t="shared" si="252"/>
        <v>0.29028467725444745</v>
      </c>
      <c r="DS90" s="11">
        <f t="shared" si="253"/>
        <v>0.95694033573221338</v>
      </c>
      <c r="DT90" s="10">
        <f t="shared" si="254"/>
        <v>-0.92387953251127963</v>
      </c>
      <c r="DU90" s="11">
        <f t="shared" si="255"/>
        <v>-0.3826834323651071</v>
      </c>
      <c r="DV90" s="10">
        <f t="shared" si="256"/>
        <v>0.88192126434835194</v>
      </c>
      <c r="DW90" s="11">
        <f t="shared" si="257"/>
        <v>-0.47139673682600342</v>
      </c>
      <c r="DX90" s="10">
        <f t="shared" si="258"/>
        <v>-0.19509032201615284</v>
      </c>
      <c r="DY90" s="11">
        <f t="shared" si="259"/>
        <v>0.98078528040322555</v>
      </c>
      <c r="DZ90" s="10">
        <f t="shared" si="260"/>
        <v>-0.63439328416364571</v>
      </c>
      <c r="EA90" s="11">
        <f t="shared" si="261"/>
        <v>-0.77301045336273677</v>
      </c>
      <c r="EB90" s="10">
        <f t="shared" si="262"/>
        <v>1</v>
      </c>
      <c r="EC90" s="11">
        <f t="shared" si="263"/>
        <v>3.136249940305369E-14</v>
      </c>
    </row>
    <row r="91" spans="1:133">
      <c r="A91">
        <v>83</v>
      </c>
      <c r="B91" s="6">
        <f>QPSK!I99</f>
        <v>1.4142135623730949</v>
      </c>
      <c r="C91" s="2"/>
      <c r="D91" s="10">
        <f t="shared" si="134"/>
        <v>1</v>
      </c>
      <c r="E91" s="11">
        <f t="shared" si="135"/>
        <v>0</v>
      </c>
      <c r="F91" s="10">
        <f t="shared" si="136"/>
        <v>-0.59569930449243313</v>
      </c>
      <c r="G91" s="11">
        <f t="shared" si="137"/>
        <v>0.80320753148064505</v>
      </c>
      <c r="H91" s="10">
        <f t="shared" si="138"/>
        <v>-0.29028467725446283</v>
      </c>
      <c r="I91" s="11">
        <f t="shared" si="139"/>
        <v>-0.95694033573220871</v>
      </c>
      <c r="J91" s="10">
        <f t="shared" si="140"/>
        <v>0.94154406518302036</v>
      </c>
      <c r="K91" s="11">
        <f t="shared" si="141"/>
        <v>0.33688985339222105</v>
      </c>
      <c r="L91" s="10">
        <f t="shared" si="142"/>
        <v>-0.83146961230254468</v>
      </c>
      <c r="M91" s="11">
        <f t="shared" si="143"/>
        <v>0.55557023301960295</v>
      </c>
      <c r="N91" s="10">
        <f t="shared" si="144"/>
        <v>4.9067674327418639E-2</v>
      </c>
      <c r="O91" s="11">
        <f t="shared" si="145"/>
        <v>-0.99879545620517241</v>
      </c>
      <c r="P91" s="10">
        <f t="shared" si="146"/>
        <v>0.77301045336273555</v>
      </c>
      <c r="Q91" s="11">
        <f t="shared" si="147"/>
        <v>0.63439328416364715</v>
      </c>
      <c r="R91" s="10">
        <f t="shared" si="148"/>
        <v>-0.97003125319454409</v>
      </c>
      <c r="S91" s="11">
        <f t="shared" si="149"/>
        <v>0.24298017990326373</v>
      </c>
      <c r="T91" s="10">
        <f t="shared" si="150"/>
        <v>0.38268343236508806</v>
      </c>
      <c r="U91" s="11">
        <f t="shared" si="151"/>
        <v>-0.9238795325112874</v>
      </c>
      <c r="V91" s="10">
        <f t="shared" si="152"/>
        <v>0.51410274419321889</v>
      </c>
      <c r="W91" s="11">
        <f t="shared" si="153"/>
        <v>0.85772861000027378</v>
      </c>
      <c r="X91" s="10">
        <f t="shared" si="154"/>
        <v>-0.99518472667219682</v>
      </c>
      <c r="Y91" s="11">
        <f t="shared" si="155"/>
        <v>-9.8017140329561853E-2</v>
      </c>
      <c r="Z91" s="10">
        <f t="shared" si="156"/>
        <v>0.6715589548470231</v>
      </c>
      <c r="AA91" s="11">
        <f t="shared" si="157"/>
        <v>-0.74095112535495478</v>
      </c>
      <c r="AB91" s="10">
        <f t="shared" si="158"/>
        <v>0.195090322016124</v>
      </c>
      <c r="AC91" s="11">
        <f t="shared" si="159"/>
        <v>0.98078528040323132</v>
      </c>
      <c r="AD91" s="10">
        <f t="shared" si="160"/>
        <v>-0.90398929312344534</v>
      </c>
      <c r="AE91" s="11">
        <f t="shared" si="161"/>
        <v>-0.42755509343027781</v>
      </c>
      <c r="AF91" s="10">
        <f t="shared" si="162"/>
        <v>0.88192126434835516</v>
      </c>
      <c r="AG91" s="11">
        <f t="shared" si="163"/>
        <v>-0.47139673682599736</v>
      </c>
      <c r="AH91" s="10">
        <f t="shared" si="164"/>
        <v>-0.14673047445536713</v>
      </c>
      <c r="AI91" s="11">
        <f t="shared" si="165"/>
        <v>0.98917650996478013</v>
      </c>
      <c r="AJ91" s="10">
        <f t="shared" si="166"/>
        <v>-0.70710678118655013</v>
      </c>
      <c r="AK91" s="11">
        <f t="shared" si="167"/>
        <v>-0.70710678118654491</v>
      </c>
      <c r="AL91" s="10">
        <f t="shared" si="168"/>
        <v>0.98917650996478013</v>
      </c>
      <c r="AM91" s="11">
        <f t="shared" si="169"/>
        <v>-0.14673047445536738</v>
      </c>
      <c r="AN91" s="10">
        <f t="shared" si="170"/>
        <v>-0.47139673682600342</v>
      </c>
      <c r="AO91" s="11">
        <f t="shared" si="171"/>
        <v>0.88192126434835194</v>
      </c>
      <c r="AP91" s="10">
        <f t="shared" si="172"/>
        <v>-0.42755509343027803</v>
      </c>
      <c r="AQ91" s="11">
        <f t="shared" si="173"/>
        <v>-0.90398929312344523</v>
      </c>
      <c r="AR91" s="10">
        <f t="shared" si="174"/>
        <v>0.98078528040322999</v>
      </c>
      <c r="AS91" s="11">
        <f t="shared" si="175"/>
        <v>0.19509032201613072</v>
      </c>
      <c r="AT91" s="10">
        <f t="shared" si="176"/>
        <v>-0.74095112535495944</v>
      </c>
      <c r="AU91" s="11">
        <f t="shared" si="177"/>
        <v>0.671558954847018</v>
      </c>
      <c r="AV91" s="10">
        <f t="shared" si="178"/>
        <v>-9.8017140329547947E-2</v>
      </c>
      <c r="AW91" s="11">
        <f t="shared" si="179"/>
        <v>-0.99518472667219815</v>
      </c>
      <c r="AX91" s="10">
        <f t="shared" si="180"/>
        <v>0.85772861000026657</v>
      </c>
      <c r="AY91" s="11">
        <f t="shared" si="181"/>
        <v>0.51410274419323088</v>
      </c>
      <c r="AZ91" s="10">
        <f t="shared" si="182"/>
        <v>-0.92387953251129007</v>
      </c>
      <c r="BA91" s="11">
        <f t="shared" si="183"/>
        <v>0.38268343236508173</v>
      </c>
      <c r="BB91" s="10">
        <f t="shared" si="184"/>
        <v>0.2429801799032566</v>
      </c>
      <c r="BC91" s="11">
        <f t="shared" si="185"/>
        <v>-0.97003125319454586</v>
      </c>
      <c r="BD91" s="10">
        <f t="shared" si="186"/>
        <v>0.63439328416365282</v>
      </c>
      <c r="BE91" s="11">
        <f t="shared" si="187"/>
        <v>0.77301045336273089</v>
      </c>
      <c r="BF91" s="10">
        <f t="shared" si="188"/>
        <v>-0.99879545620517252</v>
      </c>
      <c r="BG91" s="11">
        <f t="shared" si="189"/>
        <v>4.9067674327415337E-2</v>
      </c>
      <c r="BH91" s="10">
        <f t="shared" si="190"/>
        <v>0.55557023301960273</v>
      </c>
      <c r="BI91" s="11">
        <f t="shared" si="191"/>
        <v>-0.8314696123025449</v>
      </c>
      <c r="BJ91" s="10">
        <f t="shared" si="192"/>
        <v>0.33688985339222133</v>
      </c>
      <c r="BK91" s="11">
        <f t="shared" si="193"/>
        <v>0.94154406518302036</v>
      </c>
      <c r="BL91" s="10">
        <f t="shared" si="194"/>
        <v>-0.95694033573220572</v>
      </c>
      <c r="BM91" s="11">
        <f t="shared" si="195"/>
        <v>-0.29028467725447277</v>
      </c>
      <c r="BN91" s="10">
        <f t="shared" si="196"/>
        <v>0.80320753148065016</v>
      </c>
      <c r="BO91" s="11">
        <f t="shared" si="197"/>
        <v>-0.59569930449242625</v>
      </c>
      <c r="BP91" s="10">
        <f t="shared" si="198"/>
        <v>7.3501317879309802E-15</v>
      </c>
      <c r="BQ91" s="11">
        <f t="shared" si="199"/>
        <v>1</v>
      </c>
      <c r="BR91" s="10">
        <f t="shared" si="200"/>
        <v>-0.80320753148065049</v>
      </c>
      <c r="BS91" s="11">
        <f t="shared" si="201"/>
        <v>-0.59569930449242581</v>
      </c>
      <c r="BT91" s="10">
        <f t="shared" si="202"/>
        <v>0.9569403357322056</v>
      </c>
      <c r="BU91" s="11">
        <f t="shared" si="203"/>
        <v>-0.29028467725447327</v>
      </c>
      <c r="BV91" s="10">
        <f t="shared" si="204"/>
        <v>-0.33688985339223421</v>
      </c>
      <c r="BW91" s="11">
        <f t="shared" si="205"/>
        <v>0.9415440651830157</v>
      </c>
      <c r="BX91" s="10">
        <f t="shared" si="206"/>
        <v>-0.55557023301959141</v>
      </c>
      <c r="BY91" s="11">
        <f t="shared" si="207"/>
        <v>-0.83146961230255245</v>
      </c>
      <c r="BZ91" s="10">
        <f t="shared" si="208"/>
        <v>0.99879545620517185</v>
      </c>
      <c r="CA91" s="11">
        <f t="shared" si="209"/>
        <v>4.9067674327429041E-2</v>
      </c>
      <c r="CB91" s="10">
        <f t="shared" si="210"/>
        <v>-0.63439328416365248</v>
      </c>
      <c r="CC91" s="11">
        <f t="shared" si="211"/>
        <v>0.77301045336273122</v>
      </c>
      <c r="CD91" s="10">
        <f t="shared" si="212"/>
        <v>-0.24298017990325707</v>
      </c>
      <c r="CE91" s="11">
        <f t="shared" si="213"/>
        <v>-0.97003125319454575</v>
      </c>
      <c r="CF91" s="10">
        <f t="shared" si="214"/>
        <v>0.92387953251128485</v>
      </c>
      <c r="CG91" s="11">
        <f t="shared" si="215"/>
        <v>0.38268343236509439</v>
      </c>
      <c r="CH91" s="10">
        <f t="shared" si="216"/>
        <v>-0.85772861000028822</v>
      </c>
      <c r="CI91" s="11">
        <f t="shared" si="217"/>
        <v>0.51410274419319479</v>
      </c>
      <c r="CJ91" s="10">
        <f t="shared" si="218"/>
        <v>9.8017140329561603E-2</v>
      </c>
      <c r="CK91" s="11">
        <f t="shared" si="219"/>
        <v>-0.99518472667219682</v>
      </c>
      <c r="CL91" s="10">
        <f t="shared" si="220"/>
        <v>0.74095112535495977</v>
      </c>
      <c r="CM91" s="11">
        <f t="shared" si="221"/>
        <v>0.67155895484701766</v>
      </c>
      <c r="CN91" s="10">
        <f t="shared" si="222"/>
        <v>-0.98078528040323543</v>
      </c>
      <c r="CO91" s="11">
        <f t="shared" si="223"/>
        <v>0.19509032201610332</v>
      </c>
      <c r="CP91" s="10">
        <f t="shared" si="224"/>
        <v>0.42755509343027759</v>
      </c>
      <c r="CQ91" s="11">
        <f t="shared" si="225"/>
        <v>-0.90398929312344545</v>
      </c>
      <c r="CR91" s="10">
        <f t="shared" si="226"/>
        <v>0.47139673682597877</v>
      </c>
      <c r="CS91" s="11">
        <f t="shared" si="227"/>
        <v>0.88192126434836515</v>
      </c>
      <c r="CT91" s="10">
        <f t="shared" si="228"/>
        <v>-0.98917650996478235</v>
      </c>
      <c r="CU91" s="11">
        <f t="shared" si="229"/>
        <v>-0.14673047445535284</v>
      </c>
      <c r="CV91" s="10">
        <f t="shared" si="230"/>
        <v>0.70710678118655979</v>
      </c>
      <c r="CW91" s="11">
        <f t="shared" si="231"/>
        <v>-0.70710678118653525</v>
      </c>
      <c r="CX91" s="10">
        <f t="shared" si="232"/>
        <v>0.14673047445534654</v>
      </c>
      <c r="CY91" s="11">
        <f t="shared" si="233"/>
        <v>0.98917650996478323</v>
      </c>
      <c r="CZ91" s="10">
        <f t="shared" si="234"/>
        <v>-0.88192126434836215</v>
      </c>
      <c r="DA91" s="11">
        <f t="shared" si="235"/>
        <v>-0.47139673682598437</v>
      </c>
      <c r="DB91" s="10">
        <f t="shared" si="236"/>
        <v>0.90398929312344822</v>
      </c>
      <c r="DC91" s="11">
        <f t="shared" si="237"/>
        <v>-0.42755509343027182</v>
      </c>
      <c r="DD91" s="10">
        <f t="shared" si="238"/>
        <v>-0.1950903220161096</v>
      </c>
      <c r="DE91" s="11">
        <f t="shared" si="239"/>
        <v>0.98078528040323421</v>
      </c>
      <c r="DF91" s="10">
        <f t="shared" si="240"/>
        <v>-0.67155895484701289</v>
      </c>
      <c r="DG91" s="11">
        <f t="shared" si="241"/>
        <v>-0.74095112535496399</v>
      </c>
      <c r="DH91" s="10">
        <f t="shared" si="242"/>
        <v>0.99518472667219737</v>
      </c>
      <c r="DI91" s="11">
        <f t="shared" si="243"/>
        <v>-9.8017140329555261E-2</v>
      </c>
      <c r="DJ91" s="10">
        <f t="shared" si="244"/>
        <v>-0.51410274419322466</v>
      </c>
      <c r="DK91" s="11">
        <f t="shared" si="245"/>
        <v>0.85772861000027034</v>
      </c>
      <c r="DL91" s="10">
        <f t="shared" si="246"/>
        <v>-0.38268343236508851</v>
      </c>
      <c r="DM91" s="11">
        <f t="shared" si="247"/>
        <v>-0.92387953251128729</v>
      </c>
      <c r="DN91" s="10">
        <f t="shared" si="248"/>
        <v>0.9700312531945372</v>
      </c>
      <c r="DO91" s="11">
        <f t="shared" si="249"/>
        <v>0.24298017990329082</v>
      </c>
      <c r="DP91" s="10">
        <f t="shared" si="250"/>
        <v>-0.77301045336273522</v>
      </c>
      <c r="DQ91" s="11">
        <f t="shared" si="251"/>
        <v>0.6343932841636476</v>
      </c>
      <c r="DR91" s="10">
        <f t="shared" si="252"/>
        <v>-4.9067674327394291E-2</v>
      </c>
      <c r="DS91" s="11">
        <f t="shared" si="253"/>
        <v>-0.99879545620517352</v>
      </c>
      <c r="DT91" s="10">
        <f t="shared" si="254"/>
        <v>0.83146961230253313</v>
      </c>
      <c r="DU91" s="11">
        <f t="shared" si="255"/>
        <v>0.55557023301962027</v>
      </c>
      <c r="DV91" s="10">
        <f t="shared" si="256"/>
        <v>-0.94154406518301781</v>
      </c>
      <c r="DW91" s="11">
        <f t="shared" si="257"/>
        <v>0.33688985339222821</v>
      </c>
      <c r="DX91" s="10">
        <f t="shared" si="258"/>
        <v>0.29028467725447932</v>
      </c>
      <c r="DY91" s="11">
        <f t="shared" si="259"/>
        <v>-0.95694033573220372</v>
      </c>
      <c r="DZ91" s="10">
        <f t="shared" si="260"/>
        <v>0.59569930449244357</v>
      </c>
      <c r="EA91" s="11">
        <f t="shared" si="261"/>
        <v>0.80320753148063739</v>
      </c>
      <c r="EB91" s="10">
        <f t="shared" si="262"/>
        <v>-1</v>
      </c>
      <c r="EC91" s="11">
        <f t="shared" si="263"/>
        <v>1.470026357586196E-14</v>
      </c>
    </row>
    <row r="92" spans="1:133">
      <c r="A92">
        <v>84</v>
      </c>
      <c r="B92" s="6">
        <f>QPSK!I100</f>
        <v>0.999999999999999</v>
      </c>
      <c r="C92" s="2"/>
      <c r="D92" s="10">
        <f t="shared" si="134"/>
        <v>1</v>
      </c>
      <c r="E92" s="11">
        <f t="shared" si="135"/>
        <v>0</v>
      </c>
      <c r="F92" s="10">
        <f t="shared" si="136"/>
        <v>-0.55557023301960218</v>
      </c>
      <c r="G92" s="11">
        <f t="shared" si="137"/>
        <v>0.83146961230254524</v>
      </c>
      <c r="H92" s="10">
        <f t="shared" si="138"/>
        <v>-0.38268343236508989</v>
      </c>
      <c r="I92" s="11">
        <f t="shared" si="139"/>
        <v>-0.92387953251128674</v>
      </c>
      <c r="J92" s="10">
        <f t="shared" si="140"/>
        <v>0.98078528040323043</v>
      </c>
      <c r="K92" s="11">
        <f t="shared" si="141"/>
        <v>0.19509032201612808</v>
      </c>
      <c r="L92" s="10">
        <f t="shared" si="142"/>
        <v>-0.70710678118654735</v>
      </c>
      <c r="M92" s="11">
        <f t="shared" si="143"/>
        <v>0.70710678118654768</v>
      </c>
      <c r="N92" s="10">
        <f t="shared" si="144"/>
        <v>-0.19509032201612858</v>
      </c>
      <c r="O92" s="11">
        <f t="shared" si="145"/>
        <v>-0.98078528040323043</v>
      </c>
      <c r="P92" s="10">
        <f t="shared" si="146"/>
        <v>0.92387953251128685</v>
      </c>
      <c r="Q92" s="11">
        <f t="shared" si="147"/>
        <v>0.38268343236508945</v>
      </c>
      <c r="R92" s="10">
        <f t="shared" si="148"/>
        <v>-0.83146961230254501</v>
      </c>
      <c r="S92" s="11">
        <f t="shared" si="149"/>
        <v>0.55557023301960262</v>
      </c>
      <c r="T92" s="10">
        <f t="shared" si="150"/>
        <v>-4.8995096174619945E-16</v>
      </c>
      <c r="U92" s="11">
        <f t="shared" si="151"/>
        <v>-1</v>
      </c>
      <c r="V92" s="10">
        <f t="shared" si="152"/>
        <v>0.83146961230254557</v>
      </c>
      <c r="W92" s="11">
        <f t="shared" si="153"/>
        <v>0.55557023301960173</v>
      </c>
      <c r="X92" s="10">
        <f t="shared" si="154"/>
        <v>-0.92387953251128652</v>
      </c>
      <c r="Y92" s="11">
        <f t="shared" si="155"/>
        <v>0.38268343236509034</v>
      </c>
      <c r="Z92" s="10">
        <f t="shared" si="156"/>
        <v>0.19509032201613458</v>
      </c>
      <c r="AA92" s="11">
        <f t="shared" si="157"/>
        <v>-0.98078528040322921</v>
      </c>
      <c r="AB92" s="10">
        <f t="shared" si="158"/>
        <v>0.70710678118654802</v>
      </c>
      <c r="AC92" s="11">
        <f t="shared" si="159"/>
        <v>0.70710678118654702</v>
      </c>
      <c r="AD92" s="10">
        <f t="shared" si="160"/>
        <v>-0.98078528040323032</v>
      </c>
      <c r="AE92" s="11">
        <f t="shared" si="161"/>
        <v>0.19509032201612905</v>
      </c>
      <c r="AF92" s="10">
        <f t="shared" si="162"/>
        <v>0.382683432365089</v>
      </c>
      <c r="AG92" s="11">
        <f t="shared" si="163"/>
        <v>-0.92387953251128707</v>
      </c>
      <c r="AH92" s="10">
        <f t="shared" si="164"/>
        <v>0.55557023301959707</v>
      </c>
      <c r="AI92" s="11">
        <f t="shared" si="165"/>
        <v>0.83146961230254868</v>
      </c>
      <c r="AJ92" s="10">
        <f t="shared" si="166"/>
        <v>-1</v>
      </c>
      <c r="AK92" s="11">
        <f t="shared" si="167"/>
        <v>9.7990192349239891E-16</v>
      </c>
      <c r="AL92" s="10">
        <f t="shared" si="168"/>
        <v>0.55557023301959541</v>
      </c>
      <c r="AM92" s="11">
        <f t="shared" si="169"/>
        <v>-0.83146961230254979</v>
      </c>
      <c r="AN92" s="10">
        <f t="shared" si="170"/>
        <v>0.38268343236509078</v>
      </c>
      <c r="AO92" s="11">
        <f t="shared" si="171"/>
        <v>0.92387953251128629</v>
      </c>
      <c r="AP92" s="10">
        <f t="shared" si="172"/>
        <v>-0.98078528040322932</v>
      </c>
      <c r="AQ92" s="11">
        <f t="shared" si="173"/>
        <v>-0.1950903220161341</v>
      </c>
      <c r="AR92" s="10">
        <f t="shared" si="174"/>
        <v>0.70710678118654668</v>
      </c>
      <c r="AS92" s="11">
        <f t="shared" si="175"/>
        <v>-0.70710678118654835</v>
      </c>
      <c r="AT92" s="10">
        <f t="shared" si="176"/>
        <v>0.19509032201613649</v>
      </c>
      <c r="AU92" s="11">
        <f t="shared" si="177"/>
        <v>0.98078528040322877</v>
      </c>
      <c r="AV92" s="10">
        <f t="shared" si="178"/>
        <v>-0.92387953251128185</v>
      </c>
      <c r="AW92" s="11">
        <f t="shared" si="179"/>
        <v>-0.38268343236510166</v>
      </c>
      <c r="AX92" s="10">
        <f t="shared" si="180"/>
        <v>0.83146961230254846</v>
      </c>
      <c r="AY92" s="11">
        <f t="shared" si="181"/>
        <v>-0.55557023301959751</v>
      </c>
      <c r="AZ92" s="10">
        <f t="shared" si="182"/>
        <v>1.4698528852385984E-15</v>
      </c>
      <c r="BA92" s="11">
        <f t="shared" si="183"/>
        <v>1</v>
      </c>
      <c r="BB92" s="10">
        <f t="shared" si="184"/>
        <v>-0.83146961230254213</v>
      </c>
      <c r="BC92" s="11">
        <f t="shared" si="185"/>
        <v>-0.55557023301960684</v>
      </c>
      <c r="BD92" s="10">
        <f t="shared" si="186"/>
        <v>0.92387953251128618</v>
      </c>
      <c r="BE92" s="11">
        <f t="shared" si="187"/>
        <v>-0.38268343236509123</v>
      </c>
      <c r="BF92" s="10">
        <f t="shared" si="188"/>
        <v>-0.1950903220161336</v>
      </c>
      <c r="BG92" s="11">
        <f t="shared" si="189"/>
        <v>0.98078528040322943</v>
      </c>
      <c r="BH92" s="10">
        <f t="shared" si="190"/>
        <v>-0.70710678118654868</v>
      </c>
      <c r="BI92" s="11">
        <f t="shared" si="191"/>
        <v>-0.70710678118654635</v>
      </c>
      <c r="BJ92" s="10">
        <f t="shared" si="192"/>
        <v>0.98078528040323154</v>
      </c>
      <c r="BK92" s="11">
        <f t="shared" si="193"/>
        <v>-0.19509032201612303</v>
      </c>
      <c r="BL92" s="10">
        <f t="shared" si="194"/>
        <v>-0.38268343236510122</v>
      </c>
      <c r="BM92" s="11">
        <f t="shared" si="195"/>
        <v>0.92387953251128208</v>
      </c>
      <c r="BN92" s="10">
        <f t="shared" si="196"/>
        <v>-0.55557023301959785</v>
      </c>
      <c r="BO92" s="11">
        <f t="shared" si="197"/>
        <v>-0.83146961230254812</v>
      </c>
      <c r="BP92" s="10">
        <f t="shared" si="198"/>
        <v>1</v>
      </c>
      <c r="BQ92" s="11">
        <f t="shared" si="199"/>
        <v>-1.9598038469847978E-15</v>
      </c>
      <c r="BR92" s="10">
        <f t="shared" si="200"/>
        <v>-0.55557023301959463</v>
      </c>
      <c r="BS92" s="11">
        <f t="shared" si="201"/>
        <v>0.83146961230255034</v>
      </c>
      <c r="BT92" s="10">
        <f t="shared" si="202"/>
        <v>-0.38268343236510483</v>
      </c>
      <c r="BU92" s="11">
        <f t="shared" si="203"/>
        <v>-0.92387953251128052</v>
      </c>
      <c r="BV92" s="10">
        <f t="shared" si="204"/>
        <v>0.98078528040322943</v>
      </c>
      <c r="BW92" s="11">
        <f t="shared" si="205"/>
        <v>0.19509032201613313</v>
      </c>
      <c r="BX92" s="10">
        <f t="shared" si="206"/>
        <v>-0.70710678118654602</v>
      </c>
      <c r="BY92" s="11">
        <f t="shared" si="207"/>
        <v>0.70710678118654913</v>
      </c>
      <c r="BZ92" s="10">
        <f t="shared" si="208"/>
        <v>-0.19509032201613746</v>
      </c>
      <c r="CA92" s="11">
        <f t="shared" si="209"/>
        <v>-0.98078528040322865</v>
      </c>
      <c r="CB92" s="10">
        <f t="shared" si="210"/>
        <v>0.92387953251128219</v>
      </c>
      <c r="CC92" s="11">
        <f t="shared" si="211"/>
        <v>0.38268343236510077</v>
      </c>
      <c r="CD92" s="10">
        <f t="shared" si="212"/>
        <v>-0.8314696123025479</v>
      </c>
      <c r="CE92" s="11">
        <f t="shared" si="213"/>
        <v>0.55557023301959829</v>
      </c>
      <c r="CF92" s="10">
        <f t="shared" si="214"/>
        <v>-2.4497548087309973E-15</v>
      </c>
      <c r="CG92" s="11">
        <f t="shared" si="215"/>
        <v>-1</v>
      </c>
      <c r="CH92" s="10">
        <f t="shared" si="216"/>
        <v>0.8314696123025348</v>
      </c>
      <c r="CI92" s="11">
        <f t="shared" si="217"/>
        <v>0.55557023301961783</v>
      </c>
      <c r="CJ92" s="10">
        <f t="shared" si="218"/>
        <v>-0.9238795325112803</v>
      </c>
      <c r="CK92" s="11">
        <f t="shared" si="219"/>
        <v>0.38268343236510527</v>
      </c>
      <c r="CL92" s="10">
        <f t="shared" si="220"/>
        <v>0.19509032201613266</v>
      </c>
      <c r="CM92" s="11">
        <f t="shared" si="221"/>
        <v>-0.98078528040322954</v>
      </c>
      <c r="CN92" s="10">
        <f t="shared" si="222"/>
        <v>0.70710678118652937</v>
      </c>
      <c r="CO92" s="11">
        <f t="shared" si="223"/>
        <v>0.70710678118656567</v>
      </c>
      <c r="CP92" s="10">
        <f t="shared" si="224"/>
        <v>-0.98078528040322854</v>
      </c>
      <c r="CQ92" s="11">
        <f t="shared" si="225"/>
        <v>0.19509032201613793</v>
      </c>
      <c r="CR92" s="10">
        <f t="shared" si="226"/>
        <v>0.38268343236510027</v>
      </c>
      <c r="CS92" s="11">
        <f t="shared" si="227"/>
        <v>-0.92387953251128241</v>
      </c>
      <c r="CT92" s="10">
        <f t="shared" si="228"/>
        <v>0.55557023301959874</v>
      </c>
      <c r="CU92" s="11">
        <f t="shared" si="229"/>
        <v>0.83146961230254757</v>
      </c>
      <c r="CV92" s="10">
        <f t="shared" si="230"/>
        <v>-1</v>
      </c>
      <c r="CW92" s="11">
        <f t="shared" si="231"/>
        <v>2.9397057704771967E-15</v>
      </c>
      <c r="CX92" s="10">
        <f t="shared" si="232"/>
        <v>0.5555702330196175</v>
      </c>
      <c r="CY92" s="11">
        <f t="shared" si="233"/>
        <v>-0.83146961230253502</v>
      </c>
      <c r="CZ92" s="10">
        <f t="shared" si="234"/>
        <v>0.38268343236507946</v>
      </c>
      <c r="DA92" s="11">
        <f t="shared" si="235"/>
        <v>0.92387953251129107</v>
      </c>
      <c r="DB92" s="10">
        <f t="shared" si="236"/>
        <v>-0.98078528040322965</v>
      </c>
      <c r="DC92" s="11">
        <f t="shared" si="237"/>
        <v>-0.19509032201613216</v>
      </c>
      <c r="DD92" s="10">
        <f t="shared" si="238"/>
        <v>0.70710678118654524</v>
      </c>
      <c r="DE92" s="11">
        <f t="shared" si="239"/>
        <v>-0.70710678118654979</v>
      </c>
      <c r="DF92" s="10">
        <f t="shared" si="240"/>
        <v>0.19509032201613841</v>
      </c>
      <c r="DG92" s="11">
        <f t="shared" si="241"/>
        <v>0.98078528040322843</v>
      </c>
      <c r="DH92" s="10">
        <f t="shared" si="242"/>
        <v>-0.92387953251128263</v>
      </c>
      <c r="DI92" s="11">
        <f t="shared" si="243"/>
        <v>-0.38268343236509983</v>
      </c>
      <c r="DJ92" s="10">
        <f t="shared" si="244"/>
        <v>0.83146961230254735</v>
      </c>
      <c r="DK92" s="11">
        <f t="shared" si="245"/>
        <v>-0.55557023301959907</v>
      </c>
      <c r="DL92" s="10">
        <f t="shared" si="246"/>
        <v>3.4296567322233962E-15</v>
      </c>
      <c r="DM92" s="11">
        <f t="shared" si="247"/>
        <v>1</v>
      </c>
      <c r="DN92" s="10">
        <f t="shared" si="248"/>
        <v>-0.83146961230253535</v>
      </c>
      <c r="DO92" s="11">
        <f t="shared" si="249"/>
        <v>-0.55557023301961705</v>
      </c>
      <c r="DP92" s="10">
        <f t="shared" si="250"/>
        <v>0.92387953251129085</v>
      </c>
      <c r="DQ92" s="11">
        <f t="shared" si="251"/>
        <v>-0.3826834323650799</v>
      </c>
      <c r="DR92" s="10">
        <f t="shared" si="252"/>
        <v>-0.19509032201613169</v>
      </c>
      <c r="DS92" s="11">
        <f t="shared" si="253"/>
        <v>0.98078528040322976</v>
      </c>
      <c r="DT92" s="10">
        <f t="shared" si="254"/>
        <v>-0.70710678118653003</v>
      </c>
      <c r="DU92" s="11">
        <f t="shared" si="255"/>
        <v>-0.707106781186565</v>
      </c>
      <c r="DV92" s="10">
        <f t="shared" si="256"/>
        <v>0.98078528040323387</v>
      </c>
      <c r="DW92" s="11">
        <f t="shared" si="257"/>
        <v>-0.19509032201611101</v>
      </c>
      <c r="DX92" s="10">
        <f t="shared" si="258"/>
        <v>-0.38268343236509939</v>
      </c>
      <c r="DY92" s="11">
        <f t="shared" si="259"/>
        <v>0.92387953251128274</v>
      </c>
      <c r="DZ92" s="10">
        <f t="shared" si="260"/>
        <v>-0.55557023301962316</v>
      </c>
      <c r="EA92" s="11">
        <f t="shared" si="261"/>
        <v>-0.83146961230253125</v>
      </c>
      <c r="EB92" s="10">
        <f t="shared" si="262"/>
        <v>1</v>
      </c>
      <c r="EC92" s="11">
        <f t="shared" si="263"/>
        <v>-3.9196076939695956E-15</v>
      </c>
    </row>
    <row r="93" spans="1:133">
      <c r="A93">
        <v>85</v>
      </c>
      <c r="B93" s="6">
        <f>QPSK!I101</f>
        <v>2.3314683517128287E-15</v>
      </c>
      <c r="C93" s="2"/>
      <c r="D93" s="10">
        <f t="shared" si="134"/>
        <v>1</v>
      </c>
      <c r="E93" s="11">
        <f t="shared" si="135"/>
        <v>0</v>
      </c>
      <c r="F93" s="10">
        <f t="shared" si="136"/>
        <v>-0.51410274419322177</v>
      </c>
      <c r="G93" s="11">
        <f t="shared" si="137"/>
        <v>0.85772861000027201</v>
      </c>
      <c r="H93" s="10">
        <f t="shared" si="138"/>
        <v>-0.47139673682599748</v>
      </c>
      <c r="I93" s="11">
        <f t="shared" si="139"/>
        <v>-0.88192126434835516</v>
      </c>
      <c r="J93" s="10">
        <f t="shared" si="140"/>
        <v>0.99879545620517241</v>
      </c>
      <c r="K93" s="11">
        <f t="shared" si="141"/>
        <v>4.9067674327418334E-2</v>
      </c>
      <c r="L93" s="10">
        <f t="shared" si="142"/>
        <v>-0.55557023301960262</v>
      </c>
      <c r="M93" s="11">
        <f t="shared" si="143"/>
        <v>0.83146961230254501</v>
      </c>
      <c r="N93" s="10">
        <f t="shared" si="144"/>
        <v>-0.42755509343028003</v>
      </c>
      <c r="O93" s="11">
        <f t="shared" si="145"/>
        <v>-0.90398929312344434</v>
      </c>
      <c r="P93" s="10">
        <f t="shared" si="146"/>
        <v>0.99518472667219682</v>
      </c>
      <c r="Q93" s="11">
        <f t="shared" si="147"/>
        <v>9.8017140329561242E-2</v>
      </c>
      <c r="R93" s="10">
        <f t="shared" si="148"/>
        <v>-0.59569930449243536</v>
      </c>
      <c r="S93" s="11">
        <f t="shared" si="149"/>
        <v>0.80320753148064339</v>
      </c>
      <c r="T93" s="10">
        <f t="shared" si="150"/>
        <v>-0.382683432365089</v>
      </c>
      <c r="U93" s="11">
        <f t="shared" si="151"/>
        <v>-0.92387953251128707</v>
      </c>
      <c r="V93" s="10">
        <f t="shared" si="152"/>
        <v>0.98917650996478057</v>
      </c>
      <c r="W93" s="11">
        <f t="shared" si="153"/>
        <v>0.14673047445536447</v>
      </c>
      <c r="X93" s="10">
        <f t="shared" si="154"/>
        <v>-0.63439328416364904</v>
      </c>
      <c r="Y93" s="11">
        <f t="shared" si="155"/>
        <v>0.773010453362734</v>
      </c>
      <c r="Z93" s="10">
        <f t="shared" si="156"/>
        <v>-0.33688985339221394</v>
      </c>
      <c r="AA93" s="11">
        <f t="shared" si="157"/>
        <v>-0.94154406518302292</v>
      </c>
      <c r="AB93" s="10">
        <f t="shared" si="158"/>
        <v>0.98078528040323021</v>
      </c>
      <c r="AC93" s="11">
        <f t="shared" si="159"/>
        <v>0.19509032201612952</v>
      </c>
      <c r="AD93" s="10">
        <f t="shared" si="160"/>
        <v>-0.67155895484701544</v>
      </c>
      <c r="AE93" s="11">
        <f t="shared" si="161"/>
        <v>0.74095112535496177</v>
      </c>
      <c r="AF93" s="10">
        <f t="shared" si="162"/>
        <v>-0.29028467725445756</v>
      </c>
      <c r="AG93" s="11">
        <f t="shared" si="163"/>
        <v>-0.95694033573221038</v>
      </c>
      <c r="AH93" s="10">
        <f t="shared" si="164"/>
        <v>0.97003125319454231</v>
      </c>
      <c r="AI93" s="11">
        <f t="shared" si="165"/>
        <v>0.24298017990327062</v>
      </c>
      <c r="AJ93" s="10">
        <f t="shared" si="166"/>
        <v>-0.70710678118654868</v>
      </c>
      <c r="AK93" s="11">
        <f t="shared" si="167"/>
        <v>0.70710678118654635</v>
      </c>
      <c r="AL93" s="10">
        <f t="shared" si="168"/>
        <v>-0.2429801799032604</v>
      </c>
      <c r="AM93" s="11">
        <f t="shared" si="169"/>
        <v>-0.97003125319454486</v>
      </c>
      <c r="AN93" s="10">
        <f t="shared" si="170"/>
        <v>0.95694033573220727</v>
      </c>
      <c r="AO93" s="11">
        <f t="shared" si="171"/>
        <v>0.2902846772544676</v>
      </c>
      <c r="AP93" s="10">
        <f t="shared" si="172"/>
        <v>-0.74095112535496399</v>
      </c>
      <c r="AQ93" s="11">
        <f t="shared" si="173"/>
        <v>0.67155895484701289</v>
      </c>
      <c r="AR93" s="10">
        <f t="shared" si="174"/>
        <v>-0.1950903220161192</v>
      </c>
      <c r="AS93" s="11">
        <f t="shared" si="175"/>
        <v>-0.98078528040323221</v>
      </c>
      <c r="AT93" s="10">
        <f t="shared" si="176"/>
        <v>0.94154406518302181</v>
      </c>
      <c r="AU93" s="11">
        <f t="shared" si="177"/>
        <v>0.33688985339221716</v>
      </c>
      <c r="AV93" s="10">
        <f t="shared" si="178"/>
        <v>-0.77301045336274521</v>
      </c>
      <c r="AW93" s="11">
        <f t="shared" si="179"/>
        <v>0.63439328416363538</v>
      </c>
      <c r="AX93" s="10">
        <f t="shared" si="180"/>
        <v>-0.14673047445534701</v>
      </c>
      <c r="AY93" s="11">
        <f t="shared" si="181"/>
        <v>-0.98917650996478312</v>
      </c>
      <c r="AZ93" s="10">
        <f t="shared" si="182"/>
        <v>0.92387953251128574</v>
      </c>
      <c r="BA93" s="11">
        <f t="shared" si="183"/>
        <v>0.38268343236509217</v>
      </c>
      <c r="BB93" s="10">
        <f t="shared" si="184"/>
        <v>-0.80320753148064761</v>
      </c>
      <c r="BC93" s="11">
        <f t="shared" si="185"/>
        <v>0.5956993044924298</v>
      </c>
      <c r="BD93" s="10">
        <f t="shared" si="186"/>
        <v>-9.8017140329568431E-2</v>
      </c>
      <c r="BE93" s="11">
        <f t="shared" si="187"/>
        <v>-0.99518472667219615</v>
      </c>
      <c r="BF93" s="10">
        <f t="shared" si="188"/>
        <v>0.90398929312343979</v>
      </c>
      <c r="BG93" s="11">
        <f t="shared" si="189"/>
        <v>0.42755509343028952</v>
      </c>
      <c r="BH93" s="10">
        <f t="shared" si="190"/>
        <v>-0.8314696123025509</v>
      </c>
      <c r="BI93" s="11">
        <f t="shared" si="191"/>
        <v>0.55557023301959385</v>
      </c>
      <c r="BJ93" s="10">
        <f t="shared" si="192"/>
        <v>-4.9067674327420228E-2</v>
      </c>
      <c r="BK93" s="11">
        <f t="shared" si="193"/>
        <v>-0.99879545620517229</v>
      </c>
      <c r="BL93" s="10">
        <f t="shared" si="194"/>
        <v>0.8819212643483485</v>
      </c>
      <c r="BM93" s="11">
        <f t="shared" si="195"/>
        <v>0.47139673682600991</v>
      </c>
      <c r="BN93" s="10">
        <f t="shared" si="196"/>
        <v>-0.85772861000028022</v>
      </c>
      <c r="BO93" s="11">
        <f t="shared" si="197"/>
        <v>0.51410274419320823</v>
      </c>
      <c r="BP93" s="10">
        <f t="shared" si="198"/>
        <v>3.4305240939613846E-15</v>
      </c>
      <c r="BQ93" s="11">
        <f t="shared" si="199"/>
        <v>-1</v>
      </c>
      <c r="BR93" s="10">
        <f t="shared" si="200"/>
        <v>0.85772861000027667</v>
      </c>
      <c r="BS93" s="11">
        <f t="shared" si="201"/>
        <v>0.51410274419321411</v>
      </c>
      <c r="BT93" s="10">
        <f t="shared" si="202"/>
        <v>-0.88192126434835838</v>
      </c>
      <c r="BU93" s="11">
        <f t="shared" si="203"/>
        <v>0.47139673682599131</v>
      </c>
      <c r="BV93" s="10">
        <f t="shared" si="204"/>
        <v>4.9067674327441281E-2</v>
      </c>
      <c r="BW93" s="11">
        <f t="shared" si="205"/>
        <v>-0.99879545620517129</v>
      </c>
      <c r="BX93" s="10">
        <f t="shared" si="206"/>
        <v>0.83146961230253913</v>
      </c>
      <c r="BY93" s="11">
        <f t="shared" si="207"/>
        <v>0.55557023301961139</v>
      </c>
      <c r="BZ93" s="10">
        <f t="shared" si="208"/>
        <v>-0.90398929312344278</v>
      </c>
      <c r="CA93" s="11">
        <f t="shared" si="209"/>
        <v>0.42755509343028331</v>
      </c>
      <c r="CB93" s="10">
        <f t="shared" si="210"/>
        <v>9.8017140329575259E-2</v>
      </c>
      <c r="CC93" s="11">
        <f t="shared" si="211"/>
        <v>-0.99518472667219549</v>
      </c>
      <c r="CD93" s="10">
        <f t="shared" si="212"/>
        <v>0.8032075314806435</v>
      </c>
      <c r="CE93" s="11">
        <f t="shared" si="213"/>
        <v>0.59569930449243524</v>
      </c>
      <c r="CF93" s="10">
        <f t="shared" si="214"/>
        <v>-0.92387953251129384</v>
      </c>
      <c r="CG93" s="11">
        <f t="shared" si="215"/>
        <v>0.38268343236507268</v>
      </c>
      <c r="CH93" s="10">
        <f t="shared" si="216"/>
        <v>0.14673047445539597</v>
      </c>
      <c r="CI93" s="11">
        <f t="shared" si="217"/>
        <v>-0.98917650996477591</v>
      </c>
      <c r="CJ93" s="10">
        <f t="shared" si="218"/>
        <v>0.77301045336274088</v>
      </c>
      <c r="CK93" s="11">
        <f t="shared" si="219"/>
        <v>0.63439328416364071</v>
      </c>
      <c r="CL93" s="10">
        <f t="shared" si="220"/>
        <v>-0.94154406518302414</v>
      </c>
      <c r="CM93" s="11">
        <f t="shared" si="221"/>
        <v>0.33688985339221067</v>
      </c>
      <c r="CN93" s="10">
        <f t="shared" si="222"/>
        <v>0.19509032201615381</v>
      </c>
      <c r="CO93" s="11">
        <f t="shared" si="223"/>
        <v>-0.98078528040322532</v>
      </c>
      <c r="CP93" s="10">
        <f t="shared" si="224"/>
        <v>0.74095112535494989</v>
      </c>
      <c r="CQ93" s="11">
        <f t="shared" si="225"/>
        <v>0.67155895484702854</v>
      </c>
      <c r="CR93" s="10">
        <f t="shared" si="226"/>
        <v>-0.95694033573221748</v>
      </c>
      <c r="CS93" s="11">
        <f t="shared" si="227"/>
        <v>0.29028467725443385</v>
      </c>
      <c r="CT93" s="10">
        <f t="shared" si="228"/>
        <v>0.24298017990325327</v>
      </c>
      <c r="CU93" s="11">
        <f t="shared" si="229"/>
        <v>-0.97003125319454664</v>
      </c>
      <c r="CV93" s="10">
        <f t="shared" si="230"/>
        <v>0.70710678118654391</v>
      </c>
      <c r="CW93" s="11">
        <f t="shared" si="231"/>
        <v>0.70710678118655113</v>
      </c>
      <c r="CX93" s="10">
        <f t="shared" si="232"/>
        <v>-0.97003125319454919</v>
      </c>
      <c r="CY93" s="11">
        <f t="shared" si="233"/>
        <v>0.24298017990324328</v>
      </c>
      <c r="CZ93" s="10">
        <f t="shared" si="234"/>
        <v>0.29028467725447088</v>
      </c>
      <c r="DA93" s="11">
        <f t="shared" si="235"/>
        <v>-0.95694033573220627</v>
      </c>
      <c r="DB93" s="10">
        <f t="shared" si="236"/>
        <v>0.6715589548469999</v>
      </c>
      <c r="DC93" s="11">
        <f t="shared" si="237"/>
        <v>0.74095112535497587</v>
      </c>
      <c r="DD93" s="10">
        <f t="shared" si="238"/>
        <v>-0.98078528040322743</v>
      </c>
      <c r="DE93" s="11">
        <f t="shared" si="239"/>
        <v>0.19509032201614371</v>
      </c>
      <c r="DF93" s="10">
        <f t="shared" si="240"/>
        <v>0.33688985339222038</v>
      </c>
      <c r="DG93" s="11">
        <f t="shared" si="241"/>
        <v>-0.9415440651830207</v>
      </c>
      <c r="DH93" s="10">
        <f t="shared" si="242"/>
        <v>0.63439328416363283</v>
      </c>
      <c r="DI93" s="11">
        <f t="shared" si="243"/>
        <v>0.77301045336274743</v>
      </c>
      <c r="DJ93" s="10">
        <f t="shared" si="244"/>
        <v>-0.98917650996478157</v>
      </c>
      <c r="DK93" s="11">
        <f t="shared" si="245"/>
        <v>0.14673047445535767</v>
      </c>
      <c r="DL93" s="10">
        <f t="shared" si="246"/>
        <v>0.38268343236510843</v>
      </c>
      <c r="DM93" s="11">
        <f t="shared" si="247"/>
        <v>-0.92387953251127897</v>
      </c>
      <c r="DN93" s="10">
        <f t="shared" si="248"/>
        <v>0.59569930449240416</v>
      </c>
      <c r="DO93" s="11">
        <f t="shared" si="249"/>
        <v>0.80320753148066659</v>
      </c>
      <c r="DP93" s="10">
        <f t="shared" si="250"/>
        <v>-0.99518472667219648</v>
      </c>
      <c r="DQ93" s="11">
        <f t="shared" si="251"/>
        <v>9.8017140329565017E-2</v>
      </c>
      <c r="DR93" s="10">
        <f t="shared" si="252"/>
        <v>0.42755509343029263</v>
      </c>
      <c r="DS93" s="11">
        <f t="shared" si="253"/>
        <v>-0.90398929312343834</v>
      </c>
      <c r="DT93" s="10">
        <f t="shared" si="254"/>
        <v>0.5555702330195792</v>
      </c>
      <c r="DU93" s="11">
        <f t="shared" si="255"/>
        <v>0.83146961230256067</v>
      </c>
      <c r="DV93" s="10">
        <f t="shared" si="256"/>
        <v>-0.99879545620517318</v>
      </c>
      <c r="DW93" s="11">
        <f t="shared" si="257"/>
        <v>4.9067674327402611E-2</v>
      </c>
      <c r="DX93" s="10">
        <f t="shared" si="258"/>
        <v>0.47139673682602545</v>
      </c>
      <c r="DY93" s="11">
        <f t="shared" si="259"/>
        <v>-0.88192126434834017</v>
      </c>
      <c r="DZ93" s="10">
        <f t="shared" si="260"/>
        <v>0.51410274419320523</v>
      </c>
      <c r="EA93" s="11">
        <f t="shared" si="261"/>
        <v>0.85772861000028189</v>
      </c>
      <c r="EB93" s="10">
        <f t="shared" si="262"/>
        <v>-1</v>
      </c>
      <c r="EC93" s="11">
        <f t="shared" si="263"/>
        <v>-6.8610481879227692E-15</v>
      </c>
    </row>
    <row r="94" spans="1:133">
      <c r="A94">
        <v>86</v>
      </c>
      <c r="B94" s="6">
        <f>QPSK!I102</f>
        <v>-0.99999999999999556</v>
      </c>
      <c r="C94" s="2"/>
      <c r="D94" s="10">
        <f t="shared" si="134"/>
        <v>1</v>
      </c>
      <c r="E94" s="11">
        <f t="shared" si="135"/>
        <v>0</v>
      </c>
      <c r="F94" s="10">
        <f t="shared" si="136"/>
        <v>-0.47139673682599786</v>
      </c>
      <c r="G94" s="11">
        <f t="shared" si="137"/>
        <v>0.88192126434835494</v>
      </c>
      <c r="H94" s="10">
        <f t="shared" si="138"/>
        <v>-0.55557023301960173</v>
      </c>
      <c r="I94" s="11">
        <f t="shared" si="139"/>
        <v>-0.83146961230254557</v>
      </c>
      <c r="J94" s="10">
        <f t="shared" si="140"/>
        <v>0.99518472667219693</v>
      </c>
      <c r="K94" s="11">
        <f t="shared" si="141"/>
        <v>-9.8017140329559785E-2</v>
      </c>
      <c r="L94" s="10">
        <f t="shared" si="142"/>
        <v>-0.38268343236509078</v>
      </c>
      <c r="M94" s="11">
        <f t="shared" si="143"/>
        <v>0.92387953251128629</v>
      </c>
      <c r="N94" s="10">
        <f t="shared" si="144"/>
        <v>-0.63439328416364438</v>
      </c>
      <c r="O94" s="11">
        <f t="shared" si="145"/>
        <v>-0.77301045336273788</v>
      </c>
      <c r="P94" s="10">
        <f t="shared" si="146"/>
        <v>0.98078528040323076</v>
      </c>
      <c r="Q94" s="11">
        <f t="shared" si="147"/>
        <v>-0.19509032201612664</v>
      </c>
      <c r="R94" s="10">
        <f t="shared" si="148"/>
        <v>-0.29028467725446422</v>
      </c>
      <c r="S94" s="11">
        <f t="shared" si="149"/>
        <v>0.95694033573220827</v>
      </c>
      <c r="T94" s="10">
        <f t="shared" si="150"/>
        <v>-0.70710678118654602</v>
      </c>
      <c r="U94" s="11">
        <f t="shared" si="151"/>
        <v>-0.70710678118654913</v>
      </c>
      <c r="V94" s="10">
        <f t="shared" si="152"/>
        <v>0.9569403357322086</v>
      </c>
      <c r="W94" s="11">
        <f t="shared" si="153"/>
        <v>-0.29028467725446339</v>
      </c>
      <c r="X94" s="10">
        <f t="shared" si="154"/>
        <v>-0.19509032201613097</v>
      </c>
      <c r="Y94" s="11">
        <f t="shared" si="155"/>
        <v>0.98078528040322988</v>
      </c>
      <c r="Z94" s="10">
        <f t="shared" si="156"/>
        <v>-0.77301045336273277</v>
      </c>
      <c r="AA94" s="11">
        <f t="shared" si="157"/>
        <v>-0.63439328416365059</v>
      </c>
      <c r="AB94" s="10">
        <f t="shared" si="158"/>
        <v>0.92387953251128807</v>
      </c>
      <c r="AC94" s="11">
        <f t="shared" si="159"/>
        <v>-0.38268343236508673</v>
      </c>
      <c r="AD94" s="10">
        <f t="shared" si="160"/>
        <v>-9.8017140329560631E-2</v>
      </c>
      <c r="AE94" s="11">
        <f t="shared" si="161"/>
        <v>0.99518472667219693</v>
      </c>
      <c r="AF94" s="10">
        <f t="shared" si="162"/>
        <v>-0.83146961230254313</v>
      </c>
      <c r="AG94" s="11">
        <f t="shared" si="163"/>
        <v>-0.5555702330196054</v>
      </c>
      <c r="AH94" s="10">
        <f t="shared" si="164"/>
        <v>0.8819212643483586</v>
      </c>
      <c r="AI94" s="11">
        <f t="shared" si="165"/>
        <v>-0.47139673682599087</v>
      </c>
      <c r="AJ94" s="10">
        <f t="shared" si="166"/>
        <v>-4.4104260174537835E-15</v>
      </c>
      <c r="AK94" s="11">
        <f t="shared" si="167"/>
        <v>1</v>
      </c>
      <c r="AL94" s="10">
        <f t="shared" si="168"/>
        <v>-0.88192126434835449</v>
      </c>
      <c r="AM94" s="11">
        <f t="shared" si="169"/>
        <v>-0.47139673682599864</v>
      </c>
      <c r="AN94" s="10">
        <f t="shared" si="170"/>
        <v>0.83146961230254401</v>
      </c>
      <c r="AO94" s="11">
        <f t="shared" si="171"/>
        <v>-0.55557023301960395</v>
      </c>
      <c r="AP94" s="10">
        <f t="shared" si="172"/>
        <v>9.8017140329551861E-2</v>
      </c>
      <c r="AQ94" s="11">
        <f t="shared" si="173"/>
        <v>0.99518472667219771</v>
      </c>
      <c r="AR94" s="10">
        <f t="shared" si="174"/>
        <v>-0.92387953251128463</v>
      </c>
      <c r="AS94" s="11">
        <f t="shared" si="175"/>
        <v>-0.38268343236509489</v>
      </c>
      <c r="AT94" s="10">
        <f t="shared" si="176"/>
        <v>0.77301045336273833</v>
      </c>
      <c r="AU94" s="11">
        <f t="shared" si="177"/>
        <v>-0.63439328416364382</v>
      </c>
      <c r="AV94" s="10">
        <f t="shared" si="178"/>
        <v>0.19509032201611534</v>
      </c>
      <c r="AW94" s="11">
        <f t="shared" si="179"/>
        <v>0.98078528040323298</v>
      </c>
      <c r="AX94" s="10">
        <f t="shared" si="180"/>
        <v>-0.95694033573220594</v>
      </c>
      <c r="AY94" s="11">
        <f t="shared" si="181"/>
        <v>-0.29028467725447182</v>
      </c>
      <c r="AZ94" s="10">
        <f t="shared" si="182"/>
        <v>0.70710678118655224</v>
      </c>
      <c r="BA94" s="11">
        <f t="shared" si="183"/>
        <v>-0.7071067811865428</v>
      </c>
      <c r="BB94" s="10">
        <f t="shared" si="184"/>
        <v>0.29028467725445917</v>
      </c>
      <c r="BC94" s="11">
        <f t="shared" si="185"/>
        <v>0.95694033573220982</v>
      </c>
      <c r="BD94" s="10">
        <f t="shared" si="186"/>
        <v>-0.98078528040323043</v>
      </c>
      <c r="BE94" s="11">
        <f t="shared" si="187"/>
        <v>-0.19509032201612833</v>
      </c>
      <c r="BF94" s="10">
        <f t="shared" si="188"/>
        <v>0.63439328416365404</v>
      </c>
      <c r="BG94" s="11">
        <f t="shared" si="189"/>
        <v>-0.77301045336273</v>
      </c>
      <c r="BH94" s="10">
        <f t="shared" si="190"/>
        <v>0.38268343236508262</v>
      </c>
      <c r="BI94" s="11">
        <f t="shared" si="191"/>
        <v>0.92387953251128974</v>
      </c>
      <c r="BJ94" s="10">
        <f t="shared" si="192"/>
        <v>-0.99518472667219648</v>
      </c>
      <c r="BK94" s="11">
        <f t="shared" si="193"/>
        <v>-9.8017140329565017E-2</v>
      </c>
      <c r="BL94" s="10">
        <f t="shared" si="194"/>
        <v>0.55557023301961506</v>
      </c>
      <c r="BM94" s="11">
        <f t="shared" si="195"/>
        <v>-0.83146961230253669</v>
      </c>
      <c r="BN94" s="10">
        <f t="shared" si="196"/>
        <v>0.47139673682599953</v>
      </c>
      <c r="BO94" s="11">
        <f t="shared" si="197"/>
        <v>0.88192126434835405</v>
      </c>
      <c r="BP94" s="10">
        <f t="shared" si="198"/>
        <v>-1</v>
      </c>
      <c r="BQ94" s="11">
        <f t="shared" si="199"/>
        <v>-8.820852034907567E-15</v>
      </c>
      <c r="BR94" s="10">
        <f t="shared" si="200"/>
        <v>0.47139673682598998</v>
      </c>
      <c r="BS94" s="11">
        <f t="shared" si="201"/>
        <v>-0.88192126434835916</v>
      </c>
      <c r="BT94" s="10">
        <f t="shared" si="202"/>
        <v>0.55557023301960029</v>
      </c>
      <c r="BU94" s="11">
        <f t="shared" si="203"/>
        <v>0.83146961230254646</v>
      </c>
      <c r="BV94" s="10">
        <f t="shared" si="204"/>
        <v>-0.99518472667219815</v>
      </c>
      <c r="BW94" s="11">
        <f t="shared" si="205"/>
        <v>9.8017140329547461E-2</v>
      </c>
      <c r="BX94" s="10">
        <f t="shared" si="206"/>
        <v>0.38268343236508578</v>
      </c>
      <c r="BY94" s="11">
        <f t="shared" si="207"/>
        <v>-0.9238795325112884</v>
      </c>
      <c r="BZ94" s="10">
        <f t="shared" si="208"/>
        <v>0.63439328416364038</v>
      </c>
      <c r="CA94" s="11">
        <f t="shared" si="209"/>
        <v>0.77301045336274121</v>
      </c>
      <c r="CB94" s="10">
        <f t="shared" si="210"/>
        <v>-0.98078528040323387</v>
      </c>
      <c r="CC94" s="11">
        <f t="shared" si="211"/>
        <v>0.19509032201611101</v>
      </c>
      <c r="CD94" s="10">
        <f t="shared" si="212"/>
        <v>0.29028467725446244</v>
      </c>
      <c r="CE94" s="11">
        <f t="shared" si="213"/>
        <v>-0.95694033573220882</v>
      </c>
      <c r="CF94" s="10">
        <f t="shared" si="214"/>
        <v>0.70710678118653969</v>
      </c>
      <c r="CG94" s="11">
        <f t="shared" si="215"/>
        <v>0.70710678118655534</v>
      </c>
      <c r="CH94" s="10">
        <f t="shared" si="216"/>
        <v>-0.95694033573221526</v>
      </c>
      <c r="CI94" s="11">
        <f t="shared" si="217"/>
        <v>0.29028467725444135</v>
      </c>
      <c r="CJ94" s="10">
        <f t="shared" si="218"/>
        <v>0.19509032201613266</v>
      </c>
      <c r="CK94" s="11">
        <f t="shared" si="219"/>
        <v>-0.98078528040322954</v>
      </c>
      <c r="CL94" s="10">
        <f t="shared" si="220"/>
        <v>0.77301045336272722</v>
      </c>
      <c r="CM94" s="11">
        <f t="shared" si="221"/>
        <v>0.63439328416365737</v>
      </c>
      <c r="CN94" s="10">
        <f t="shared" si="222"/>
        <v>-0.92387953251129684</v>
      </c>
      <c r="CO94" s="11">
        <f t="shared" si="223"/>
        <v>0.38268343236506541</v>
      </c>
      <c r="CP94" s="10">
        <f t="shared" si="224"/>
        <v>9.8017140329569416E-2</v>
      </c>
      <c r="CQ94" s="11">
        <f t="shared" si="225"/>
        <v>-0.99518472667219604</v>
      </c>
      <c r="CR94" s="10">
        <f t="shared" si="226"/>
        <v>0.83146961230253424</v>
      </c>
      <c r="CS94" s="11">
        <f t="shared" si="227"/>
        <v>0.55557023301961872</v>
      </c>
      <c r="CT94" s="10">
        <f t="shared" si="228"/>
        <v>-0.88192126434835616</v>
      </c>
      <c r="CU94" s="11">
        <f t="shared" si="229"/>
        <v>0.47139673682599564</v>
      </c>
      <c r="CV94" s="10">
        <f t="shared" si="230"/>
        <v>1.323127805236135E-14</v>
      </c>
      <c r="CW94" s="11">
        <f t="shared" si="231"/>
        <v>-1</v>
      </c>
      <c r="CX94" s="10">
        <f t="shared" si="232"/>
        <v>0.88192126434834361</v>
      </c>
      <c r="CY94" s="11">
        <f t="shared" si="233"/>
        <v>0.47139673682601896</v>
      </c>
      <c r="CZ94" s="10">
        <f t="shared" si="234"/>
        <v>-0.8314696123025489</v>
      </c>
      <c r="DA94" s="11">
        <f t="shared" si="235"/>
        <v>0.55557023301959663</v>
      </c>
      <c r="DB94" s="10">
        <f t="shared" si="236"/>
        <v>-9.8017140329543076E-2</v>
      </c>
      <c r="DC94" s="11">
        <f t="shared" si="237"/>
        <v>-0.99518472667219859</v>
      </c>
      <c r="DD94" s="10">
        <f t="shared" si="238"/>
        <v>0.92387953251128674</v>
      </c>
      <c r="DE94" s="11">
        <f t="shared" si="239"/>
        <v>0.38268343236508989</v>
      </c>
      <c r="DF94" s="10">
        <f t="shared" si="240"/>
        <v>-0.77301045336274399</v>
      </c>
      <c r="DG94" s="11">
        <f t="shared" si="241"/>
        <v>0.63439328416363694</v>
      </c>
      <c r="DH94" s="10">
        <f t="shared" si="242"/>
        <v>-0.19509032201610671</v>
      </c>
      <c r="DI94" s="11">
        <f t="shared" si="243"/>
        <v>-0.98078528040323476</v>
      </c>
      <c r="DJ94" s="10">
        <f t="shared" si="244"/>
        <v>0.9569403357322076</v>
      </c>
      <c r="DK94" s="11">
        <f t="shared" si="245"/>
        <v>0.29028467725446666</v>
      </c>
      <c r="DL94" s="10">
        <f t="shared" si="246"/>
        <v>-0.70710678118655845</v>
      </c>
      <c r="DM94" s="11">
        <f t="shared" si="247"/>
        <v>0.70710678118653658</v>
      </c>
      <c r="DN94" s="10">
        <f t="shared" si="248"/>
        <v>-0.29028467725443713</v>
      </c>
      <c r="DO94" s="11">
        <f t="shared" si="249"/>
        <v>-0.95694033573221648</v>
      </c>
      <c r="DP94" s="10">
        <f t="shared" si="250"/>
        <v>0.98078528040322877</v>
      </c>
      <c r="DQ94" s="11">
        <f t="shared" si="251"/>
        <v>0.19509032201613699</v>
      </c>
      <c r="DR94" s="10">
        <f t="shared" si="252"/>
        <v>-0.63439328416366081</v>
      </c>
      <c r="DS94" s="11">
        <f t="shared" si="253"/>
        <v>0.77301045336272434</v>
      </c>
      <c r="DT94" s="10">
        <f t="shared" si="254"/>
        <v>-0.38268343236506136</v>
      </c>
      <c r="DU94" s="11">
        <f t="shared" si="255"/>
        <v>-0.92387953251129851</v>
      </c>
      <c r="DV94" s="10">
        <f t="shared" si="256"/>
        <v>0.99518472667219837</v>
      </c>
      <c r="DW94" s="11">
        <f t="shared" si="257"/>
        <v>9.8017140329545518E-2</v>
      </c>
      <c r="DX94" s="10">
        <f t="shared" si="258"/>
        <v>-0.55557023301959874</v>
      </c>
      <c r="DY94" s="11">
        <f t="shared" si="259"/>
        <v>0.83146961230254757</v>
      </c>
      <c r="DZ94" s="10">
        <f t="shared" si="260"/>
        <v>-0.47139673682599176</v>
      </c>
      <c r="EA94" s="11">
        <f t="shared" si="261"/>
        <v>-0.88192126434835816</v>
      </c>
      <c r="EB94" s="10">
        <f t="shared" si="262"/>
        <v>1</v>
      </c>
      <c r="EC94" s="11">
        <f t="shared" si="263"/>
        <v>1.7641704069815134E-14</v>
      </c>
    </row>
    <row r="95" spans="1:133">
      <c r="A95">
        <v>87</v>
      </c>
      <c r="B95" s="6">
        <f>QPSK!I103</f>
        <v>-1.4142135623730949</v>
      </c>
      <c r="C95" s="2"/>
      <c r="D95" s="10">
        <f t="shared" si="134"/>
        <v>1</v>
      </c>
      <c r="E95" s="11">
        <f t="shared" si="135"/>
        <v>0</v>
      </c>
      <c r="F95" s="10">
        <f t="shared" si="136"/>
        <v>-0.42755509343028247</v>
      </c>
      <c r="G95" s="11">
        <f t="shared" si="137"/>
        <v>0.90398929312344312</v>
      </c>
      <c r="H95" s="10">
        <f t="shared" si="138"/>
        <v>-0.63439328416364482</v>
      </c>
      <c r="I95" s="11">
        <f t="shared" si="139"/>
        <v>-0.77301045336273755</v>
      </c>
      <c r="J95" s="10">
        <f t="shared" si="140"/>
        <v>0.97003125319454431</v>
      </c>
      <c r="K95" s="11">
        <f t="shared" si="141"/>
        <v>-0.24298017990326259</v>
      </c>
      <c r="L95" s="10">
        <f t="shared" si="142"/>
        <v>-0.19509032201613</v>
      </c>
      <c r="M95" s="11">
        <f t="shared" si="143"/>
        <v>0.9807852804032301</v>
      </c>
      <c r="N95" s="10">
        <f t="shared" si="144"/>
        <v>-0.80320753148064461</v>
      </c>
      <c r="O95" s="11">
        <f t="shared" si="145"/>
        <v>-0.59569930449243369</v>
      </c>
      <c r="P95" s="10">
        <f t="shared" si="146"/>
        <v>0.88192126434835627</v>
      </c>
      <c r="Q95" s="11">
        <f t="shared" si="147"/>
        <v>-0.47139673682599531</v>
      </c>
      <c r="R95" s="10">
        <f t="shared" si="148"/>
        <v>4.9067674327416683E-2</v>
      </c>
      <c r="S95" s="11">
        <f t="shared" si="149"/>
        <v>0.99879545620517241</v>
      </c>
      <c r="T95" s="10">
        <f t="shared" si="150"/>
        <v>-0.92387953251128541</v>
      </c>
      <c r="U95" s="11">
        <f t="shared" si="151"/>
        <v>-0.38268343236509306</v>
      </c>
      <c r="V95" s="10">
        <f t="shared" si="152"/>
        <v>0.74095112535496055</v>
      </c>
      <c r="W95" s="11">
        <f t="shared" si="153"/>
        <v>-0.67155895484701678</v>
      </c>
      <c r="X95" s="10">
        <f t="shared" si="154"/>
        <v>0.2902846772544615</v>
      </c>
      <c r="Y95" s="11">
        <f t="shared" si="155"/>
        <v>0.95694033573220916</v>
      </c>
      <c r="Z95" s="10">
        <f t="shared" si="156"/>
        <v>-0.98917650996478002</v>
      </c>
      <c r="AA95" s="11">
        <f t="shared" si="157"/>
        <v>-0.14673047445536835</v>
      </c>
      <c r="AB95" s="10">
        <f t="shared" si="158"/>
        <v>0.55557023301960662</v>
      </c>
      <c r="AC95" s="11">
        <f t="shared" si="159"/>
        <v>-0.83146961230254224</v>
      </c>
      <c r="AD95" s="10">
        <f t="shared" si="160"/>
        <v>0.51410274419322444</v>
      </c>
      <c r="AE95" s="11">
        <f t="shared" si="161"/>
        <v>0.85772861000027045</v>
      </c>
      <c r="AF95" s="10">
        <f t="shared" si="162"/>
        <v>-0.99518472667219715</v>
      </c>
      <c r="AG95" s="11">
        <f t="shared" si="163"/>
        <v>9.8017140329557953E-2</v>
      </c>
      <c r="AH95" s="10">
        <f t="shared" si="164"/>
        <v>0.33688985339222133</v>
      </c>
      <c r="AI95" s="11">
        <f t="shared" si="165"/>
        <v>-0.94154406518302036</v>
      </c>
      <c r="AJ95" s="10">
        <f t="shared" si="166"/>
        <v>0.70710678118654247</v>
      </c>
      <c r="AK95" s="11">
        <f t="shared" si="167"/>
        <v>0.70710678118655257</v>
      </c>
      <c r="AL95" s="10">
        <f t="shared" si="168"/>
        <v>-0.94154406518302036</v>
      </c>
      <c r="AM95" s="11">
        <f t="shared" si="169"/>
        <v>0.33688985339222133</v>
      </c>
      <c r="AN95" s="10">
        <f t="shared" si="170"/>
        <v>9.8017140329565017E-2</v>
      </c>
      <c r="AO95" s="11">
        <f t="shared" si="171"/>
        <v>-0.99518472667219648</v>
      </c>
      <c r="AP95" s="10">
        <f t="shared" si="172"/>
        <v>0.85772861000026679</v>
      </c>
      <c r="AQ95" s="11">
        <f t="shared" si="173"/>
        <v>0.51410274419323054</v>
      </c>
      <c r="AR95" s="10">
        <f t="shared" si="174"/>
        <v>-0.83146961230254623</v>
      </c>
      <c r="AS95" s="11">
        <f t="shared" si="175"/>
        <v>0.55557023301960073</v>
      </c>
      <c r="AT95" s="10">
        <f t="shared" si="176"/>
        <v>-0.14673047445536835</v>
      </c>
      <c r="AU95" s="11">
        <f t="shared" si="177"/>
        <v>-0.98917650996478002</v>
      </c>
      <c r="AV95" s="10">
        <f t="shared" si="178"/>
        <v>0.95694033573220505</v>
      </c>
      <c r="AW95" s="11">
        <f t="shared" si="179"/>
        <v>0.2902846772544751</v>
      </c>
      <c r="AX95" s="10">
        <f t="shared" si="180"/>
        <v>-0.67155895484702199</v>
      </c>
      <c r="AY95" s="11">
        <f t="shared" si="181"/>
        <v>0.74095112535495578</v>
      </c>
      <c r="AZ95" s="10">
        <f t="shared" si="182"/>
        <v>-0.3826834323650799</v>
      </c>
      <c r="BA95" s="11">
        <f t="shared" si="183"/>
        <v>-0.92387953251129085</v>
      </c>
      <c r="BB95" s="10">
        <f t="shared" si="184"/>
        <v>0.99879545620517229</v>
      </c>
      <c r="BC95" s="11">
        <f t="shared" si="185"/>
        <v>4.9067674327420235E-2</v>
      </c>
      <c r="BD95" s="10">
        <f t="shared" si="186"/>
        <v>-0.47139673682599215</v>
      </c>
      <c r="BE95" s="11">
        <f t="shared" si="187"/>
        <v>0.88192126434835794</v>
      </c>
      <c r="BF95" s="10">
        <f t="shared" si="188"/>
        <v>-0.59569930449242225</v>
      </c>
      <c r="BG95" s="11">
        <f t="shared" si="189"/>
        <v>-0.80320753148065316</v>
      </c>
      <c r="BH95" s="10">
        <f t="shared" si="190"/>
        <v>0.98078528040323154</v>
      </c>
      <c r="BI95" s="11">
        <f t="shared" si="191"/>
        <v>-0.19509032201612303</v>
      </c>
      <c r="BJ95" s="10">
        <f t="shared" si="192"/>
        <v>-0.24298017990326087</v>
      </c>
      <c r="BK95" s="11">
        <f t="shared" si="193"/>
        <v>0.97003125319454475</v>
      </c>
      <c r="BL95" s="10">
        <f t="shared" si="194"/>
        <v>-0.77301045336273522</v>
      </c>
      <c r="BM95" s="11">
        <f t="shared" si="195"/>
        <v>-0.6343932841636476</v>
      </c>
      <c r="BN95" s="10">
        <f t="shared" si="196"/>
        <v>0.90398929312344689</v>
      </c>
      <c r="BO95" s="11">
        <f t="shared" si="197"/>
        <v>-0.42755509343027448</v>
      </c>
      <c r="BP95" s="10">
        <f t="shared" si="198"/>
        <v>-1.4211179975853749E-14</v>
      </c>
      <c r="BQ95" s="11">
        <f t="shared" si="199"/>
        <v>1</v>
      </c>
      <c r="BR95" s="10">
        <f t="shared" si="200"/>
        <v>-0.90398929312344689</v>
      </c>
      <c r="BS95" s="11">
        <f t="shared" si="201"/>
        <v>-0.42755509343027448</v>
      </c>
      <c r="BT95" s="10">
        <f t="shared" si="202"/>
        <v>0.77301045336273522</v>
      </c>
      <c r="BU95" s="11">
        <f t="shared" si="203"/>
        <v>-0.6343932841636476</v>
      </c>
      <c r="BV95" s="10">
        <f t="shared" si="204"/>
        <v>0.24298017990326087</v>
      </c>
      <c r="BW95" s="11">
        <f t="shared" si="205"/>
        <v>0.97003125319454475</v>
      </c>
      <c r="BX95" s="10">
        <f t="shared" si="206"/>
        <v>-0.98078528040322877</v>
      </c>
      <c r="BY95" s="11">
        <f t="shared" si="207"/>
        <v>-0.19509032201613699</v>
      </c>
      <c r="BZ95" s="10">
        <f t="shared" si="208"/>
        <v>0.59569930449244513</v>
      </c>
      <c r="CA95" s="11">
        <f t="shared" si="209"/>
        <v>-0.80320753148063617</v>
      </c>
      <c r="CB95" s="10">
        <f t="shared" si="210"/>
        <v>0.47139673682597966</v>
      </c>
      <c r="CC95" s="11">
        <f t="shared" si="211"/>
        <v>0.88192126434836471</v>
      </c>
      <c r="CD95" s="10">
        <f t="shared" si="212"/>
        <v>-0.99879545620517229</v>
      </c>
      <c r="CE95" s="11">
        <f t="shared" si="213"/>
        <v>4.9067674327420228E-2</v>
      </c>
      <c r="CF95" s="10">
        <f t="shared" si="214"/>
        <v>0.38268343236509306</v>
      </c>
      <c r="CG95" s="11">
        <f t="shared" si="215"/>
        <v>-0.92387953251128541</v>
      </c>
      <c r="CH95" s="10">
        <f t="shared" si="216"/>
        <v>0.67155895484701145</v>
      </c>
      <c r="CI95" s="11">
        <f t="shared" si="217"/>
        <v>0.74095112535496532</v>
      </c>
      <c r="CJ95" s="10">
        <f t="shared" si="218"/>
        <v>-0.95694033573220505</v>
      </c>
      <c r="CK95" s="11">
        <f t="shared" si="219"/>
        <v>0.2902846772544751</v>
      </c>
      <c r="CL95" s="10">
        <f t="shared" si="220"/>
        <v>0.1467304744553824</v>
      </c>
      <c r="CM95" s="11">
        <f t="shared" si="221"/>
        <v>-0.98917650996477791</v>
      </c>
      <c r="CN95" s="10">
        <f t="shared" si="222"/>
        <v>0.83146961230253047</v>
      </c>
      <c r="CO95" s="11">
        <f t="shared" si="223"/>
        <v>0.55557023301962438</v>
      </c>
      <c r="CP95" s="10">
        <f t="shared" si="224"/>
        <v>-0.85772861000027412</v>
      </c>
      <c r="CQ95" s="11">
        <f t="shared" si="225"/>
        <v>0.51410274419321833</v>
      </c>
      <c r="CR95" s="10">
        <f t="shared" si="226"/>
        <v>-9.8017140329550875E-2</v>
      </c>
      <c r="CS95" s="11">
        <f t="shared" si="227"/>
        <v>-0.99518472667219782</v>
      </c>
      <c r="CT95" s="10">
        <f t="shared" si="228"/>
        <v>0.94154406518302514</v>
      </c>
      <c r="CU95" s="11">
        <f t="shared" si="229"/>
        <v>0.33688985339220795</v>
      </c>
      <c r="CV95" s="10">
        <f t="shared" si="230"/>
        <v>-0.70710678118656256</v>
      </c>
      <c r="CW95" s="11">
        <f t="shared" si="231"/>
        <v>0.70710678118653247</v>
      </c>
      <c r="CX95" s="10">
        <f t="shared" si="232"/>
        <v>-0.33688985339219457</v>
      </c>
      <c r="CY95" s="11">
        <f t="shared" si="233"/>
        <v>-0.94154406518302991</v>
      </c>
      <c r="CZ95" s="10">
        <f t="shared" si="234"/>
        <v>0.99518472667219648</v>
      </c>
      <c r="DA95" s="11">
        <f t="shared" si="235"/>
        <v>9.8017140329565017E-2</v>
      </c>
      <c r="DB95" s="10">
        <f t="shared" si="236"/>
        <v>-0.51410274419323054</v>
      </c>
      <c r="DC95" s="11">
        <f t="shared" si="237"/>
        <v>0.85772861000026679</v>
      </c>
      <c r="DD95" s="10">
        <f t="shared" si="238"/>
        <v>-0.55557023301961261</v>
      </c>
      <c r="DE95" s="11">
        <f t="shared" si="239"/>
        <v>-0.83146961230253835</v>
      </c>
      <c r="DF95" s="10">
        <f t="shared" si="240"/>
        <v>0.98917650996478002</v>
      </c>
      <c r="DG95" s="11">
        <f t="shared" si="241"/>
        <v>-0.14673047445536835</v>
      </c>
      <c r="DH95" s="10">
        <f t="shared" si="242"/>
        <v>-0.2902846772544887</v>
      </c>
      <c r="DI95" s="11">
        <f t="shared" si="243"/>
        <v>0.95694033573220083</v>
      </c>
      <c r="DJ95" s="10">
        <f t="shared" si="244"/>
        <v>-0.74095112535495578</v>
      </c>
      <c r="DK95" s="11">
        <f t="shared" si="245"/>
        <v>-0.67155895484702199</v>
      </c>
      <c r="DL95" s="10">
        <f t="shared" si="246"/>
        <v>0.92387953251129085</v>
      </c>
      <c r="DM95" s="11">
        <f t="shared" si="247"/>
        <v>-0.3826834323650799</v>
      </c>
      <c r="DN95" s="10">
        <f t="shared" si="248"/>
        <v>-4.9067674327434425E-2</v>
      </c>
      <c r="DO95" s="11">
        <f t="shared" si="249"/>
        <v>0.99879545620517163</v>
      </c>
      <c r="DP95" s="10">
        <f t="shared" si="250"/>
        <v>-0.88192126434835794</v>
      </c>
      <c r="DQ95" s="11">
        <f t="shared" si="251"/>
        <v>-0.47139673682599215</v>
      </c>
      <c r="DR95" s="10">
        <f t="shared" si="252"/>
        <v>0.8032075314806616</v>
      </c>
      <c r="DS95" s="11">
        <f t="shared" si="253"/>
        <v>-0.59569930449241082</v>
      </c>
      <c r="DT95" s="10">
        <f t="shared" si="254"/>
        <v>0.19509032201612303</v>
      </c>
      <c r="DU95" s="11">
        <f t="shared" si="255"/>
        <v>0.98078528040323154</v>
      </c>
      <c r="DV95" s="10">
        <f t="shared" si="256"/>
        <v>-0.97003125319454819</v>
      </c>
      <c r="DW95" s="11">
        <f t="shared" si="257"/>
        <v>-0.24298017990324708</v>
      </c>
      <c r="DX95" s="10">
        <f t="shared" si="258"/>
        <v>0.63439328416365859</v>
      </c>
      <c r="DY95" s="11">
        <f t="shared" si="259"/>
        <v>-0.77301045336272622</v>
      </c>
      <c r="DZ95" s="10">
        <f t="shared" si="260"/>
        <v>0.4275550934302873</v>
      </c>
      <c r="EA95" s="11">
        <f t="shared" si="261"/>
        <v>0.9039892931234409</v>
      </c>
      <c r="EB95" s="10">
        <f t="shared" si="262"/>
        <v>-1</v>
      </c>
      <c r="EC95" s="11">
        <f t="shared" si="263"/>
        <v>-2.8422359951707499E-14</v>
      </c>
    </row>
    <row r="96" spans="1:133">
      <c r="A96">
        <v>88</v>
      </c>
      <c r="B96" s="6">
        <f>QPSK!I104</f>
        <v>-1.0000000000000098</v>
      </c>
      <c r="C96" s="2"/>
      <c r="D96" s="10">
        <f t="shared" si="134"/>
        <v>1</v>
      </c>
      <c r="E96" s="11">
        <f t="shared" si="135"/>
        <v>0</v>
      </c>
      <c r="F96" s="10">
        <f t="shared" si="136"/>
        <v>-0.38268343236509034</v>
      </c>
      <c r="G96" s="11">
        <f t="shared" si="137"/>
        <v>0.92387953251128652</v>
      </c>
      <c r="H96" s="10">
        <f t="shared" si="138"/>
        <v>-0.70710678118654668</v>
      </c>
      <c r="I96" s="11">
        <f t="shared" si="139"/>
        <v>-0.70710678118654835</v>
      </c>
      <c r="J96" s="10">
        <f t="shared" si="140"/>
        <v>0.92387953251128674</v>
      </c>
      <c r="K96" s="11">
        <f t="shared" si="141"/>
        <v>-0.38268343236508973</v>
      </c>
      <c r="L96" s="10">
        <f t="shared" si="142"/>
        <v>-2.4501884895999915E-15</v>
      </c>
      <c r="M96" s="11">
        <f t="shared" si="143"/>
        <v>1</v>
      </c>
      <c r="N96" s="10">
        <f t="shared" si="144"/>
        <v>-0.92387953251128696</v>
      </c>
      <c r="O96" s="11">
        <f t="shared" si="145"/>
        <v>-0.38268343236508934</v>
      </c>
      <c r="P96" s="10">
        <f t="shared" si="146"/>
        <v>0.70710678118654757</v>
      </c>
      <c r="Q96" s="11">
        <f t="shared" si="147"/>
        <v>-0.70710678118654746</v>
      </c>
      <c r="R96" s="10">
        <f t="shared" si="148"/>
        <v>0.38268343236508912</v>
      </c>
      <c r="S96" s="11">
        <f t="shared" si="149"/>
        <v>0.92387953251128707</v>
      </c>
      <c r="T96" s="10">
        <f t="shared" si="150"/>
        <v>-1</v>
      </c>
      <c r="U96" s="11">
        <f t="shared" si="151"/>
        <v>-4.9003769791999829E-15</v>
      </c>
      <c r="V96" s="10">
        <f t="shared" si="152"/>
        <v>0.38268343236508828</v>
      </c>
      <c r="W96" s="11">
        <f t="shared" si="153"/>
        <v>-0.9238795325112874</v>
      </c>
      <c r="X96" s="10">
        <f t="shared" si="154"/>
        <v>0.70710678118654824</v>
      </c>
      <c r="Y96" s="11">
        <f t="shared" si="155"/>
        <v>0.7071067811865468</v>
      </c>
      <c r="Z96" s="10">
        <f t="shared" si="156"/>
        <v>-0.92387953251128929</v>
      </c>
      <c r="AA96" s="11">
        <f t="shared" si="157"/>
        <v>0.38268343236508356</v>
      </c>
      <c r="AB96" s="10">
        <f t="shared" si="158"/>
        <v>2.4513811119897255E-16</v>
      </c>
      <c r="AC96" s="11">
        <f t="shared" si="159"/>
        <v>-1</v>
      </c>
      <c r="AD96" s="10">
        <f t="shared" si="160"/>
        <v>0.92387953251128918</v>
      </c>
      <c r="AE96" s="11">
        <f t="shared" si="161"/>
        <v>0.38268343236508401</v>
      </c>
      <c r="AF96" s="10">
        <f t="shared" si="162"/>
        <v>-0.70710678118654857</v>
      </c>
      <c r="AG96" s="11">
        <f t="shared" si="163"/>
        <v>0.70710678118654646</v>
      </c>
      <c r="AH96" s="10">
        <f t="shared" si="164"/>
        <v>-0.38268343236508129</v>
      </c>
      <c r="AI96" s="11">
        <f t="shared" si="165"/>
        <v>-0.92387953251129029</v>
      </c>
      <c r="AJ96" s="10">
        <f t="shared" si="166"/>
        <v>1</v>
      </c>
      <c r="AK96" s="11">
        <f t="shared" si="167"/>
        <v>9.8007539583999659E-15</v>
      </c>
      <c r="AL96" s="10">
        <f t="shared" si="168"/>
        <v>-0.38268343236508628</v>
      </c>
      <c r="AM96" s="11">
        <f t="shared" si="169"/>
        <v>0.92387953251128818</v>
      </c>
      <c r="AN96" s="10">
        <f t="shared" si="170"/>
        <v>-0.70710678118654979</v>
      </c>
      <c r="AO96" s="11">
        <f t="shared" si="171"/>
        <v>-0.70710678118654524</v>
      </c>
      <c r="AP96" s="10">
        <f t="shared" si="172"/>
        <v>0.92387953251129118</v>
      </c>
      <c r="AQ96" s="11">
        <f t="shared" si="173"/>
        <v>-0.38268343236507901</v>
      </c>
      <c r="AR96" s="10">
        <f t="shared" si="174"/>
        <v>1.9599122672020464E-15</v>
      </c>
      <c r="AS96" s="11">
        <f t="shared" si="175"/>
        <v>1</v>
      </c>
      <c r="AT96" s="10">
        <f t="shared" si="176"/>
        <v>-0.92387953251128729</v>
      </c>
      <c r="AU96" s="11">
        <f t="shared" si="177"/>
        <v>-0.38268343236508851</v>
      </c>
      <c r="AV96" s="10">
        <f t="shared" si="178"/>
        <v>0.70710678118655701</v>
      </c>
      <c r="AW96" s="11">
        <f t="shared" si="179"/>
        <v>-0.70710678118653802</v>
      </c>
      <c r="AX96" s="10">
        <f t="shared" si="180"/>
        <v>0.38268343236507674</v>
      </c>
      <c r="AY96" s="11">
        <f t="shared" si="181"/>
        <v>0.92387953251129218</v>
      </c>
      <c r="AZ96" s="10">
        <f t="shared" si="182"/>
        <v>-1</v>
      </c>
      <c r="BA96" s="11">
        <f t="shared" si="183"/>
        <v>-4.9027622239794511E-16</v>
      </c>
      <c r="BB96" s="10">
        <f t="shared" si="184"/>
        <v>0.38268343236509078</v>
      </c>
      <c r="BC96" s="11">
        <f t="shared" si="185"/>
        <v>-0.92387953251128629</v>
      </c>
      <c r="BD96" s="10">
        <f t="shared" si="186"/>
        <v>0.70710678118655634</v>
      </c>
      <c r="BE96" s="11">
        <f t="shared" si="187"/>
        <v>0.70710678118653869</v>
      </c>
      <c r="BF96" s="10">
        <f t="shared" si="188"/>
        <v>-0.92387953251129307</v>
      </c>
      <c r="BG96" s="11">
        <f t="shared" si="189"/>
        <v>0.38268343236507452</v>
      </c>
      <c r="BH96" s="10">
        <f t="shared" si="190"/>
        <v>2.9404647119979366E-15</v>
      </c>
      <c r="BI96" s="11">
        <f t="shared" si="191"/>
        <v>-1</v>
      </c>
      <c r="BJ96" s="10">
        <f t="shared" si="192"/>
        <v>0.92387953251128541</v>
      </c>
      <c r="BK96" s="11">
        <f t="shared" si="193"/>
        <v>0.38268343236509306</v>
      </c>
      <c r="BL96" s="10">
        <f t="shared" si="194"/>
        <v>-0.70710678118656056</v>
      </c>
      <c r="BM96" s="11">
        <f t="shared" si="195"/>
        <v>0.70710678118653458</v>
      </c>
      <c r="BN96" s="10">
        <f t="shared" si="196"/>
        <v>-0.38268343236507224</v>
      </c>
      <c r="BO96" s="11">
        <f t="shared" si="197"/>
        <v>-0.92387953251129407</v>
      </c>
      <c r="BP96" s="10">
        <f t="shared" si="198"/>
        <v>1</v>
      </c>
      <c r="BQ96" s="11">
        <f t="shared" si="199"/>
        <v>1.9601507916799932E-14</v>
      </c>
      <c r="BR96" s="10">
        <f t="shared" si="200"/>
        <v>-0.38268343236508218</v>
      </c>
      <c r="BS96" s="11">
        <f t="shared" si="201"/>
        <v>0.92387953251128985</v>
      </c>
      <c r="BT96" s="10">
        <f t="shared" si="202"/>
        <v>-0.7071067811865529</v>
      </c>
      <c r="BU96" s="11">
        <f t="shared" si="203"/>
        <v>-0.70710678118654213</v>
      </c>
      <c r="BV96" s="10">
        <f t="shared" si="204"/>
        <v>0.92387953251129495</v>
      </c>
      <c r="BW96" s="11">
        <f t="shared" si="205"/>
        <v>-0.38268343236506996</v>
      </c>
      <c r="BX96" s="10">
        <f t="shared" si="206"/>
        <v>6.3700130240040842E-15</v>
      </c>
      <c r="BY96" s="11">
        <f t="shared" si="207"/>
        <v>1</v>
      </c>
      <c r="BZ96" s="10">
        <f t="shared" si="208"/>
        <v>-0.92387953251128896</v>
      </c>
      <c r="CA96" s="11">
        <f t="shared" si="209"/>
        <v>-0.38268343236508445</v>
      </c>
      <c r="CB96" s="10">
        <f t="shared" si="210"/>
        <v>0.707106781186564</v>
      </c>
      <c r="CC96" s="11">
        <f t="shared" si="211"/>
        <v>-0.70710678118653103</v>
      </c>
      <c r="CD96" s="10">
        <f t="shared" si="212"/>
        <v>0.38268343236506769</v>
      </c>
      <c r="CE96" s="11">
        <f t="shared" si="213"/>
        <v>0.92387953251129595</v>
      </c>
      <c r="CF96" s="10">
        <f t="shared" si="214"/>
        <v>-1</v>
      </c>
      <c r="CG96" s="11">
        <f t="shared" si="215"/>
        <v>3.9198245344040927E-15</v>
      </c>
      <c r="CH96" s="10">
        <f t="shared" si="216"/>
        <v>0.38268343236511299</v>
      </c>
      <c r="CI96" s="11">
        <f t="shared" si="217"/>
        <v>-0.92387953251127719</v>
      </c>
      <c r="CJ96" s="10">
        <f t="shared" si="218"/>
        <v>0.70710678118654946</v>
      </c>
      <c r="CK96" s="11">
        <f t="shared" si="219"/>
        <v>0.70710678118654557</v>
      </c>
      <c r="CL96" s="10">
        <f t="shared" si="220"/>
        <v>-0.92387953251129684</v>
      </c>
      <c r="CM96" s="11">
        <f t="shared" si="221"/>
        <v>0.38268343236506541</v>
      </c>
      <c r="CN96" s="10">
        <f t="shared" si="222"/>
        <v>2.6952073385599906E-14</v>
      </c>
      <c r="CO96" s="11">
        <f t="shared" si="223"/>
        <v>-1</v>
      </c>
      <c r="CP96" s="10">
        <f t="shared" si="224"/>
        <v>0.92387953251128707</v>
      </c>
      <c r="CQ96" s="11">
        <f t="shared" si="225"/>
        <v>0.382683432365089</v>
      </c>
      <c r="CR96" s="10">
        <f t="shared" si="226"/>
        <v>-0.70710678118656745</v>
      </c>
      <c r="CS96" s="11">
        <f t="shared" si="227"/>
        <v>0.70710678118652759</v>
      </c>
      <c r="CT96" s="10">
        <f t="shared" si="228"/>
        <v>-0.38268343236508945</v>
      </c>
      <c r="CU96" s="11">
        <f t="shared" si="229"/>
        <v>-0.92387953251128685</v>
      </c>
      <c r="CV96" s="10">
        <f t="shared" si="230"/>
        <v>1</v>
      </c>
      <c r="CW96" s="11">
        <f t="shared" si="231"/>
        <v>9.8055244479589021E-16</v>
      </c>
      <c r="CX96" s="10">
        <f t="shared" si="232"/>
        <v>-0.38268343236511748</v>
      </c>
      <c r="CY96" s="11">
        <f t="shared" si="233"/>
        <v>0.9238795325112753</v>
      </c>
      <c r="CZ96" s="10">
        <f t="shared" si="234"/>
        <v>-0.70710678118654602</v>
      </c>
      <c r="DA96" s="11">
        <f t="shared" si="235"/>
        <v>-0.70710678118654913</v>
      </c>
      <c r="DB96" s="10">
        <f t="shared" si="236"/>
        <v>0.92387953251128785</v>
      </c>
      <c r="DC96" s="11">
        <f t="shared" si="237"/>
        <v>-0.38268343236508717</v>
      </c>
      <c r="DD96" s="10">
        <f t="shared" si="238"/>
        <v>2.4990968496008126E-14</v>
      </c>
      <c r="DE96" s="11">
        <f t="shared" si="239"/>
        <v>1</v>
      </c>
      <c r="DF96" s="10">
        <f t="shared" si="240"/>
        <v>-0.92387953251128518</v>
      </c>
      <c r="DG96" s="11">
        <f t="shared" si="241"/>
        <v>-0.3826834323650935</v>
      </c>
      <c r="DH96" s="10">
        <f t="shared" si="242"/>
        <v>0.70710678118657089</v>
      </c>
      <c r="DI96" s="11">
        <f t="shared" si="243"/>
        <v>-0.70710678118652415</v>
      </c>
      <c r="DJ96" s="10">
        <f t="shared" si="244"/>
        <v>0.3826834323650849</v>
      </c>
      <c r="DK96" s="11">
        <f t="shared" si="245"/>
        <v>0.92387953251128874</v>
      </c>
      <c r="DL96" s="10">
        <f t="shared" si="246"/>
        <v>-1</v>
      </c>
      <c r="DM96" s="11">
        <f t="shared" si="247"/>
        <v>-5.8809294239958732E-15</v>
      </c>
      <c r="DN96" s="10">
        <f t="shared" si="248"/>
        <v>0.38268343236512203</v>
      </c>
      <c r="DO96" s="11">
        <f t="shared" si="249"/>
        <v>-0.92387953251127342</v>
      </c>
      <c r="DP96" s="10">
        <f t="shared" si="250"/>
        <v>0.70710678118654247</v>
      </c>
      <c r="DQ96" s="11">
        <f t="shared" si="251"/>
        <v>0.70710678118655257</v>
      </c>
      <c r="DR96" s="10">
        <f t="shared" si="252"/>
        <v>-0.92387953251128974</v>
      </c>
      <c r="DS96" s="11">
        <f t="shared" si="253"/>
        <v>0.38268343236508262</v>
      </c>
      <c r="DT96" s="10">
        <f t="shared" si="254"/>
        <v>3.6752827343999872E-14</v>
      </c>
      <c r="DU96" s="11">
        <f t="shared" si="255"/>
        <v>-1</v>
      </c>
      <c r="DV96" s="10">
        <f t="shared" si="256"/>
        <v>0.92387953251129418</v>
      </c>
      <c r="DW96" s="11">
        <f t="shared" si="257"/>
        <v>0.3826834323650718</v>
      </c>
      <c r="DX96" s="10">
        <f t="shared" si="258"/>
        <v>-0.70710678118657433</v>
      </c>
      <c r="DY96" s="11">
        <f t="shared" si="259"/>
        <v>0.70710678118652071</v>
      </c>
      <c r="DZ96" s="10">
        <f t="shared" si="260"/>
        <v>-0.38268343236510666</v>
      </c>
      <c r="EA96" s="11">
        <f t="shared" si="261"/>
        <v>-0.92387953251127974</v>
      </c>
      <c r="EB96" s="10">
        <f t="shared" si="262"/>
        <v>1</v>
      </c>
      <c r="EC96" s="11">
        <f t="shared" si="263"/>
        <v>3.9203015833599864E-14</v>
      </c>
    </row>
    <row r="97" spans="1:133">
      <c r="A97">
        <v>89</v>
      </c>
      <c r="B97" s="6">
        <f>QPSK!I105</f>
        <v>2.3314683517128287E-15</v>
      </c>
      <c r="C97" s="2"/>
      <c r="D97" s="10">
        <f t="shared" si="134"/>
        <v>1</v>
      </c>
      <c r="E97" s="11">
        <f t="shared" si="135"/>
        <v>0</v>
      </c>
      <c r="F97" s="10">
        <f t="shared" si="136"/>
        <v>-0.33688985339221994</v>
      </c>
      <c r="G97" s="11">
        <f t="shared" si="137"/>
        <v>0.94154406518302081</v>
      </c>
      <c r="H97" s="10">
        <f t="shared" si="138"/>
        <v>-0.7730104533627371</v>
      </c>
      <c r="I97" s="11">
        <f t="shared" si="139"/>
        <v>-0.63439328416364538</v>
      </c>
      <c r="J97" s="10">
        <f t="shared" si="140"/>
        <v>0.85772861000027234</v>
      </c>
      <c r="K97" s="11">
        <f t="shared" si="141"/>
        <v>-0.51410274419322122</v>
      </c>
      <c r="L97" s="10">
        <f t="shared" si="142"/>
        <v>0.19509032201612869</v>
      </c>
      <c r="M97" s="11">
        <f t="shared" si="143"/>
        <v>0.98078528040323032</v>
      </c>
      <c r="N97" s="10">
        <f t="shared" si="144"/>
        <v>-0.98917650996478068</v>
      </c>
      <c r="O97" s="11">
        <f t="shared" si="145"/>
        <v>-0.14673047445536386</v>
      </c>
      <c r="P97" s="10">
        <f t="shared" si="146"/>
        <v>0.47139673682599864</v>
      </c>
      <c r="Q97" s="11">
        <f t="shared" si="147"/>
        <v>-0.88192126434835449</v>
      </c>
      <c r="R97" s="10">
        <f t="shared" si="148"/>
        <v>0.67155895484701833</v>
      </c>
      <c r="S97" s="11">
        <f t="shared" si="149"/>
        <v>0.74095112535495922</v>
      </c>
      <c r="T97" s="10">
        <f t="shared" si="150"/>
        <v>-0.92387953251128641</v>
      </c>
      <c r="U97" s="11">
        <f t="shared" si="151"/>
        <v>0.38268343236509056</v>
      </c>
      <c r="V97" s="10">
        <f t="shared" si="152"/>
        <v>-4.9067674327416315E-2</v>
      </c>
      <c r="W97" s="11">
        <f t="shared" si="153"/>
        <v>-0.99879545620517252</v>
      </c>
      <c r="X97" s="10">
        <f t="shared" si="154"/>
        <v>0.9569403357322076</v>
      </c>
      <c r="Y97" s="11">
        <f t="shared" si="155"/>
        <v>0.29028467725446644</v>
      </c>
      <c r="Z97" s="10">
        <f t="shared" si="156"/>
        <v>-0.5956993044924388</v>
      </c>
      <c r="AA97" s="11">
        <f t="shared" si="157"/>
        <v>0.80320753148064084</v>
      </c>
      <c r="AB97" s="10">
        <f t="shared" si="158"/>
        <v>-0.55557023301960029</v>
      </c>
      <c r="AC97" s="11">
        <f t="shared" si="159"/>
        <v>-0.83146961230254646</v>
      </c>
      <c r="AD97" s="10">
        <f t="shared" si="160"/>
        <v>0.97003125319454342</v>
      </c>
      <c r="AE97" s="11">
        <f t="shared" si="161"/>
        <v>-0.24298017990326609</v>
      </c>
      <c r="AF97" s="10">
        <f t="shared" si="162"/>
        <v>-9.8017140329560881E-2</v>
      </c>
      <c r="AG97" s="11">
        <f t="shared" si="163"/>
        <v>0.99518472667219682</v>
      </c>
      <c r="AH97" s="10">
        <f t="shared" si="164"/>
        <v>-0.90398929312344212</v>
      </c>
      <c r="AI97" s="11">
        <f t="shared" si="165"/>
        <v>-0.42755509343028464</v>
      </c>
      <c r="AJ97" s="10">
        <f t="shared" si="166"/>
        <v>0.70710678118654635</v>
      </c>
      <c r="AK97" s="11">
        <f t="shared" si="167"/>
        <v>-0.70710678118654868</v>
      </c>
      <c r="AL97" s="10">
        <f t="shared" si="168"/>
        <v>0.42755509343028775</v>
      </c>
      <c r="AM97" s="11">
        <f t="shared" si="169"/>
        <v>0.90398929312344067</v>
      </c>
      <c r="AN97" s="10">
        <f t="shared" si="170"/>
        <v>-0.99518472667219726</v>
      </c>
      <c r="AO97" s="11">
        <f t="shared" si="171"/>
        <v>9.8017140329557217E-2</v>
      </c>
      <c r="AP97" s="10">
        <f t="shared" si="172"/>
        <v>0.24298017990327656</v>
      </c>
      <c r="AQ97" s="11">
        <f t="shared" si="173"/>
        <v>-0.97003125319454087</v>
      </c>
      <c r="AR97" s="10">
        <f t="shared" si="174"/>
        <v>0.83146961230254046</v>
      </c>
      <c r="AS97" s="11">
        <f t="shared" si="175"/>
        <v>0.55557023301960928</v>
      </c>
      <c r="AT97" s="10">
        <f t="shared" si="176"/>
        <v>-0.80320753148064727</v>
      </c>
      <c r="AU97" s="11">
        <f t="shared" si="177"/>
        <v>0.59569930449243014</v>
      </c>
      <c r="AV97" s="10">
        <f t="shared" si="178"/>
        <v>-0.29028467725444934</v>
      </c>
      <c r="AW97" s="11">
        <f t="shared" si="179"/>
        <v>-0.95694033573221282</v>
      </c>
      <c r="AX97" s="10">
        <f t="shared" si="180"/>
        <v>0.99879545620517196</v>
      </c>
      <c r="AY97" s="11">
        <f t="shared" si="181"/>
        <v>4.9067674327427084E-2</v>
      </c>
      <c r="AZ97" s="10">
        <f t="shared" si="182"/>
        <v>-0.38268343236509395</v>
      </c>
      <c r="BA97" s="11">
        <f t="shared" si="183"/>
        <v>0.92387953251128507</v>
      </c>
      <c r="BB97" s="10">
        <f t="shared" si="184"/>
        <v>-0.74095112535495911</v>
      </c>
      <c r="BC97" s="11">
        <f t="shared" si="185"/>
        <v>-0.67155895484701844</v>
      </c>
      <c r="BD97" s="10">
        <f t="shared" si="186"/>
        <v>0.88192126434835283</v>
      </c>
      <c r="BE97" s="11">
        <f t="shared" si="187"/>
        <v>-0.47139673682600169</v>
      </c>
      <c r="BF97" s="10">
        <f t="shared" si="188"/>
        <v>0.1467304744553567</v>
      </c>
      <c r="BG97" s="11">
        <f t="shared" si="189"/>
        <v>0.98917650996478168</v>
      </c>
      <c r="BH97" s="10">
        <f t="shared" si="190"/>
        <v>-0.98078528040323032</v>
      </c>
      <c r="BI97" s="11">
        <f t="shared" si="191"/>
        <v>-0.1950903220161288</v>
      </c>
      <c r="BJ97" s="10">
        <f t="shared" si="192"/>
        <v>0.51410274419321833</v>
      </c>
      <c r="BK97" s="11">
        <f t="shared" si="193"/>
        <v>-0.85772861000027412</v>
      </c>
      <c r="BL97" s="10">
        <f t="shared" si="194"/>
        <v>0.63439328416364116</v>
      </c>
      <c r="BM97" s="11">
        <f t="shared" si="195"/>
        <v>0.77301045336274055</v>
      </c>
      <c r="BN97" s="10">
        <f t="shared" si="196"/>
        <v>-0.94154406518302114</v>
      </c>
      <c r="BO97" s="11">
        <f t="shared" si="197"/>
        <v>0.336889853392219</v>
      </c>
      <c r="BP97" s="10">
        <f t="shared" si="198"/>
        <v>-3.4298735726578933E-15</v>
      </c>
      <c r="BQ97" s="11">
        <f t="shared" si="199"/>
        <v>-1</v>
      </c>
      <c r="BR97" s="10">
        <f t="shared" si="200"/>
        <v>0.94154406518302347</v>
      </c>
      <c r="BS97" s="11">
        <f t="shared" si="201"/>
        <v>0.33688985339221256</v>
      </c>
      <c r="BT97" s="10">
        <f t="shared" si="202"/>
        <v>-0.63439328416363583</v>
      </c>
      <c r="BU97" s="11">
        <f t="shared" si="203"/>
        <v>0.77301045336274488</v>
      </c>
      <c r="BV97" s="10">
        <f t="shared" si="204"/>
        <v>-0.514102744193212</v>
      </c>
      <c r="BW97" s="11">
        <f t="shared" si="205"/>
        <v>-0.85772861000027789</v>
      </c>
      <c r="BX97" s="10">
        <f t="shared" si="206"/>
        <v>0.98078528040323176</v>
      </c>
      <c r="BY97" s="11">
        <f t="shared" si="207"/>
        <v>-0.19509032201612159</v>
      </c>
      <c r="BZ97" s="10">
        <f t="shared" si="208"/>
        <v>-0.14673047445536397</v>
      </c>
      <c r="CA97" s="11">
        <f t="shared" si="209"/>
        <v>0.98917650996478068</v>
      </c>
      <c r="CB97" s="10">
        <f t="shared" si="210"/>
        <v>-0.88192126434834273</v>
      </c>
      <c r="CC97" s="11">
        <f t="shared" si="211"/>
        <v>-0.47139673682602068</v>
      </c>
      <c r="CD97" s="10">
        <f t="shared" si="212"/>
        <v>0.74095112535497354</v>
      </c>
      <c r="CE97" s="11">
        <f t="shared" si="213"/>
        <v>-0.67155895484700245</v>
      </c>
      <c r="CF97" s="10">
        <f t="shared" si="214"/>
        <v>0.38268343236507402</v>
      </c>
      <c r="CG97" s="11">
        <f t="shared" si="215"/>
        <v>0.92387953251129329</v>
      </c>
      <c r="CH97" s="10">
        <f t="shared" si="216"/>
        <v>-0.99879545620517296</v>
      </c>
      <c r="CI97" s="11">
        <f t="shared" si="217"/>
        <v>4.9067674327405546E-2</v>
      </c>
      <c r="CJ97" s="10">
        <f t="shared" si="218"/>
        <v>0.29028467725446994</v>
      </c>
      <c r="CK97" s="11">
        <f t="shared" si="219"/>
        <v>-0.9569403357322066</v>
      </c>
      <c r="CL97" s="10">
        <f t="shared" si="220"/>
        <v>0.80320753148064294</v>
      </c>
      <c r="CM97" s="11">
        <f t="shared" si="221"/>
        <v>0.59569930449243602</v>
      </c>
      <c r="CN97" s="10">
        <f t="shared" si="222"/>
        <v>-0.83146961230256033</v>
      </c>
      <c r="CO97" s="11">
        <f t="shared" si="223"/>
        <v>0.55557023301957953</v>
      </c>
      <c r="CP97" s="10">
        <f t="shared" si="224"/>
        <v>-0.24298017990326942</v>
      </c>
      <c r="CQ97" s="11">
        <f t="shared" si="225"/>
        <v>-0.97003125319454264</v>
      </c>
      <c r="CR97" s="10">
        <f t="shared" si="226"/>
        <v>0.99518472667219515</v>
      </c>
      <c r="CS97" s="11">
        <f t="shared" si="227"/>
        <v>9.8017140329578673E-2</v>
      </c>
      <c r="CT97" s="10">
        <f t="shared" si="228"/>
        <v>-0.42755509343026871</v>
      </c>
      <c r="CU97" s="11">
        <f t="shared" si="229"/>
        <v>0.90398929312344967</v>
      </c>
      <c r="CV97" s="10">
        <f t="shared" si="230"/>
        <v>-0.70710678118654113</v>
      </c>
      <c r="CW97" s="11">
        <f t="shared" si="231"/>
        <v>-0.7071067811865539</v>
      </c>
      <c r="CX97" s="10">
        <f t="shared" si="232"/>
        <v>0.90398929312345744</v>
      </c>
      <c r="CY97" s="11">
        <f t="shared" si="233"/>
        <v>-0.42755509343025233</v>
      </c>
      <c r="CZ97" s="10">
        <f t="shared" si="234"/>
        <v>9.8017140329560631E-2</v>
      </c>
      <c r="DA97" s="11">
        <f t="shared" si="235"/>
        <v>0.99518472667219693</v>
      </c>
      <c r="DB97" s="10">
        <f t="shared" si="236"/>
        <v>-0.9700312531945382</v>
      </c>
      <c r="DC97" s="11">
        <f t="shared" si="237"/>
        <v>-0.24298017990328702</v>
      </c>
      <c r="DD97" s="10">
        <f t="shared" si="238"/>
        <v>0.55557023301959463</v>
      </c>
      <c r="DE97" s="11">
        <f t="shared" si="239"/>
        <v>-0.83146961230255034</v>
      </c>
      <c r="DF97" s="10">
        <f t="shared" si="240"/>
        <v>0.59569930449242148</v>
      </c>
      <c r="DG97" s="11">
        <f t="shared" si="241"/>
        <v>0.80320753148065371</v>
      </c>
      <c r="DH97" s="10">
        <f t="shared" si="242"/>
        <v>-0.95694033573221182</v>
      </c>
      <c r="DI97" s="11">
        <f t="shared" si="243"/>
        <v>0.29028467725445262</v>
      </c>
      <c r="DJ97" s="10">
        <f t="shared" si="244"/>
        <v>4.9067674327423656E-2</v>
      </c>
      <c r="DK97" s="11">
        <f t="shared" si="245"/>
        <v>-0.99879545620517207</v>
      </c>
      <c r="DL97" s="10">
        <f t="shared" si="246"/>
        <v>0.92387953251128629</v>
      </c>
      <c r="DM97" s="11">
        <f t="shared" si="247"/>
        <v>0.38268343236509078</v>
      </c>
      <c r="DN97" s="10">
        <f t="shared" si="248"/>
        <v>-0.67155895484703687</v>
      </c>
      <c r="DO97" s="11">
        <f t="shared" si="249"/>
        <v>0.74095112535494234</v>
      </c>
      <c r="DP97" s="10">
        <f t="shared" si="250"/>
        <v>-0.47139673682600469</v>
      </c>
      <c r="DQ97" s="11">
        <f t="shared" si="251"/>
        <v>-0.88192126434835127</v>
      </c>
      <c r="DR97" s="10">
        <f t="shared" si="252"/>
        <v>0.98917650996477913</v>
      </c>
      <c r="DS97" s="11">
        <f t="shared" si="253"/>
        <v>-0.14673047445537415</v>
      </c>
      <c r="DT97" s="10">
        <f t="shared" si="254"/>
        <v>-0.19509032201613938</v>
      </c>
      <c r="DU97" s="11">
        <f t="shared" si="255"/>
        <v>0.98078528040322821</v>
      </c>
      <c r="DV97" s="10">
        <f t="shared" si="256"/>
        <v>-0.85772861000028322</v>
      </c>
      <c r="DW97" s="11">
        <f t="shared" si="257"/>
        <v>-0.51410274419320312</v>
      </c>
      <c r="DX97" s="10">
        <f t="shared" si="258"/>
        <v>0.77301045336273833</v>
      </c>
      <c r="DY97" s="11">
        <f t="shared" si="259"/>
        <v>-0.63439328416364382</v>
      </c>
      <c r="DZ97" s="10">
        <f t="shared" si="260"/>
        <v>0.33688985339224897</v>
      </c>
      <c r="EA97" s="11">
        <f t="shared" si="261"/>
        <v>0.94154406518301037</v>
      </c>
      <c r="EB97" s="10">
        <f t="shared" si="262"/>
        <v>-1</v>
      </c>
      <c r="EC97" s="11">
        <f t="shared" si="263"/>
        <v>6.8597471453157866E-15</v>
      </c>
    </row>
    <row r="98" spans="1:133">
      <c r="A98">
        <v>90</v>
      </c>
      <c r="B98" s="6">
        <f>QPSK!I106</f>
        <v>0.999999999999999</v>
      </c>
      <c r="C98" s="2"/>
      <c r="D98" s="10">
        <f t="shared" si="134"/>
        <v>1</v>
      </c>
      <c r="E98" s="11">
        <f t="shared" si="135"/>
        <v>0</v>
      </c>
      <c r="F98" s="10">
        <f t="shared" si="136"/>
        <v>-0.29028467725446244</v>
      </c>
      <c r="G98" s="11">
        <f t="shared" si="137"/>
        <v>0.95694033573220882</v>
      </c>
      <c r="H98" s="10">
        <f t="shared" si="138"/>
        <v>-0.83146961230254512</v>
      </c>
      <c r="I98" s="11">
        <f t="shared" si="139"/>
        <v>-0.55557023301960229</v>
      </c>
      <c r="J98" s="10">
        <f t="shared" si="140"/>
        <v>0.77301045336273766</v>
      </c>
      <c r="K98" s="11">
        <f t="shared" si="141"/>
        <v>-0.63439328416364471</v>
      </c>
      <c r="L98" s="10">
        <f t="shared" si="142"/>
        <v>0.38268343236508956</v>
      </c>
      <c r="M98" s="11">
        <f t="shared" si="143"/>
        <v>0.92387953251128685</v>
      </c>
      <c r="N98" s="10">
        <f t="shared" si="144"/>
        <v>-0.99518472667219704</v>
      </c>
      <c r="O98" s="11">
        <f t="shared" si="145"/>
        <v>9.801714032955941E-2</v>
      </c>
      <c r="P98" s="10">
        <f t="shared" si="146"/>
        <v>0.19509032201613036</v>
      </c>
      <c r="Q98" s="11">
        <f t="shared" si="147"/>
        <v>-0.98078528040322999</v>
      </c>
      <c r="R98" s="10">
        <f t="shared" si="148"/>
        <v>0.88192126434835527</v>
      </c>
      <c r="S98" s="11">
        <f t="shared" si="149"/>
        <v>0.47139673682599725</v>
      </c>
      <c r="T98" s="10">
        <f t="shared" si="150"/>
        <v>-0.70710678118654791</v>
      </c>
      <c r="U98" s="11">
        <f t="shared" si="151"/>
        <v>0.70710678118654713</v>
      </c>
      <c r="V98" s="10">
        <f t="shared" si="152"/>
        <v>-0.47139673682599326</v>
      </c>
      <c r="W98" s="11">
        <f t="shared" si="153"/>
        <v>-0.88192126434835738</v>
      </c>
      <c r="X98" s="10">
        <f t="shared" si="154"/>
        <v>0.98078528040323087</v>
      </c>
      <c r="Y98" s="11">
        <f t="shared" si="155"/>
        <v>-0.19509032201612592</v>
      </c>
      <c r="Z98" s="10">
        <f t="shared" si="156"/>
        <v>-9.8017140329567459E-2</v>
      </c>
      <c r="AA98" s="11">
        <f t="shared" si="157"/>
        <v>0.99518472667219626</v>
      </c>
      <c r="AB98" s="10">
        <f t="shared" si="158"/>
        <v>-0.92387953251128507</v>
      </c>
      <c r="AC98" s="11">
        <f t="shared" si="159"/>
        <v>-0.38268343236509372</v>
      </c>
      <c r="AD98" s="10">
        <f t="shared" si="160"/>
        <v>0.63439328416364127</v>
      </c>
      <c r="AE98" s="11">
        <f t="shared" si="161"/>
        <v>-0.77301045336274044</v>
      </c>
      <c r="AF98" s="10">
        <f t="shared" si="162"/>
        <v>0.55557023301960295</v>
      </c>
      <c r="AG98" s="11">
        <f t="shared" si="163"/>
        <v>0.83146961230254468</v>
      </c>
      <c r="AH98" s="10">
        <f t="shared" si="164"/>
        <v>-0.95694033573221193</v>
      </c>
      <c r="AI98" s="11">
        <f t="shared" si="165"/>
        <v>0.29028467725445212</v>
      </c>
      <c r="AJ98" s="10">
        <f t="shared" si="166"/>
        <v>9.8022718414414456E-16</v>
      </c>
      <c r="AK98" s="11">
        <f t="shared" si="167"/>
        <v>-1</v>
      </c>
      <c r="AL98" s="10">
        <f t="shared" si="168"/>
        <v>0.95694033573221138</v>
      </c>
      <c r="AM98" s="11">
        <f t="shared" si="169"/>
        <v>0.290284677254454</v>
      </c>
      <c r="AN98" s="10">
        <f t="shared" si="170"/>
        <v>-0.5555702330196105</v>
      </c>
      <c r="AO98" s="11">
        <f t="shared" si="171"/>
        <v>0.83146961230253968</v>
      </c>
      <c r="AP98" s="10">
        <f t="shared" si="172"/>
        <v>-0.63439328416363427</v>
      </c>
      <c r="AQ98" s="11">
        <f t="shared" si="173"/>
        <v>-0.7730104533627461</v>
      </c>
      <c r="AR98" s="10">
        <f t="shared" si="174"/>
        <v>0.92387953251128863</v>
      </c>
      <c r="AS98" s="11">
        <f t="shared" si="175"/>
        <v>-0.38268343236508534</v>
      </c>
      <c r="AT98" s="10">
        <f t="shared" si="176"/>
        <v>9.8017140329565502E-2</v>
      </c>
      <c r="AU98" s="11">
        <f t="shared" si="177"/>
        <v>0.99518472667219637</v>
      </c>
      <c r="AV98" s="10">
        <f t="shared" si="178"/>
        <v>-0.98078528040322777</v>
      </c>
      <c r="AW98" s="11">
        <f t="shared" si="179"/>
        <v>-0.19509032201614179</v>
      </c>
      <c r="AX98" s="10">
        <f t="shared" si="180"/>
        <v>0.47139673682600125</v>
      </c>
      <c r="AY98" s="11">
        <f t="shared" si="181"/>
        <v>-0.88192126434835316</v>
      </c>
      <c r="AZ98" s="10">
        <f t="shared" si="182"/>
        <v>0.70710678118654147</v>
      </c>
      <c r="BA98" s="11">
        <f t="shared" si="183"/>
        <v>0.70710678118655357</v>
      </c>
      <c r="BB98" s="10">
        <f t="shared" si="184"/>
        <v>-0.88192126434835449</v>
      </c>
      <c r="BC98" s="11">
        <f t="shared" si="185"/>
        <v>0.47139673682599864</v>
      </c>
      <c r="BD98" s="10">
        <f t="shared" si="186"/>
        <v>-0.19509032201613891</v>
      </c>
      <c r="BE98" s="11">
        <f t="shared" si="187"/>
        <v>-0.98078528040322832</v>
      </c>
      <c r="BF98" s="10">
        <f t="shared" si="188"/>
        <v>0.99518472667219615</v>
      </c>
      <c r="BG98" s="11">
        <f t="shared" si="189"/>
        <v>9.8017140329568431E-2</v>
      </c>
      <c r="BH98" s="10">
        <f t="shared" si="190"/>
        <v>-0.38268343236508806</v>
      </c>
      <c r="BI98" s="11">
        <f t="shared" si="191"/>
        <v>0.9238795325112874</v>
      </c>
      <c r="BJ98" s="10">
        <f t="shared" si="192"/>
        <v>-0.77301045336273522</v>
      </c>
      <c r="BK98" s="11">
        <f t="shared" si="193"/>
        <v>-0.6343932841636476</v>
      </c>
      <c r="BL98" s="10">
        <f t="shared" si="194"/>
        <v>0.83146961230255712</v>
      </c>
      <c r="BM98" s="11">
        <f t="shared" si="195"/>
        <v>-0.55557023301958441</v>
      </c>
      <c r="BN98" s="10">
        <f t="shared" si="196"/>
        <v>0.29028467725445117</v>
      </c>
      <c r="BO98" s="11">
        <f t="shared" si="197"/>
        <v>0.95694033573221227</v>
      </c>
      <c r="BP98" s="10">
        <f t="shared" si="198"/>
        <v>-1</v>
      </c>
      <c r="BQ98" s="11">
        <f t="shared" si="199"/>
        <v>-1.9604543682882891E-15</v>
      </c>
      <c r="BR98" s="10">
        <f t="shared" si="200"/>
        <v>0.29028467725445495</v>
      </c>
      <c r="BS98" s="11">
        <f t="shared" si="201"/>
        <v>-0.95694033573221116</v>
      </c>
      <c r="BT98" s="10">
        <f t="shared" si="202"/>
        <v>0.83146961230255489</v>
      </c>
      <c r="BU98" s="11">
        <f t="shared" si="203"/>
        <v>0.55557023301958774</v>
      </c>
      <c r="BV98" s="10">
        <f t="shared" si="204"/>
        <v>-0.77301045336273777</v>
      </c>
      <c r="BW98" s="11">
        <f t="shared" si="205"/>
        <v>0.63439328416364449</v>
      </c>
      <c r="BX98" s="10">
        <f t="shared" si="206"/>
        <v>-0.3826834323650713</v>
      </c>
      <c r="BY98" s="11">
        <f t="shared" si="207"/>
        <v>-0.9238795325112944</v>
      </c>
      <c r="BZ98" s="10">
        <f t="shared" si="208"/>
        <v>0.99518472667219793</v>
      </c>
      <c r="CA98" s="11">
        <f t="shared" si="209"/>
        <v>-9.801714032955039E-2</v>
      </c>
      <c r="CB98" s="10">
        <f t="shared" si="210"/>
        <v>-0.1950903220161567</v>
      </c>
      <c r="CC98" s="11">
        <f t="shared" si="211"/>
        <v>0.98078528040322477</v>
      </c>
      <c r="CD98" s="10">
        <f t="shared" si="212"/>
        <v>-0.88192126434834595</v>
      </c>
      <c r="CE98" s="11">
        <f t="shared" si="213"/>
        <v>-0.47139673682601463</v>
      </c>
      <c r="CF98" s="10">
        <f t="shared" si="214"/>
        <v>0.70710678118655423</v>
      </c>
      <c r="CG98" s="11">
        <f t="shared" si="215"/>
        <v>-0.7071067811865408</v>
      </c>
      <c r="CH98" s="10">
        <f t="shared" si="216"/>
        <v>0.47139673682597272</v>
      </c>
      <c r="CI98" s="11">
        <f t="shared" si="217"/>
        <v>0.88192126434836837</v>
      </c>
      <c r="CJ98" s="10">
        <f t="shared" si="218"/>
        <v>-0.98078528040322854</v>
      </c>
      <c r="CK98" s="11">
        <f t="shared" si="219"/>
        <v>0.19509032201613793</v>
      </c>
      <c r="CL98" s="10">
        <f t="shared" si="220"/>
        <v>9.8017140329569416E-2</v>
      </c>
      <c r="CM98" s="11">
        <f t="shared" si="221"/>
        <v>-0.99518472667219604</v>
      </c>
      <c r="CN98" s="10">
        <f t="shared" si="222"/>
        <v>0.92387953251127619</v>
      </c>
      <c r="CO98" s="11">
        <f t="shared" si="223"/>
        <v>0.38268343236511526</v>
      </c>
      <c r="CP98" s="10">
        <f t="shared" si="224"/>
        <v>-0.63439328416363738</v>
      </c>
      <c r="CQ98" s="11">
        <f t="shared" si="225"/>
        <v>0.77301045336274365</v>
      </c>
      <c r="CR98" s="10">
        <f t="shared" si="226"/>
        <v>-0.55557023301959541</v>
      </c>
      <c r="CS98" s="11">
        <f t="shared" si="227"/>
        <v>-0.83146961230254979</v>
      </c>
      <c r="CT98" s="10">
        <f t="shared" si="228"/>
        <v>0.95694033573220838</v>
      </c>
      <c r="CU98" s="11">
        <f t="shared" si="229"/>
        <v>-0.29028467725446389</v>
      </c>
      <c r="CV98" s="10">
        <f t="shared" si="230"/>
        <v>-1.7151536267634437E-14</v>
      </c>
      <c r="CW98" s="11">
        <f t="shared" si="231"/>
        <v>1</v>
      </c>
      <c r="CX98" s="10">
        <f t="shared" si="232"/>
        <v>-0.9569403357321985</v>
      </c>
      <c r="CY98" s="11">
        <f t="shared" si="233"/>
        <v>-0.29028467725449669</v>
      </c>
      <c r="CZ98" s="10">
        <f t="shared" si="234"/>
        <v>0.55557023301960029</v>
      </c>
      <c r="DA98" s="11">
        <f t="shared" si="235"/>
        <v>-0.83146961230254646</v>
      </c>
      <c r="DB98" s="10">
        <f t="shared" si="236"/>
        <v>0.63439328416363283</v>
      </c>
      <c r="DC98" s="11">
        <f t="shared" si="237"/>
        <v>0.77301045336274743</v>
      </c>
      <c r="DD98" s="10">
        <f t="shared" si="238"/>
        <v>-0.92387953251127841</v>
      </c>
      <c r="DE98" s="11">
        <f t="shared" si="239"/>
        <v>0.38268343236510982</v>
      </c>
      <c r="DF98" s="10">
        <f t="shared" si="240"/>
        <v>-9.801714032956356E-2</v>
      </c>
      <c r="DG98" s="11">
        <f t="shared" si="241"/>
        <v>-0.9951847266721966</v>
      </c>
      <c r="DH98" s="10">
        <f t="shared" si="242"/>
        <v>0.98078528040322743</v>
      </c>
      <c r="DI98" s="11">
        <f t="shared" si="243"/>
        <v>0.19509032201614371</v>
      </c>
      <c r="DJ98" s="10">
        <f t="shared" si="244"/>
        <v>-0.47139673682600297</v>
      </c>
      <c r="DK98" s="11">
        <f t="shared" si="245"/>
        <v>0.88192126434835216</v>
      </c>
      <c r="DL98" s="10">
        <f t="shared" si="246"/>
        <v>-0.70710678118655013</v>
      </c>
      <c r="DM98" s="11">
        <f t="shared" si="247"/>
        <v>-0.70710678118654491</v>
      </c>
      <c r="DN98" s="10">
        <f t="shared" si="248"/>
        <v>0.88192126434836215</v>
      </c>
      <c r="DO98" s="11">
        <f t="shared" si="249"/>
        <v>-0.47139673682598437</v>
      </c>
      <c r="DP98" s="10">
        <f t="shared" si="250"/>
        <v>0.19509032201612303</v>
      </c>
      <c r="DQ98" s="11">
        <f t="shared" si="251"/>
        <v>0.98078528040323154</v>
      </c>
      <c r="DR98" s="10">
        <f t="shared" si="252"/>
        <v>-0.99518472667219726</v>
      </c>
      <c r="DS98" s="11">
        <f t="shared" si="253"/>
        <v>-9.8017140329556246E-2</v>
      </c>
      <c r="DT98" s="10">
        <f t="shared" si="254"/>
        <v>0.38268343236512925</v>
      </c>
      <c r="DU98" s="11">
        <f t="shared" si="255"/>
        <v>-0.92387953251127042</v>
      </c>
      <c r="DV98" s="10">
        <f t="shared" si="256"/>
        <v>0.77301045336271601</v>
      </c>
      <c r="DW98" s="11">
        <f t="shared" si="257"/>
        <v>0.63439328416367102</v>
      </c>
      <c r="DX98" s="10">
        <f t="shared" si="258"/>
        <v>-0.83146961230255823</v>
      </c>
      <c r="DY98" s="11">
        <f t="shared" si="259"/>
        <v>0.55557023301958286</v>
      </c>
      <c r="DZ98" s="10">
        <f t="shared" si="260"/>
        <v>-0.29028467725444934</v>
      </c>
      <c r="EA98" s="11">
        <f t="shared" si="261"/>
        <v>-0.95694033573221282</v>
      </c>
      <c r="EB98" s="10">
        <f t="shared" si="262"/>
        <v>1</v>
      </c>
      <c r="EC98" s="11">
        <f t="shared" si="263"/>
        <v>3.9209087365765782E-15</v>
      </c>
    </row>
    <row r="99" spans="1:133">
      <c r="A99">
        <v>91</v>
      </c>
      <c r="B99" s="6">
        <f>QPSK!I107</f>
        <v>1.4142135623730949</v>
      </c>
      <c r="C99" s="2"/>
      <c r="D99" s="10">
        <f t="shared" si="134"/>
        <v>1</v>
      </c>
      <c r="E99" s="11">
        <f t="shared" si="135"/>
        <v>0</v>
      </c>
      <c r="F99" s="10">
        <f t="shared" si="136"/>
        <v>-0.24298017990326412</v>
      </c>
      <c r="G99" s="11">
        <f t="shared" si="137"/>
        <v>0.97003125319454397</v>
      </c>
      <c r="H99" s="10">
        <f t="shared" si="138"/>
        <v>-0.88192126434835483</v>
      </c>
      <c r="I99" s="11">
        <f t="shared" si="139"/>
        <v>-0.47139673682599803</v>
      </c>
      <c r="J99" s="10">
        <f t="shared" si="140"/>
        <v>0.67155895484701822</v>
      </c>
      <c r="K99" s="11">
        <f t="shared" si="141"/>
        <v>-0.74095112535495922</v>
      </c>
      <c r="L99" s="10">
        <f t="shared" si="142"/>
        <v>0.55557023301960151</v>
      </c>
      <c r="M99" s="11">
        <f t="shared" si="143"/>
        <v>0.83146961230254579</v>
      </c>
      <c r="N99" s="10">
        <f t="shared" si="144"/>
        <v>-0.94154406518302092</v>
      </c>
      <c r="O99" s="11">
        <f t="shared" si="145"/>
        <v>0.33688985339221983</v>
      </c>
      <c r="P99" s="10">
        <f t="shared" si="146"/>
        <v>-9.8017140329560992E-2</v>
      </c>
      <c r="Q99" s="11">
        <f t="shared" si="147"/>
        <v>-0.99518472667219682</v>
      </c>
      <c r="R99" s="10">
        <f t="shared" si="148"/>
        <v>0.98917650996478057</v>
      </c>
      <c r="S99" s="11">
        <f t="shared" si="149"/>
        <v>0.14673047445536422</v>
      </c>
      <c r="T99" s="10">
        <f t="shared" si="150"/>
        <v>-0.38268343236509145</v>
      </c>
      <c r="U99" s="11">
        <f t="shared" si="151"/>
        <v>0.92387953251128607</v>
      </c>
      <c r="V99" s="10">
        <f t="shared" si="152"/>
        <v>-0.80320753148064417</v>
      </c>
      <c r="W99" s="11">
        <f t="shared" si="153"/>
        <v>-0.59569930449243425</v>
      </c>
      <c r="X99" s="10">
        <f t="shared" si="154"/>
        <v>0.77301045336273733</v>
      </c>
      <c r="Y99" s="11">
        <f t="shared" si="155"/>
        <v>-0.63439328416364504</v>
      </c>
      <c r="Z99" s="10">
        <f t="shared" si="156"/>
        <v>0.42755509343027581</v>
      </c>
      <c r="AA99" s="11">
        <f t="shared" si="157"/>
        <v>0.90398929312344634</v>
      </c>
      <c r="AB99" s="10">
        <f t="shared" si="158"/>
        <v>-0.98078528040323032</v>
      </c>
      <c r="AC99" s="11">
        <f t="shared" si="159"/>
        <v>0.19509032201612905</v>
      </c>
      <c r="AD99" s="10">
        <f t="shared" si="160"/>
        <v>4.9067674327416565E-2</v>
      </c>
      <c r="AE99" s="11">
        <f t="shared" si="161"/>
        <v>-0.99879545620517252</v>
      </c>
      <c r="AF99" s="10">
        <f t="shared" si="162"/>
        <v>0.95694033573220738</v>
      </c>
      <c r="AG99" s="11">
        <f t="shared" si="163"/>
        <v>0.29028467725446716</v>
      </c>
      <c r="AH99" s="10">
        <f t="shared" si="164"/>
        <v>-0.51410274419322544</v>
      </c>
      <c r="AI99" s="11">
        <f t="shared" si="165"/>
        <v>0.85772861000026979</v>
      </c>
      <c r="AJ99" s="10">
        <f t="shared" si="166"/>
        <v>-0.70710678118654491</v>
      </c>
      <c r="AK99" s="11">
        <f t="shared" si="167"/>
        <v>-0.70710678118655013</v>
      </c>
      <c r="AL99" s="10">
        <f t="shared" si="168"/>
        <v>0.85772861000027367</v>
      </c>
      <c r="AM99" s="11">
        <f t="shared" si="169"/>
        <v>-0.51410274419321911</v>
      </c>
      <c r="AN99" s="10">
        <f t="shared" si="170"/>
        <v>0.29028467725446011</v>
      </c>
      <c r="AO99" s="11">
        <f t="shared" si="171"/>
        <v>0.9569403357322096</v>
      </c>
      <c r="AP99" s="10">
        <f t="shared" si="172"/>
        <v>-0.99879545620517252</v>
      </c>
      <c r="AQ99" s="11">
        <f t="shared" si="173"/>
        <v>4.9067674327416315E-2</v>
      </c>
      <c r="AR99" s="10">
        <f t="shared" si="174"/>
        <v>0.1950903220161293</v>
      </c>
      <c r="AS99" s="11">
        <f t="shared" si="175"/>
        <v>-0.98078528040323021</v>
      </c>
      <c r="AT99" s="10">
        <f t="shared" si="176"/>
        <v>0.90398929312344312</v>
      </c>
      <c r="AU99" s="11">
        <f t="shared" si="177"/>
        <v>0.42755509343028242</v>
      </c>
      <c r="AV99" s="10">
        <f t="shared" si="178"/>
        <v>-0.63439328416365626</v>
      </c>
      <c r="AW99" s="11">
        <f t="shared" si="179"/>
        <v>0.77301045336272811</v>
      </c>
      <c r="AX99" s="10">
        <f t="shared" si="180"/>
        <v>-0.5956993044924227</v>
      </c>
      <c r="AY99" s="11">
        <f t="shared" si="181"/>
        <v>-0.80320753148065283</v>
      </c>
      <c r="AZ99" s="10">
        <f t="shared" si="182"/>
        <v>0.92387953251128618</v>
      </c>
      <c r="BA99" s="11">
        <f t="shared" si="183"/>
        <v>-0.38268343236509123</v>
      </c>
      <c r="BB99" s="10">
        <f t="shared" si="184"/>
        <v>0.14673047445536397</v>
      </c>
      <c r="BC99" s="11">
        <f t="shared" si="185"/>
        <v>0.98917650996478068</v>
      </c>
      <c r="BD99" s="10">
        <f t="shared" si="186"/>
        <v>-0.99518472667219715</v>
      </c>
      <c r="BE99" s="11">
        <f t="shared" si="187"/>
        <v>-9.8017140329557703E-2</v>
      </c>
      <c r="BF99" s="10">
        <f t="shared" si="188"/>
        <v>0.3368898533922301</v>
      </c>
      <c r="BG99" s="11">
        <f t="shared" si="189"/>
        <v>-0.94154406518301714</v>
      </c>
      <c r="BH99" s="10">
        <f t="shared" si="190"/>
        <v>0.83146961230253968</v>
      </c>
      <c r="BI99" s="11">
        <f t="shared" si="191"/>
        <v>0.5555702330196105</v>
      </c>
      <c r="BJ99" s="10">
        <f t="shared" si="192"/>
        <v>-0.74095112535495578</v>
      </c>
      <c r="BK99" s="11">
        <f t="shared" si="193"/>
        <v>0.67155895484702199</v>
      </c>
      <c r="BL99" s="10">
        <f t="shared" si="194"/>
        <v>-0.47139673682598998</v>
      </c>
      <c r="BM99" s="11">
        <f t="shared" si="195"/>
        <v>-0.88192126434835916</v>
      </c>
      <c r="BN99" s="10">
        <f t="shared" si="196"/>
        <v>0.97003125319454941</v>
      </c>
      <c r="BO99" s="11">
        <f t="shared" si="197"/>
        <v>-0.24298017990324233</v>
      </c>
      <c r="BP99" s="10">
        <f t="shared" si="198"/>
        <v>-7.3507823092344715E-15</v>
      </c>
      <c r="BQ99" s="11">
        <f t="shared" si="199"/>
        <v>1</v>
      </c>
      <c r="BR99" s="10">
        <f t="shared" si="200"/>
        <v>-0.97003125319454586</v>
      </c>
      <c r="BS99" s="11">
        <f t="shared" si="201"/>
        <v>-0.2429801799032566</v>
      </c>
      <c r="BT99" s="10">
        <f t="shared" si="202"/>
        <v>0.47139673682600297</v>
      </c>
      <c r="BU99" s="11">
        <f t="shared" si="203"/>
        <v>-0.88192126434835216</v>
      </c>
      <c r="BV99" s="10">
        <f t="shared" si="204"/>
        <v>0.74095112535494589</v>
      </c>
      <c r="BW99" s="11">
        <f t="shared" si="205"/>
        <v>0.67155895484703287</v>
      </c>
      <c r="BX99" s="10">
        <f t="shared" si="206"/>
        <v>-0.8314696123025479</v>
      </c>
      <c r="BY99" s="11">
        <f t="shared" si="207"/>
        <v>0.55557023301959829</v>
      </c>
      <c r="BZ99" s="10">
        <f t="shared" si="208"/>
        <v>-0.3368898533922296</v>
      </c>
      <c r="CA99" s="11">
        <f t="shared" si="209"/>
        <v>-0.94154406518301736</v>
      </c>
      <c r="CB99" s="10">
        <f t="shared" si="210"/>
        <v>0.99518472667219726</v>
      </c>
      <c r="CC99" s="11">
        <f t="shared" si="211"/>
        <v>-9.8017140329557217E-2</v>
      </c>
      <c r="CD99" s="10">
        <f t="shared" si="212"/>
        <v>-0.14673047445537851</v>
      </c>
      <c r="CE99" s="11">
        <f t="shared" si="213"/>
        <v>0.98917650996477846</v>
      </c>
      <c r="CF99" s="10">
        <f t="shared" si="214"/>
        <v>-0.92387953251128596</v>
      </c>
      <c r="CG99" s="11">
        <f t="shared" si="215"/>
        <v>-0.38268343236509167</v>
      </c>
      <c r="CH99" s="10">
        <f t="shared" si="216"/>
        <v>0.5956993044924459</v>
      </c>
      <c r="CI99" s="11">
        <f t="shared" si="217"/>
        <v>-0.80320753148063562</v>
      </c>
      <c r="CJ99" s="10">
        <f t="shared" si="218"/>
        <v>0.63439328416364493</v>
      </c>
      <c r="CK99" s="11">
        <f t="shared" si="219"/>
        <v>0.77301045336273744</v>
      </c>
      <c r="CL99" s="10">
        <f t="shared" si="220"/>
        <v>-0.90398929312344944</v>
      </c>
      <c r="CM99" s="11">
        <f t="shared" si="221"/>
        <v>0.42755509343026915</v>
      </c>
      <c r="CN99" s="10">
        <f t="shared" si="222"/>
        <v>-0.19509032201610094</v>
      </c>
      <c r="CO99" s="11">
        <f t="shared" si="223"/>
        <v>-0.98078528040323587</v>
      </c>
      <c r="CP99" s="10">
        <f t="shared" si="224"/>
        <v>0.99879545620517174</v>
      </c>
      <c r="CQ99" s="11">
        <f t="shared" si="225"/>
        <v>4.9067674327430998E-2</v>
      </c>
      <c r="CR99" s="10">
        <f t="shared" si="226"/>
        <v>-0.29028467725448776</v>
      </c>
      <c r="CS99" s="11">
        <f t="shared" si="227"/>
        <v>0.95694033573220116</v>
      </c>
      <c r="CT99" s="10">
        <f t="shared" si="228"/>
        <v>-0.85772861000028067</v>
      </c>
      <c r="CU99" s="11">
        <f t="shared" si="229"/>
        <v>-0.51410274419320734</v>
      </c>
      <c r="CV99" s="10">
        <f t="shared" si="230"/>
        <v>0.70710678118654524</v>
      </c>
      <c r="CW99" s="11">
        <f t="shared" si="231"/>
        <v>-0.70710678118654979</v>
      </c>
      <c r="CX99" s="10">
        <f t="shared" si="232"/>
        <v>0.51410274419321278</v>
      </c>
      <c r="CY99" s="11">
        <f t="shared" si="233"/>
        <v>0.85772861000027745</v>
      </c>
      <c r="CZ99" s="10">
        <f t="shared" si="234"/>
        <v>-0.9569403357322076</v>
      </c>
      <c r="DA99" s="11">
        <f t="shared" si="235"/>
        <v>0.29028467725446666</v>
      </c>
      <c r="DB99" s="10">
        <f t="shared" si="236"/>
        <v>-4.9067674327408974E-2</v>
      </c>
      <c r="DC99" s="11">
        <f t="shared" si="237"/>
        <v>-0.99879545620517285</v>
      </c>
      <c r="DD99" s="10">
        <f t="shared" si="238"/>
        <v>0.98078528040323154</v>
      </c>
      <c r="DE99" s="11">
        <f t="shared" si="239"/>
        <v>0.19509032201612256</v>
      </c>
      <c r="DF99" s="10">
        <f t="shared" si="240"/>
        <v>-0.42755509343028908</v>
      </c>
      <c r="DG99" s="11">
        <f t="shared" si="241"/>
        <v>0.90398929312344001</v>
      </c>
      <c r="DH99" s="10">
        <f t="shared" si="242"/>
        <v>-0.77301045336272345</v>
      </c>
      <c r="DI99" s="11">
        <f t="shared" si="243"/>
        <v>-0.63439328416366192</v>
      </c>
      <c r="DJ99" s="10">
        <f t="shared" si="244"/>
        <v>0.80320753148064872</v>
      </c>
      <c r="DK99" s="11">
        <f t="shared" si="245"/>
        <v>-0.59569930449242814</v>
      </c>
      <c r="DL99" s="10">
        <f t="shared" si="246"/>
        <v>0.3826834323650713</v>
      </c>
      <c r="DM99" s="11">
        <f t="shared" si="247"/>
        <v>0.9238795325112944</v>
      </c>
      <c r="DN99" s="10">
        <f t="shared" si="248"/>
        <v>-0.9891765099647859</v>
      </c>
      <c r="DO99" s="11">
        <f t="shared" si="249"/>
        <v>0.14673047445532858</v>
      </c>
      <c r="DP99" s="10">
        <f t="shared" si="250"/>
        <v>9.8017140329550875E-2</v>
      </c>
      <c r="DQ99" s="11">
        <f t="shared" si="251"/>
        <v>-0.99518472667219782</v>
      </c>
      <c r="DR99" s="10">
        <f t="shared" si="252"/>
        <v>0.94154406518301947</v>
      </c>
      <c r="DS99" s="11">
        <f t="shared" si="253"/>
        <v>0.3368898533922236</v>
      </c>
      <c r="DT99" s="10">
        <f t="shared" si="254"/>
        <v>-0.55557023301961661</v>
      </c>
      <c r="DU99" s="11">
        <f t="shared" si="255"/>
        <v>0.83146961230253558</v>
      </c>
      <c r="DV99" s="10">
        <f t="shared" si="256"/>
        <v>-0.67155895484699546</v>
      </c>
      <c r="DW99" s="11">
        <f t="shared" si="257"/>
        <v>-0.74095112535497987</v>
      </c>
      <c r="DX99" s="10">
        <f t="shared" si="258"/>
        <v>0.88192126434837603</v>
      </c>
      <c r="DY99" s="11">
        <f t="shared" si="259"/>
        <v>-0.47139673682595845</v>
      </c>
      <c r="DZ99" s="10">
        <f t="shared" si="260"/>
        <v>0.24298017990326279</v>
      </c>
      <c r="EA99" s="11">
        <f t="shared" si="261"/>
        <v>0.97003125319454431</v>
      </c>
      <c r="EB99" s="10">
        <f t="shared" si="262"/>
        <v>-1</v>
      </c>
      <c r="EC99" s="11">
        <f t="shared" si="263"/>
        <v>-1.4701564618468943E-14</v>
      </c>
    </row>
    <row r="100" spans="1:133">
      <c r="A100">
        <v>92</v>
      </c>
      <c r="B100" s="6">
        <f>QPSK!I108</f>
        <v>1.0000000000000064</v>
      </c>
      <c r="C100" s="2"/>
      <c r="D100" s="10">
        <f t="shared" si="134"/>
        <v>1</v>
      </c>
      <c r="E100" s="11">
        <f t="shared" si="135"/>
        <v>0</v>
      </c>
      <c r="F100" s="10">
        <f t="shared" si="136"/>
        <v>-0.19509032201612866</v>
      </c>
      <c r="G100" s="11">
        <f t="shared" si="137"/>
        <v>0.98078528040323032</v>
      </c>
      <c r="H100" s="10">
        <f t="shared" si="138"/>
        <v>-0.92387953251128641</v>
      </c>
      <c r="I100" s="11">
        <f t="shared" si="139"/>
        <v>-0.3826834323650905</v>
      </c>
      <c r="J100" s="10">
        <f t="shared" si="140"/>
        <v>0.55557023301960251</v>
      </c>
      <c r="K100" s="11">
        <f t="shared" si="141"/>
        <v>-0.83146961230254501</v>
      </c>
      <c r="L100" s="10">
        <f t="shared" si="142"/>
        <v>0.70710678118654635</v>
      </c>
      <c r="M100" s="11">
        <f t="shared" si="143"/>
        <v>0.70710678118654868</v>
      </c>
      <c r="N100" s="10">
        <f t="shared" si="144"/>
        <v>-0.8314696123025449</v>
      </c>
      <c r="O100" s="11">
        <f t="shared" si="145"/>
        <v>0.55557023301960273</v>
      </c>
      <c r="P100" s="10">
        <f t="shared" si="146"/>
        <v>-0.38268343236508923</v>
      </c>
      <c r="Q100" s="11">
        <f t="shared" si="147"/>
        <v>-0.92387953251128696</v>
      </c>
      <c r="R100" s="10">
        <f t="shared" si="148"/>
        <v>0.98078528040323087</v>
      </c>
      <c r="S100" s="11">
        <f t="shared" si="149"/>
        <v>-0.19509032201612642</v>
      </c>
      <c r="T100" s="10">
        <f t="shared" si="150"/>
        <v>-3.1852775625451635E-15</v>
      </c>
      <c r="U100" s="11">
        <f t="shared" si="151"/>
        <v>1</v>
      </c>
      <c r="V100" s="10">
        <f t="shared" si="152"/>
        <v>-0.98078528040322954</v>
      </c>
      <c r="W100" s="11">
        <f t="shared" si="153"/>
        <v>-0.19509032201613266</v>
      </c>
      <c r="X100" s="10">
        <f t="shared" si="154"/>
        <v>0.38268343236508851</v>
      </c>
      <c r="Y100" s="11">
        <f t="shared" si="155"/>
        <v>-0.92387953251128729</v>
      </c>
      <c r="Z100" s="10">
        <f t="shared" si="156"/>
        <v>0.83146961230254135</v>
      </c>
      <c r="AA100" s="11">
        <f t="shared" si="157"/>
        <v>0.55557023301960806</v>
      </c>
      <c r="AB100" s="10">
        <f t="shared" si="158"/>
        <v>-0.70710678118654835</v>
      </c>
      <c r="AC100" s="11">
        <f t="shared" si="159"/>
        <v>0.70710678118654668</v>
      </c>
      <c r="AD100" s="10">
        <f t="shared" si="160"/>
        <v>-0.55557023301960606</v>
      </c>
      <c r="AE100" s="11">
        <f t="shared" si="161"/>
        <v>-0.83146961230254268</v>
      </c>
      <c r="AF100" s="10">
        <f t="shared" si="162"/>
        <v>0.92387953251128818</v>
      </c>
      <c r="AG100" s="11">
        <f t="shared" si="163"/>
        <v>-0.38268343236508628</v>
      </c>
      <c r="AH100" s="10">
        <f t="shared" si="164"/>
        <v>0.19509032201611631</v>
      </c>
      <c r="AI100" s="11">
        <f t="shared" si="165"/>
        <v>0.98078528040323287</v>
      </c>
      <c r="AJ100" s="10">
        <f t="shared" si="166"/>
        <v>-1</v>
      </c>
      <c r="AK100" s="11">
        <f t="shared" si="167"/>
        <v>-6.370555125090327E-15</v>
      </c>
      <c r="AL100" s="10">
        <f t="shared" si="168"/>
        <v>0.1950903220161288</v>
      </c>
      <c r="AM100" s="11">
        <f t="shared" si="169"/>
        <v>-0.98078528040323032</v>
      </c>
      <c r="AN100" s="10">
        <f t="shared" si="170"/>
        <v>0.9238795325112833</v>
      </c>
      <c r="AO100" s="11">
        <f t="shared" si="171"/>
        <v>0.38268343236509805</v>
      </c>
      <c r="AP100" s="10">
        <f t="shared" si="172"/>
        <v>-0.55557023301960484</v>
      </c>
      <c r="AQ100" s="11">
        <f t="shared" si="173"/>
        <v>0.83146961230254346</v>
      </c>
      <c r="AR100" s="10">
        <f t="shared" si="174"/>
        <v>-0.70710678118654946</v>
      </c>
      <c r="AS100" s="11">
        <f t="shared" si="175"/>
        <v>-0.70710678118654557</v>
      </c>
      <c r="AT100" s="10">
        <f t="shared" si="176"/>
        <v>0.83146961230254846</v>
      </c>
      <c r="AU100" s="11">
        <f t="shared" si="177"/>
        <v>-0.55557023301959751</v>
      </c>
      <c r="AV100" s="10">
        <f t="shared" si="178"/>
        <v>0.38268343236507674</v>
      </c>
      <c r="AW100" s="11">
        <f t="shared" si="179"/>
        <v>0.92387953251129218</v>
      </c>
      <c r="AX100" s="10">
        <f t="shared" si="180"/>
        <v>-0.9807852804032321</v>
      </c>
      <c r="AY100" s="11">
        <f t="shared" si="181"/>
        <v>0.19509032201612014</v>
      </c>
      <c r="AZ100" s="10">
        <f t="shared" si="182"/>
        <v>2.4504053300344886E-15</v>
      </c>
      <c r="BA100" s="11">
        <f t="shared" si="183"/>
        <v>-1</v>
      </c>
      <c r="BB100" s="10">
        <f t="shared" si="184"/>
        <v>0.9807852804032311</v>
      </c>
      <c r="BC100" s="11">
        <f t="shared" si="185"/>
        <v>0.19509032201612497</v>
      </c>
      <c r="BD100" s="10">
        <f t="shared" si="186"/>
        <v>-0.38268343236508129</v>
      </c>
      <c r="BE100" s="11">
        <f t="shared" si="187"/>
        <v>0.92387953251129029</v>
      </c>
      <c r="BF100" s="10">
        <f t="shared" si="188"/>
        <v>-0.8314696123025378</v>
      </c>
      <c r="BG100" s="11">
        <f t="shared" si="189"/>
        <v>-0.55557023301961339</v>
      </c>
      <c r="BH100" s="10">
        <f t="shared" si="190"/>
        <v>0.7071067811865529</v>
      </c>
      <c r="BI100" s="11">
        <f t="shared" si="191"/>
        <v>-0.70710678118654213</v>
      </c>
      <c r="BJ100" s="10">
        <f t="shared" si="192"/>
        <v>0.55557023301961261</v>
      </c>
      <c r="BK100" s="11">
        <f t="shared" si="193"/>
        <v>0.83146961230253835</v>
      </c>
      <c r="BL100" s="10">
        <f t="shared" si="194"/>
        <v>-0.92387953251129606</v>
      </c>
      <c r="BM100" s="11">
        <f t="shared" si="195"/>
        <v>0.38268343236506724</v>
      </c>
      <c r="BN100" s="10">
        <f t="shared" si="196"/>
        <v>-0.195090322016124</v>
      </c>
      <c r="BO100" s="11">
        <f t="shared" si="197"/>
        <v>-0.98078528040323132</v>
      </c>
      <c r="BP100" s="10">
        <f t="shared" si="198"/>
        <v>1</v>
      </c>
      <c r="BQ100" s="11">
        <f t="shared" si="199"/>
        <v>1.2741110250180654E-14</v>
      </c>
      <c r="BR100" s="10">
        <f t="shared" si="200"/>
        <v>-0.19509032201612111</v>
      </c>
      <c r="BS100" s="11">
        <f t="shared" si="201"/>
        <v>0.98078528040323187</v>
      </c>
      <c r="BT100" s="10">
        <f t="shared" si="202"/>
        <v>-0.92387953251128629</v>
      </c>
      <c r="BU100" s="11">
        <f t="shared" si="203"/>
        <v>-0.38268343236509078</v>
      </c>
      <c r="BV100" s="10">
        <f t="shared" si="204"/>
        <v>0.55557023301961017</v>
      </c>
      <c r="BW100" s="11">
        <f t="shared" si="205"/>
        <v>-0.83146961230254002</v>
      </c>
      <c r="BX100" s="10">
        <f t="shared" si="206"/>
        <v>0.70710678118653492</v>
      </c>
      <c r="BY100" s="11">
        <f t="shared" si="207"/>
        <v>0.70710678118656012</v>
      </c>
      <c r="BZ100" s="10">
        <f t="shared" si="208"/>
        <v>-0.83146961230254401</v>
      </c>
      <c r="CA100" s="11">
        <f t="shared" si="209"/>
        <v>0.55557023301960395</v>
      </c>
      <c r="CB100" s="10">
        <f t="shared" si="210"/>
        <v>-0.38268343236508401</v>
      </c>
      <c r="CC100" s="11">
        <f t="shared" si="211"/>
        <v>-0.92387953251128918</v>
      </c>
      <c r="CD100" s="10">
        <f t="shared" si="212"/>
        <v>0.98078528040323332</v>
      </c>
      <c r="CE100" s="11">
        <f t="shared" si="213"/>
        <v>-0.1950903220161139</v>
      </c>
      <c r="CF100" s="10">
        <f t="shared" si="214"/>
        <v>5.3898942600771882E-15</v>
      </c>
      <c r="CG100" s="11">
        <f t="shared" si="215"/>
        <v>1</v>
      </c>
      <c r="CH100" s="10">
        <f t="shared" si="216"/>
        <v>-0.98078528040322432</v>
      </c>
      <c r="CI100" s="11">
        <f t="shared" si="217"/>
        <v>-0.19509032201615908</v>
      </c>
      <c r="CJ100" s="10">
        <f t="shared" si="218"/>
        <v>0.38268343236510027</v>
      </c>
      <c r="CK100" s="11">
        <f t="shared" si="219"/>
        <v>-0.92387953251128241</v>
      </c>
      <c r="CL100" s="10">
        <f t="shared" si="220"/>
        <v>0.83146961230253424</v>
      </c>
      <c r="CM100" s="11">
        <f t="shared" si="221"/>
        <v>0.55557023301961872</v>
      </c>
      <c r="CN100" s="10">
        <f t="shared" si="222"/>
        <v>-0.70710678118656745</v>
      </c>
      <c r="CO100" s="11">
        <f t="shared" si="223"/>
        <v>0.70710678118652759</v>
      </c>
      <c r="CP100" s="10">
        <f t="shared" si="224"/>
        <v>-0.55557023301959541</v>
      </c>
      <c r="CQ100" s="11">
        <f t="shared" si="225"/>
        <v>-0.83146961230254979</v>
      </c>
      <c r="CR100" s="10">
        <f t="shared" si="226"/>
        <v>0.92387953251129307</v>
      </c>
      <c r="CS100" s="11">
        <f t="shared" si="227"/>
        <v>-0.38268343236507452</v>
      </c>
      <c r="CT100" s="10">
        <f t="shared" si="228"/>
        <v>0.19509032201613169</v>
      </c>
      <c r="CU100" s="11">
        <f t="shared" si="229"/>
        <v>0.98078528040322976</v>
      </c>
      <c r="CV100" s="10">
        <f t="shared" si="230"/>
        <v>-1</v>
      </c>
      <c r="CW100" s="11">
        <f t="shared" si="231"/>
        <v>-4.9008106600689771E-15</v>
      </c>
      <c r="CX100" s="10">
        <f t="shared" si="232"/>
        <v>0.19509032201614129</v>
      </c>
      <c r="CY100" s="11">
        <f t="shared" si="233"/>
        <v>-0.98078528040322788</v>
      </c>
      <c r="CZ100" s="10">
        <f t="shared" si="234"/>
        <v>0.92387953251128929</v>
      </c>
      <c r="DA100" s="11">
        <f t="shared" si="235"/>
        <v>0.38268343236508356</v>
      </c>
      <c r="DB100" s="10">
        <f t="shared" si="236"/>
        <v>-0.55557023301960362</v>
      </c>
      <c r="DC100" s="11">
        <f t="shared" si="237"/>
        <v>0.83146961230254435</v>
      </c>
      <c r="DD100" s="10">
        <f t="shared" si="238"/>
        <v>-0.70710678118656056</v>
      </c>
      <c r="DE100" s="11">
        <f t="shared" si="239"/>
        <v>-0.70710678118653458</v>
      </c>
      <c r="DF100" s="10">
        <f t="shared" si="240"/>
        <v>0.83146961230255545</v>
      </c>
      <c r="DG100" s="11">
        <f t="shared" si="241"/>
        <v>-0.55557023301958686</v>
      </c>
      <c r="DH100" s="10">
        <f t="shared" si="242"/>
        <v>0.38268343236506497</v>
      </c>
      <c r="DI100" s="11">
        <f t="shared" si="243"/>
        <v>0.92387953251129706</v>
      </c>
      <c r="DJ100" s="10">
        <f t="shared" si="244"/>
        <v>-0.98078528040323176</v>
      </c>
      <c r="DK100" s="11">
        <f t="shared" si="245"/>
        <v>0.19509032201612159</v>
      </c>
      <c r="DL100" s="10">
        <f t="shared" si="246"/>
        <v>1.5191515580215142E-14</v>
      </c>
      <c r="DM100" s="11">
        <f t="shared" si="247"/>
        <v>-1</v>
      </c>
      <c r="DN100" s="10">
        <f t="shared" si="248"/>
        <v>0.98078528040322033</v>
      </c>
      <c r="DO100" s="11">
        <f t="shared" si="249"/>
        <v>0.19509032201617926</v>
      </c>
      <c r="DP100" s="10">
        <f t="shared" si="250"/>
        <v>-0.3826834323650668</v>
      </c>
      <c r="DQ100" s="11">
        <f t="shared" si="251"/>
        <v>0.92387953251129629</v>
      </c>
      <c r="DR100" s="10">
        <f t="shared" si="252"/>
        <v>-0.83146961230253857</v>
      </c>
      <c r="DS100" s="11">
        <f t="shared" si="253"/>
        <v>-0.55557023301961217</v>
      </c>
      <c r="DT100" s="10">
        <f t="shared" si="254"/>
        <v>0.70710678118658199</v>
      </c>
      <c r="DU100" s="11">
        <f t="shared" si="255"/>
        <v>-0.70710678118651304</v>
      </c>
      <c r="DV100" s="10">
        <f t="shared" si="256"/>
        <v>0.55557023301957831</v>
      </c>
      <c r="DW100" s="11">
        <f t="shared" si="257"/>
        <v>0.83146961230256122</v>
      </c>
      <c r="DX100" s="10">
        <f t="shared" si="258"/>
        <v>-0.92387953251129007</v>
      </c>
      <c r="DY100" s="11">
        <f t="shared" si="259"/>
        <v>0.38268343236508173</v>
      </c>
      <c r="DZ100" s="10">
        <f t="shared" si="260"/>
        <v>-0.19509032201613938</v>
      </c>
      <c r="EA100" s="11">
        <f t="shared" si="261"/>
        <v>-0.98078528040322821</v>
      </c>
      <c r="EB100" s="10">
        <f t="shared" si="262"/>
        <v>1</v>
      </c>
      <c r="EC100" s="11">
        <f t="shared" si="263"/>
        <v>2.5482220500361308E-14</v>
      </c>
    </row>
    <row r="101" spans="1:133">
      <c r="A101">
        <v>93</v>
      </c>
      <c r="B101" s="6">
        <f>QPSK!I109</f>
        <v>1.27675647831893E-14</v>
      </c>
      <c r="C101" s="2"/>
      <c r="D101" s="10">
        <f t="shared" si="134"/>
        <v>1</v>
      </c>
      <c r="E101" s="11">
        <f t="shared" si="135"/>
        <v>0</v>
      </c>
      <c r="F101" s="10">
        <f t="shared" si="136"/>
        <v>-0.1467304744553623</v>
      </c>
      <c r="G101" s="11">
        <f t="shared" si="137"/>
        <v>0.9891765099647809</v>
      </c>
      <c r="H101" s="10">
        <f t="shared" si="138"/>
        <v>-0.95694033573220849</v>
      </c>
      <c r="I101" s="11">
        <f t="shared" si="139"/>
        <v>-0.29028467725446344</v>
      </c>
      <c r="J101" s="10">
        <f t="shared" si="140"/>
        <v>0.42755509343028281</v>
      </c>
      <c r="K101" s="11">
        <f t="shared" si="141"/>
        <v>-0.90398929312344301</v>
      </c>
      <c r="L101" s="10">
        <f t="shared" si="142"/>
        <v>0.83146961230254401</v>
      </c>
      <c r="M101" s="11">
        <f t="shared" si="143"/>
        <v>0.55557023301960407</v>
      </c>
      <c r="N101" s="10">
        <f t="shared" si="144"/>
        <v>-0.67155895484701988</v>
      </c>
      <c r="O101" s="11">
        <f t="shared" si="145"/>
        <v>0.74095112535495777</v>
      </c>
      <c r="P101" s="10">
        <f t="shared" si="146"/>
        <v>-0.63439328416364427</v>
      </c>
      <c r="Q101" s="11">
        <f t="shared" si="147"/>
        <v>-0.77301045336273799</v>
      </c>
      <c r="R101" s="10">
        <f t="shared" si="148"/>
        <v>0.85772861000027278</v>
      </c>
      <c r="S101" s="11">
        <f t="shared" si="149"/>
        <v>-0.51410274419322066</v>
      </c>
      <c r="T101" s="10">
        <f t="shared" si="150"/>
        <v>0.38268343236508556</v>
      </c>
      <c r="U101" s="11">
        <f t="shared" si="151"/>
        <v>0.92387953251128851</v>
      </c>
      <c r="V101" s="10">
        <f t="shared" si="152"/>
        <v>-0.9700312531945442</v>
      </c>
      <c r="W101" s="11">
        <f t="shared" si="153"/>
        <v>0.24298017990326326</v>
      </c>
      <c r="X101" s="10">
        <f t="shared" si="154"/>
        <v>-9.8017140329556732E-2</v>
      </c>
      <c r="Y101" s="11">
        <f t="shared" si="155"/>
        <v>-0.99518472667219726</v>
      </c>
      <c r="Z101" s="10">
        <f t="shared" si="156"/>
        <v>0.99879545620517207</v>
      </c>
      <c r="AA101" s="11">
        <f t="shared" si="157"/>
        <v>4.9067674327425127E-2</v>
      </c>
      <c r="AB101" s="10">
        <f t="shared" si="158"/>
        <v>-0.19509032201613144</v>
      </c>
      <c r="AC101" s="11">
        <f t="shared" si="159"/>
        <v>0.98078528040322976</v>
      </c>
      <c r="AD101" s="10">
        <f t="shared" si="160"/>
        <v>-0.94154406518302103</v>
      </c>
      <c r="AE101" s="11">
        <f t="shared" si="161"/>
        <v>-0.33688985339221944</v>
      </c>
      <c r="AF101" s="10">
        <f t="shared" si="162"/>
        <v>0.47139673682599992</v>
      </c>
      <c r="AG101" s="11">
        <f t="shared" si="163"/>
        <v>-0.88192126434835383</v>
      </c>
      <c r="AH101" s="10">
        <f t="shared" si="164"/>
        <v>0.80320753148064139</v>
      </c>
      <c r="AI101" s="11">
        <f t="shared" si="165"/>
        <v>0.59569930449243802</v>
      </c>
      <c r="AJ101" s="10">
        <f t="shared" si="166"/>
        <v>-0.7071067811865539</v>
      </c>
      <c r="AK101" s="11">
        <f t="shared" si="167"/>
        <v>0.70710678118654113</v>
      </c>
      <c r="AL101" s="10">
        <f t="shared" si="168"/>
        <v>-0.59569930449243491</v>
      </c>
      <c r="AM101" s="11">
        <f t="shared" si="169"/>
        <v>-0.80320753148064372</v>
      </c>
      <c r="AN101" s="10">
        <f t="shared" si="170"/>
        <v>0.8819212643483556</v>
      </c>
      <c r="AO101" s="11">
        <f t="shared" si="171"/>
        <v>-0.47139673682599648</v>
      </c>
      <c r="AP101" s="10">
        <f t="shared" si="172"/>
        <v>0.33688985339221578</v>
      </c>
      <c r="AQ101" s="11">
        <f t="shared" si="173"/>
        <v>0.94154406518302236</v>
      </c>
      <c r="AR101" s="10">
        <f t="shared" si="174"/>
        <v>-0.98078528040323198</v>
      </c>
      <c r="AS101" s="11">
        <f t="shared" si="175"/>
        <v>0.19509032201612064</v>
      </c>
      <c r="AT101" s="10">
        <f t="shared" si="176"/>
        <v>-4.9067674327421214E-2</v>
      </c>
      <c r="AU101" s="11">
        <f t="shared" si="177"/>
        <v>-0.99879545620517218</v>
      </c>
      <c r="AV101" s="10">
        <f t="shared" si="178"/>
        <v>0.99518472667219549</v>
      </c>
      <c r="AW101" s="11">
        <f t="shared" si="179"/>
        <v>9.8017140329574773E-2</v>
      </c>
      <c r="AX101" s="10">
        <f t="shared" si="180"/>
        <v>-0.24298017990326706</v>
      </c>
      <c r="AY101" s="11">
        <f t="shared" si="181"/>
        <v>0.9700312531945432</v>
      </c>
      <c r="AZ101" s="10">
        <f t="shared" si="182"/>
        <v>-0.9238795325112843</v>
      </c>
      <c r="BA101" s="11">
        <f t="shared" si="183"/>
        <v>-0.38268343236509578</v>
      </c>
      <c r="BB101" s="10">
        <f t="shared" si="184"/>
        <v>0.51410274419321789</v>
      </c>
      <c r="BC101" s="11">
        <f t="shared" si="185"/>
        <v>-0.85772861000027434</v>
      </c>
      <c r="BD101" s="10">
        <f t="shared" si="186"/>
        <v>0.77301045336273777</v>
      </c>
      <c r="BE101" s="11">
        <f t="shared" si="187"/>
        <v>0.63439328416364449</v>
      </c>
      <c r="BF101" s="10">
        <f t="shared" si="188"/>
        <v>-0.74095112535496999</v>
      </c>
      <c r="BG101" s="11">
        <f t="shared" si="189"/>
        <v>0.67155895484700645</v>
      </c>
      <c r="BH101" s="10">
        <f t="shared" si="190"/>
        <v>-0.55557023301959785</v>
      </c>
      <c r="BI101" s="11">
        <f t="shared" si="191"/>
        <v>-0.83146961230254812</v>
      </c>
      <c r="BJ101" s="10">
        <f t="shared" si="192"/>
        <v>0.90398929312344689</v>
      </c>
      <c r="BK101" s="11">
        <f t="shared" si="193"/>
        <v>-0.42755509343027448</v>
      </c>
      <c r="BL101" s="10">
        <f t="shared" si="194"/>
        <v>0.29028467725445117</v>
      </c>
      <c r="BM101" s="11">
        <f t="shared" si="195"/>
        <v>0.95694033573221227</v>
      </c>
      <c r="BN101" s="10">
        <f t="shared" si="196"/>
        <v>-0.98917650996478312</v>
      </c>
      <c r="BO101" s="11">
        <f t="shared" si="197"/>
        <v>0.14673047445534701</v>
      </c>
      <c r="BP101" s="10">
        <f t="shared" si="198"/>
        <v>1.8131438191126836E-14</v>
      </c>
      <c r="BQ101" s="11">
        <f t="shared" si="199"/>
        <v>-1</v>
      </c>
      <c r="BR101" s="10">
        <f t="shared" si="200"/>
        <v>0.98917650996478201</v>
      </c>
      <c r="BS101" s="11">
        <f t="shared" si="201"/>
        <v>0.14673047445535478</v>
      </c>
      <c r="BT101" s="10">
        <f t="shared" si="202"/>
        <v>-0.29028467725445872</v>
      </c>
      <c r="BU101" s="11">
        <f t="shared" si="203"/>
        <v>0.95694033573220993</v>
      </c>
      <c r="BV101" s="10">
        <f t="shared" si="204"/>
        <v>-0.90398929312344356</v>
      </c>
      <c r="BW101" s="11">
        <f t="shared" si="205"/>
        <v>-0.42755509343028153</v>
      </c>
      <c r="BX101" s="10">
        <f t="shared" si="206"/>
        <v>0.5555702330196044</v>
      </c>
      <c r="BY101" s="11">
        <f t="shared" si="207"/>
        <v>-0.83146961230254379</v>
      </c>
      <c r="BZ101" s="10">
        <f t="shared" si="208"/>
        <v>0.74095112535495511</v>
      </c>
      <c r="CA101" s="11">
        <f t="shared" si="209"/>
        <v>0.67155895484702277</v>
      </c>
      <c r="CB101" s="10">
        <f t="shared" si="210"/>
        <v>-0.77301045336274277</v>
      </c>
      <c r="CC101" s="11">
        <f t="shared" si="211"/>
        <v>0.63439328416363849</v>
      </c>
      <c r="CD101" s="10">
        <f t="shared" si="212"/>
        <v>-0.51410274419321111</v>
      </c>
      <c r="CE101" s="11">
        <f t="shared" si="213"/>
        <v>-0.85772861000027845</v>
      </c>
      <c r="CF101" s="10">
        <f t="shared" si="214"/>
        <v>0.92387953251129273</v>
      </c>
      <c r="CG101" s="11">
        <f t="shared" si="215"/>
        <v>-0.3826834323650754</v>
      </c>
      <c r="CH101" s="10">
        <f t="shared" si="216"/>
        <v>0.24298017990324566</v>
      </c>
      <c r="CI101" s="11">
        <f t="shared" si="217"/>
        <v>0.97003125319454853</v>
      </c>
      <c r="CJ101" s="10">
        <f t="shared" si="218"/>
        <v>-0.99518472667219626</v>
      </c>
      <c r="CK101" s="11">
        <f t="shared" si="219"/>
        <v>9.8017140329566974E-2</v>
      </c>
      <c r="CL101" s="10">
        <f t="shared" si="220"/>
        <v>4.9067674327443238E-2</v>
      </c>
      <c r="CM101" s="11">
        <f t="shared" si="221"/>
        <v>-0.99879545620517118</v>
      </c>
      <c r="CN101" s="10">
        <f t="shared" si="222"/>
        <v>0.98078528040322488</v>
      </c>
      <c r="CO101" s="11">
        <f t="shared" si="223"/>
        <v>0.1950903220161562</v>
      </c>
      <c r="CP101" s="10">
        <f t="shared" si="224"/>
        <v>-0.33688985339222316</v>
      </c>
      <c r="CQ101" s="11">
        <f t="shared" si="225"/>
        <v>0.9415440651830197</v>
      </c>
      <c r="CR101" s="10">
        <f t="shared" si="226"/>
        <v>-0.88192126434835194</v>
      </c>
      <c r="CS101" s="11">
        <f t="shared" si="227"/>
        <v>-0.47139673682600342</v>
      </c>
      <c r="CT101" s="10">
        <f t="shared" si="228"/>
        <v>0.59569930449241837</v>
      </c>
      <c r="CU101" s="11">
        <f t="shared" si="229"/>
        <v>-0.80320753148065605</v>
      </c>
      <c r="CV101" s="10">
        <f t="shared" si="230"/>
        <v>0.70710678118653836</v>
      </c>
      <c r="CW101" s="11">
        <f t="shared" si="231"/>
        <v>0.70710678118655668</v>
      </c>
      <c r="CX101" s="10">
        <f t="shared" si="232"/>
        <v>-0.8032075314806546</v>
      </c>
      <c r="CY101" s="11">
        <f t="shared" si="233"/>
        <v>0.59569930449242037</v>
      </c>
      <c r="CZ101" s="10">
        <f t="shared" si="234"/>
        <v>-0.47139673682600558</v>
      </c>
      <c r="DA101" s="11">
        <f t="shared" si="235"/>
        <v>-0.88192126434835083</v>
      </c>
      <c r="DB101" s="10">
        <f t="shared" si="236"/>
        <v>0.94154406518302847</v>
      </c>
      <c r="DC101" s="11">
        <f t="shared" si="237"/>
        <v>-0.33688985339219868</v>
      </c>
      <c r="DD101" s="10">
        <f t="shared" si="238"/>
        <v>0.19509032201613072</v>
      </c>
      <c r="DE101" s="11">
        <f t="shared" si="239"/>
        <v>0.98078528040322999</v>
      </c>
      <c r="DF101" s="10">
        <f t="shared" si="240"/>
        <v>-0.99879545620517241</v>
      </c>
      <c r="DG101" s="11">
        <f t="shared" si="241"/>
        <v>4.9067674327417293E-2</v>
      </c>
      <c r="DH101" s="10">
        <f t="shared" si="242"/>
        <v>9.8017140329592814E-2</v>
      </c>
      <c r="DI101" s="11">
        <f t="shared" si="243"/>
        <v>-0.99518472667219371</v>
      </c>
      <c r="DJ101" s="10">
        <f t="shared" si="244"/>
        <v>0.9700312531945422</v>
      </c>
      <c r="DK101" s="11">
        <f t="shared" si="245"/>
        <v>0.24298017990327087</v>
      </c>
      <c r="DL101" s="10">
        <f t="shared" si="246"/>
        <v>-0.38268343236509939</v>
      </c>
      <c r="DM101" s="11">
        <f t="shared" si="247"/>
        <v>0.92387953251128274</v>
      </c>
      <c r="DN101" s="10">
        <f t="shared" si="248"/>
        <v>-0.85772861000026501</v>
      </c>
      <c r="DO101" s="11">
        <f t="shared" si="249"/>
        <v>-0.51410274419323343</v>
      </c>
      <c r="DP101" s="10">
        <f t="shared" si="250"/>
        <v>0.63439328416365859</v>
      </c>
      <c r="DQ101" s="11">
        <f t="shared" si="251"/>
        <v>-0.77301045336272622</v>
      </c>
      <c r="DR101" s="10">
        <f t="shared" si="252"/>
        <v>0.67155895484700345</v>
      </c>
      <c r="DS101" s="11">
        <f t="shared" si="253"/>
        <v>0.74095112535497254</v>
      </c>
      <c r="DT101" s="10">
        <f t="shared" si="254"/>
        <v>-0.83146961230255823</v>
      </c>
      <c r="DU101" s="11">
        <f t="shared" si="255"/>
        <v>0.55557023301958286</v>
      </c>
      <c r="DV101" s="10">
        <f t="shared" si="256"/>
        <v>-0.42755509343025805</v>
      </c>
      <c r="DW101" s="11">
        <f t="shared" si="257"/>
        <v>-0.90398929312345466</v>
      </c>
      <c r="DX101" s="10">
        <f t="shared" si="258"/>
        <v>0.95694033573221748</v>
      </c>
      <c r="DY101" s="11">
        <f t="shared" si="259"/>
        <v>-0.29028467725443385</v>
      </c>
      <c r="DZ101" s="10">
        <f t="shared" si="260"/>
        <v>0.14673047445538531</v>
      </c>
      <c r="EA101" s="11">
        <f t="shared" si="261"/>
        <v>0.98917650996477746</v>
      </c>
      <c r="EB101" s="10">
        <f t="shared" si="262"/>
        <v>-1</v>
      </c>
      <c r="EC101" s="11">
        <f t="shared" si="263"/>
        <v>-3.6262876382253673E-14</v>
      </c>
    </row>
    <row r="102" spans="1:133">
      <c r="A102">
        <v>94</v>
      </c>
      <c r="B102" s="6">
        <f>QPSK!I110</f>
        <v>-1.0000000000000024</v>
      </c>
      <c r="C102" s="2"/>
      <c r="D102" s="10">
        <f t="shared" si="134"/>
        <v>1</v>
      </c>
      <c r="E102" s="11">
        <f t="shared" si="135"/>
        <v>0</v>
      </c>
      <c r="F102" s="10">
        <f t="shared" si="136"/>
        <v>-9.8017140329560451E-2</v>
      </c>
      <c r="G102" s="11">
        <f t="shared" si="137"/>
        <v>0.99518472667219693</v>
      </c>
      <c r="H102" s="10">
        <f t="shared" si="138"/>
        <v>-0.98078528040323054</v>
      </c>
      <c r="I102" s="11">
        <f t="shared" si="139"/>
        <v>-0.19509032201612797</v>
      </c>
      <c r="J102" s="10">
        <f t="shared" si="140"/>
        <v>0.29028467725446361</v>
      </c>
      <c r="K102" s="11">
        <f t="shared" si="141"/>
        <v>-0.95694033573220849</v>
      </c>
      <c r="L102" s="10">
        <f t="shared" si="142"/>
        <v>0.92387953251128696</v>
      </c>
      <c r="M102" s="11">
        <f t="shared" si="143"/>
        <v>0.38268343236508923</v>
      </c>
      <c r="N102" s="10">
        <f t="shared" si="144"/>
        <v>-0.47139673682599853</v>
      </c>
      <c r="O102" s="11">
        <f t="shared" si="145"/>
        <v>0.88192126434835461</v>
      </c>
      <c r="P102" s="10">
        <f t="shared" si="146"/>
        <v>-0.83146961230254379</v>
      </c>
      <c r="Q102" s="11">
        <f t="shared" si="147"/>
        <v>-0.5555702330196044</v>
      </c>
      <c r="R102" s="10">
        <f t="shared" si="148"/>
        <v>0.63439328416364604</v>
      </c>
      <c r="S102" s="11">
        <f t="shared" si="149"/>
        <v>-0.77301045336273655</v>
      </c>
      <c r="T102" s="10">
        <f t="shared" si="150"/>
        <v>0.70710678118654835</v>
      </c>
      <c r="U102" s="11">
        <f t="shared" si="151"/>
        <v>0.70710678118654668</v>
      </c>
      <c r="V102" s="10">
        <f t="shared" si="152"/>
        <v>-0.77301045336273944</v>
      </c>
      <c r="W102" s="11">
        <f t="shared" si="153"/>
        <v>0.63439328416364249</v>
      </c>
      <c r="X102" s="10">
        <f t="shared" si="154"/>
        <v>-0.55557023301960051</v>
      </c>
      <c r="Y102" s="11">
        <f t="shared" si="155"/>
        <v>-0.83146961230254635</v>
      </c>
      <c r="Z102" s="10">
        <f t="shared" si="156"/>
        <v>0.88192126434835838</v>
      </c>
      <c r="AA102" s="11">
        <f t="shared" si="157"/>
        <v>-0.47139673682599131</v>
      </c>
      <c r="AB102" s="10">
        <f t="shared" si="158"/>
        <v>0.3826834323650849</v>
      </c>
      <c r="AC102" s="11">
        <f t="shared" si="159"/>
        <v>0.92387953251128874</v>
      </c>
      <c r="AD102" s="10">
        <f t="shared" si="160"/>
        <v>-0.95694033573220783</v>
      </c>
      <c r="AE102" s="11">
        <f t="shared" si="161"/>
        <v>0.29028467725446599</v>
      </c>
      <c r="AF102" s="10">
        <f t="shared" si="162"/>
        <v>-0.19509032201612689</v>
      </c>
      <c r="AG102" s="11">
        <f t="shared" si="163"/>
        <v>-0.98078528040323076</v>
      </c>
      <c r="AH102" s="10">
        <f t="shared" si="164"/>
        <v>0.99518472667219826</v>
      </c>
      <c r="AI102" s="11">
        <f t="shared" si="165"/>
        <v>-9.8017140329546976E-2</v>
      </c>
      <c r="AJ102" s="10">
        <f t="shared" si="166"/>
        <v>2.4499716491654944E-15</v>
      </c>
      <c r="AK102" s="11">
        <f t="shared" si="167"/>
        <v>1</v>
      </c>
      <c r="AL102" s="10">
        <f t="shared" si="168"/>
        <v>-0.99518472667219726</v>
      </c>
      <c r="AM102" s="11">
        <f t="shared" si="169"/>
        <v>-9.8017140329556246E-2</v>
      </c>
      <c r="AN102" s="10">
        <f t="shared" si="170"/>
        <v>0.19509032201613602</v>
      </c>
      <c r="AO102" s="11">
        <f t="shared" si="171"/>
        <v>-0.98078528040322888</v>
      </c>
      <c r="AP102" s="10">
        <f t="shared" si="172"/>
        <v>0.95694033573220716</v>
      </c>
      <c r="AQ102" s="11">
        <f t="shared" si="173"/>
        <v>0.2902846772544681</v>
      </c>
      <c r="AR102" s="10">
        <f t="shared" si="174"/>
        <v>-0.3826834323650935</v>
      </c>
      <c r="AS102" s="11">
        <f t="shared" si="175"/>
        <v>0.92387953251128518</v>
      </c>
      <c r="AT102" s="10">
        <f t="shared" si="176"/>
        <v>-0.88192126434835405</v>
      </c>
      <c r="AU102" s="11">
        <f t="shared" si="177"/>
        <v>-0.47139673682599953</v>
      </c>
      <c r="AV102" s="10">
        <f t="shared" si="178"/>
        <v>0.55557023301961417</v>
      </c>
      <c r="AW102" s="11">
        <f t="shared" si="179"/>
        <v>-0.83146961230253724</v>
      </c>
      <c r="AX102" s="10">
        <f t="shared" si="180"/>
        <v>0.773010453362729</v>
      </c>
      <c r="AY102" s="11">
        <f t="shared" si="181"/>
        <v>0.63439328416365515</v>
      </c>
      <c r="AZ102" s="10">
        <f t="shared" si="182"/>
        <v>-0.70710678118655501</v>
      </c>
      <c r="BA102" s="11">
        <f t="shared" si="183"/>
        <v>0.70710678118654002</v>
      </c>
      <c r="BB102" s="10">
        <f t="shared" si="184"/>
        <v>-0.63439328416364982</v>
      </c>
      <c r="BC102" s="11">
        <f t="shared" si="185"/>
        <v>-0.77301045336273344</v>
      </c>
      <c r="BD102" s="10">
        <f t="shared" si="186"/>
        <v>0.83146961230254102</v>
      </c>
      <c r="BE102" s="11">
        <f t="shared" si="187"/>
        <v>-0.55557023301960851</v>
      </c>
      <c r="BF102" s="10">
        <f t="shared" si="188"/>
        <v>0.47139673682599348</v>
      </c>
      <c r="BG102" s="11">
        <f t="shared" si="189"/>
        <v>0.88192126434835727</v>
      </c>
      <c r="BH102" s="10">
        <f t="shared" si="190"/>
        <v>-0.92387953251128785</v>
      </c>
      <c r="BI102" s="11">
        <f t="shared" si="191"/>
        <v>0.38268343236508717</v>
      </c>
      <c r="BJ102" s="10">
        <f t="shared" si="192"/>
        <v>-0.2902846772544615</v>
      </c>
      <c r="BK102" s="11">
        <f t="shared" si="193"/>
        <v>-0.95694033573220916</v>
      </c>
      <c r="BL102" s="10">
        <f t="shared" si="194"/>
        <v>0.98078528040323576</v>
      </c>
      <c r="BM102" s="11">
        <f t="shared" si="195"/>
        <v>-0.19509032201610141</v>
      </c>
      <c r="BN102" s="10">
        <f t="shared" si="196"/>
        <v>9.801714032956356E-2</v>
      </c>
      <c r="BO102" s="11">
        <f t="shared" si="197"/>
        <v>0.9951847266721966</v>
      </c>
      <c r="BP102" s="10">
        <f t="shared" si="198"/>
        <v>-1</v>
      </c>
      <c r="BQ102" s="11">
        <f t="shared" si="199"/>
        <v>4.8999432983309887E-15</v>
      </c>
      <c r="BR102" s="10">
        <f t="shared" si="200"/>
        <v>9.8017140329553804E-2</v>
      </c>
      <c r="BS102" s="11">
        <f t="shared" si="201"/>
        <v>-0.99518472667219759</v>
      </c>
      <c r="BT102" s="10">
        <f t="shared" si="202"/>
        <v>0.98078528040323221</v>
      </c>
      <c r="BU102" s="11">
        <f t="shared" si="203"/>
        <v>0.19509032201611967</v>
      </c>
      <c r="BV102" s="10">
        <f t="shared" si="204"/>
        <v>-0.29028467725447932</v>
      </c>
      <c r="BW102" s="11">
        <f t="shared" si="205"/>
        <v>0.95694033573220372</v>
      </c>
      <c r="BX102" s="10">
        <f t="shared" si="206"/>
        <v>-0.92387953251128074</v>
      </c>
      <c r="BY102" s="11">
        <f t="shared" si="207"/>
        <v>-0.38268343236510438</v>
      </c>
      <c r="BZ102" s="10">
        <f t="shared" si="208"/>
        <v>0.47139673682600991</v>
      </c>
      <c r="CA102" s="11">
        <f t="shared" si="209"/>
        <v>-0.8819212643483485</v>
      </c>
      <c r="CB102" s="10">
        <f t="shared" si="210"/>
        <v>0.83146961230253857</v>
      </c>
      <c r="CC102" s="11">
        <f t="shared" si="211"/>
        <v>0.55557023301961217</v>
      </c>
      <c r="CD102" s="10">
        <f t="shared" si="212"/>
        <v>-0.63439328416365326</v>
      </c>
      <c r="CE102" s="11">
        <f t="shared" si="213"/>
        <v>0.77301045336273055</v>
      </c>
      <c r="CF102" s="10">
        <f t="shared" si="214"/>
        <v>-0.7071067811865418</v>
      </c>
      <c r="CG102" s="11">
        <f t="shared" si="215"/>
        <v>-0.70710678118655323</v>
      </c>
      <c r="CH102" s="10">
        <f t="shared" si="216"/>
        <v>0.77301045336275886</v>
      </c>
      <c r="CI102" s="11">
        <f t="shared" si="217"/>
        <v>-0.63439328416361873</v>
      </c>
      <c r="CJ102" s="10">
        <f t="shared" si="218"/>
        <v>0.55557023301959874</v>
      </c>
      <c r="CK102" s="11">
        <f t="shared" si="219"/>
        <v>0.83146961230254757</v>
      </c>
      <c r="CL102" s="10">
        <f t="shared" si="220"/>
        <v>-0.88192126434835616</v>
      </c>
      <c r="CM102" s="11">
        <f t="shared" si="221"/>
        <v>0.47139673682599564</v>
      </c>
      <c r="CN102" s="10">
        <f t="shared" si="222"/>
        <v>-0.38268343236506319</v>
      </c>
      <c r="CO102" s="11">
        <f t="shared" si="223"/>
        <v>-0.92387953251129773</v>
      </c>
      <c r="CP102" s="10">
        <f t="shared" si="224"/>
        <v>0.95694033573220838</v>
      </c>
      <c r="CQ102" s="11">
        <f t="shared" si="225"/>
        <v>-0.29028467725446389</v>
      </c>
      <c r="CR102" s="10">
        <f t="shared" si="226"/>
        <v>0.19509032201610382</v>
      </c>
      <c r="CS102" s="11">
        <f t="shared" si="227"/>
        <v>0.98078528040323532</v>
      </c>
      <c r="CT102" s="10">
        <f t="shared" si="228"/>
        <v>-0.99518472667219637</v>
      </c>
      <c r="CU102" s="11">
        <f t="shared" si="229"/>
        <v>9.8017140329566002E-2</v>
      </c>
      <c r="CV102" s="10">
        <f t="shared" si="230"/>
        <v>2.1071794482907524E-14</v>
      </c>
      <c r="CW102" s="11">
        <f t="shared" si="231"/>
        <v>-1</v>
      </c>
      <c r="CX102" s="10">
        <f t="shared" si="232"/>
        <v>0.99518472667219504</v>
      </c>
      <c r="CY102" s="11">
        <f t="shared" si="233"/>
        <v>9.8017140329579658E-2</v>
      </c>
      <c r="CZ102" s="10">
        <f t="shared" si="234"/>
        <v>-0.19509032201611728</v>
      </c>
      <c r="DA102" s="11">
        <f t="shared" si="235"/>
        <v>0.98078528040323265</v>
      </c>
      <c r="DB102" s="10">
        <f t="shared" si="236"/>
        <v>-0.95694033573220438</v>
      </c>
      <c r="DC102" s="11">
        <f t="shared" si="237"/>
        <v>-0.29028467725447699</v>
      </c>
      <c r="DD102" s="10">
        <f t="shared" si="238"/>
        <v>0.38268343236507585</v>
      </c>
      <c r="DE102" s="11">
        <f t="shared" si="239"/>
        <v>-0.92387953251129251</v>
      </c>
      <c r="DF102" s="10">
        <f t="shared" si="240"/>
        <v>0.88192126434834961</v>
      </c>
      <c r="DG102" s="11">
        <f t="shared" si="241"/>
        <v>0.47139673682600775</v>
      </c>
      <c r="DH102" s="10">
        <f t="shared" si="242"/>
        <v>-0.55557023301961017</v>
      </c>
      <c r="DI102" s="11">
        <f t="shared" si="243"/>
        <v>0.83146961230253991</v>
      </c>
      <c r="DJ102" s="10">
        <f t="shared" si="244"/>
        <v>-0.77301045336273211</v>
      </c>
      <c r="DK102" s="11">
        <f t="shared" si="245"/>
        <v>-0.63439328416365137</v>
      </c>
      <c r="DL102" s="10">
        <f t="shared" si="246"/>
        <v>0.70710678118655146</v>
      </c>
      <c r="DM102" s="11">
        <f t="shared" si="247"/>
        <v>-0.70710678118654358</v>
      </c>
      <c r="DN102" s="10">
        <f t="shared" si="248"/>
        <v>0.63439328416362062</v>
      </c>
      <c r="DO102" s="11">
        <f t="shared" si="249"/>
        <v>0.77301045336275731</v>
      </c>
      <c r="DP102" s="10">
        <f t="shared" si="250"/>
        <v>-0.83146961230254623</v>
      </c>
      <c r="DQ102" s="11">
        <f t="shared" si="251"/>
        <v>0.55557023301960073</v>
      </c>
      <c r="DR102" s="10">
        <f t="shared" si="252"/>
        <v>-0.47139673682597272</v>
      </c>
      <c r="DS102" s="11">
        <f t="shared" si="253"/>
        <v>-0.88192126434836837</v>
      </c>
      <c r="DT102" s="10">
        <f t="shared" si="254"/>
        <v>0.92387953251130772</v>
      </c>
      <c r="DU102" s="11">
        <f t="shared" si="255"/>
        <v>-0.38268343236503916</v>
      </c>
      <c r="DV102" s="10">
        <f t="shared" si="256"/>
        <v>0.29028467725443902</v>
      </c>
      <c r="DW102" s="11">
        <f t="shared" si="257"/>
        <v>0.95694033573221593</v>
      </c>
      <c r="DX102" s="10">
        <f t="shared" si="258"/>
        <v>-0.98078528040322932</v>
      </c>
      <c r="DY102" s="11">
        <f t="shared" si="259"/>
        <v>0.1950903220161341</v>
      </c>
      <c r="DZ102" s="10">
        <f t="shared" si="260"/>
        <v>-9.8017140329540148E-2</v>
      </c>
      <c r="EA102" s="11">
        <f t="shared" si="261"/>
        <v>-0.99518472667219893</v>
      </c>
      <c r="EB102" s="10">
        <f t="shared" si="262"/>
        <v>1</v>
      </c>
      <c r="EC102" s="11">
        <f t="shared" si="263"/>
        <v>-9.7998865966619775E-15</v>
      </c>
    </row>
    <row r="103" spans="1:133">
      <c r="A103">
        <v>95</v>
      </c>
      <c r="B103" s="6">
        <f>QPSK!I111</f>
        <v>-1.4142135623730949</v>
      </c>
      <c r="C103" s="2"/>
      <c r="D103" s="10">
        <f t="shared" si="134"/>
        <v>1</v>
      </c>
      <c r="E103" s="11">
        <f t="shared" si="135"/>
        <v>0</v>
      </c>
      <c r="F103" s="10">
        <f t="shared" si="136"/>
        <v>-4.9067674327418029E-2</v>
      </c>
      <c r="G103" s="11">
        <f t="shared" si="137"/>
        <v>0.99879545620517241</v>
      </c>
      <c r="H103" s="10">
        <f t="shared" si="138"/>
        <v>-0.99518472667219693</v>
      </c>
      <c r="I103" s="11">
        <f t="shared" si="139"/>
        <v>-9.8017140329560631E-2</v>
      </c>
      <c r="J103" s="10">
        <f t="shared" si="140"/>
        <v>0.1467304744553618</v>
      </c>
      <c r="K103" s="11">
        <f t="shared" si="141"/>
        <v>-0.98917650996478101</v>
      </c>
      <c r="L103" s="10">
        <f t="shared" si="142"/>
        <v>0.98078528040323043</v>
      </c>
      <c r="M103" s="11">
        <f t="shared" si="143"/>
        <v>0.19509032201612833</v>
      </c>
      <c r="N103" s="10">
        <f t="shared" si="144"/>
        <v>-0.24298017990326395</v>
      </c>
      <c r="O103" s="11">
        <f t="shared" si="145"/>
        <v>0.97003125319454397</v>
      </c>
      <c r="P103" s="10">
        <f t="shared" si="146"/>
        <v>-0.95694033573220882</v>
      </c>
      <c r="Q103" s="11">
        <f t="shared" si="147"/>
        <v>-0.29028467725446244</v>
      </c>
      <c r="R103" s="10">
        <f t="shared" si="148"/>
        <v>0.33688985339222016</v>
      </c>
      <c r="S103" s="11">
        <f t="shared" si="149"/>
        <v>-0.9415440651830207</v>
      </c>
      <c r="T103" s="10">
        <f t="shared" si="150"/>
        <v>0.92387953251128674</v>
      </c>
      <c r="U103" s="11">
        <f t="shared" si="151"/>
        <v>0.38268343236508989</v>
      </c>
      <c r="V103" s="10">
        <f t="shared" si="152"/>
        <v>-0.4275550934302822</v>
      </c>
      <c r="W103" s="11">
        <f t="shared" si="153"/>
        <v>0.90398929312344323</v>
      </c>
      <c r="X103" s="10">
        <f t="shared" si="154"/>
        <v>-0.88192126434835494</v>
      </c>
      <c r="Y103" s="11">
        <f t="shared" si="155"/>
        <v>-0.47139673682599781</v>
      </c>
      <c r="Z103" s="10">
        <f t="shared" si="156"/>
        <v>0.51410274419322799</v>
      </c>
      <c r="AA103" s="11">
        <f t="shared" si="157"/>
        <v>-0.85772861000026834</v>
      </c>
      <c r="AB103" s="10">
        <f t="shared" si="158"/>
        <v>0.83146961230254512</v>
      </c>
      <c r="AC103" s="11">
        <f t="shared" si="159"/>
        <v>0.5555702330196024</v>
      </c>
      <c r="AD103" s="10">
        <f t="shared" si="160"/>
        <v>-0.59569930449243347</v>
      </c>
      <c r="AE103" s="11">
        <f t="shared" si="161"/>
        <v>0.80320753148064483</v>
      </c>
      <c r="AF103" s="10">
        <f t="shared" si="162"/>
        <v>-0.77301045336273677</v>
      </c>
      <c r="AG103" s="11">
        <f t="shared" si="163"/>
        <v>-0.63439328416364571</v>
      </c>
      <c r="AH103" s="10">
        <f t="shared" si="164"/>
        <v>0.67155895484702388</v>
      </c>
      <c r="AI103" s="11">
        <f t="shared" si="165"/>
        <v>-0.74095112535495411</v>
      </c>
      <c r="AJ103" s="10">
        <f t="shared" si="166"/>
        <v>0.70710678118654735</v>
      </c>
      <c r="AK103" s="11">
        <f t="shared" si="167"/>
        <v>0.70710678118654768</v>
      </c>
      <c r="AL103" s="10">
        <f t="shared" si="168"/>
        <v>-0.74095112535495444</v>
      </c>
      <c r="AM103" s="11">
        <f t="shared" si="169"/>
        <v>0.67155895484702344</v>
      </c>
      <c r="AN103" s="10">
        <f t="shared" si="170"/>
        <v>-0.63439328416364527</v>
      </c>
      <c r="AO103" s="11">
        <f t="shared" si="171"/>
        <v>-0.7730104533627371</v>
      </c>
      <c r="AP103" s="10">
        <f t="shared" si="172"/>
        <v>0.80320753148064927</v>
      </c>
      <c r="AQ103" s="11">
        <f t="shared" si="173"/>
        <v>-0.59569930449242736</v>
      </c>
      <c r="AR103" s="10">
        <f t="shared" si="174"/>
        <v>0.55557023301960196</v>
      </c>
      <c r="AS103" s="11">
        <f t="shared" si="175"/>
        <v>0.83146961230254546</v>
      </c>
      <c r="AT103" s="10">
        <f t="shared" si="176"/>
        <v>-0.85772861000026857</v>
      </c>
      <c r="AU103" s="11">
        <f t="shared" si="177"/>
        <v>0.51410274419322755</v>
      </c>
      <c r="AV103" s="10">
        <f t="shared" si="178"/>
        <v>-0.47139673682598482</v>
      </c>
      <c r="AW103" s="11">
        <f t="shared" si="179"/>
        <v>-0.88192126434836193</v>
      </c>
      <c r="AX103" s="10">
        <f t="shared" si="180"/>
        <v>0.90398929312344656</v>
      </c>
      <c r="AY103" s="11">
        <f t="shared" si="181"/>
        <v>-0.42755509343027537</v>
      </c>
      <c r="AZ103" s="10">
        <f t="shared" si="182"/>
        <v>0.38268343236508945</v>
      </c>
      <c r="BA103" s="11">
        <f t="shared" si="183"/>
        <v>0.92387953251128685</v>
      </c>
      <c r="BB103" s="10">
        <f t="shared" si="184"/>
        <v>-0.94154406518301847</v>
      </c>
      <c r="BC103" s="11">
        <f t="shared" si="185"/>
        <v>0.33688985339222638</v>
      </c>
      <c r="BD103" s="10">
        <f t="shared" si="186"/>
        <v>-0.290284677254462</v>
      </c>
      <c r="BE103" s="11">
        <f t="shared" si="187"/>
        <v>-0.95694033573220894</v>
      </c>
      <c r="BF103" s="10">
        <f t="shared" si="188"/>
        <v>0.97003125319454586</v>
      </c>
      <c r="BG103" s="11">
        <f t="shared" si="189"/>
        <v>-0.2429801799032566</v>
      </c>
      <c r="BH103" s="10">
        <f t="shared" si="190"/>
        <v>0.19509032201612786</v>
      </c>
      <c r="BI103" s="11">
        <f t="shared" si="191"/>
        <v>0.98078528040323054</v>
      </c>
      <c r="BJ103" s="10">
        <f t="shared" si="192"/>
        <v>-0.98917650996478002</v>
      </c>
      <c r="BK103" s="11">
        <f t="shared" si="193"/>
        <v>0.14673047445536835</v>
      </c>
      <c r="BL103" s="10">
        <f t="shared" si="194"/>
        <v>-9.8017140329546004E-2</v>
      </c>
      <c r="BM103" s="11">
        <f t="shared" si="195"/>
        <v>-0.99518472667219837</v>
      </c>
      <c r="BN103" s="10">
        <f t="shared" si="196"/>
        <v>0.99879545620517274</v>
      </c>
      <c r="BO103" s="11">
        <f t="shared" si="197"/>
        <v>-4.9067674327410445E-2</v>
      </c>
      <c r="BP103" s="10">
        <f t="shared" si="198"/>
        <v>-4.9038464261519366E-16</v>
      </c>
      <c r="BQ103" s="11">
        <f t="shared" si="199"/>
        <v>1</v>
      </c>
      <c r="BR103" s="10">
        <f t="shared" si="200"/>
        <v>-0.99879545620517274</v>
      </c>
      <c r="BS103" s="11">
        <f t="shared" si="201"/>
        <v>-4.9067674327411423E-2</v>
      </c>
      <c r="BT103" s="10">
        <f t="shared" si="202"/>
        <v>9.8017140329546976E-2</v>
      </c>
      <c r="BU103" s="11">
        <f t="shared" si="203"/>
        <v>-0.99518472667219826</v>
      </c>
      <c r="BV103" s="10">
        <f t="shared" si="204"/>
        <v>0.9891765099647799</v>
      </c>
      <c r="BW103" s="11">
        <f t="shared" si="205"/>
        <v>0.1467304744553693</v>
      </c>
      <c r="BX103" s="10">
        <f t="shared" si="206"/>
        <v>-0.1950903220161288</v>
      </c>
      <c r="BY103" s="11">
        <f t="shared" si="207"/>
        <v>0.98078528040323032</v>
      </c>
      <c r="BZ103" s="10">
        <f t="shared" si="208"/>
        <v>-0.97003125319454553</v>
      </c>
      <c r="CA103" s="11">
        <f t="shared" si="209"/>
        <v>-0.24298017990325754</v>
      </c>
      <c r="CB103" s="10">
        <f t="shared" si="210"/>
        <v>0.29028467725447654</v>
      </c>
      <c r="CC103" s="11">
        <f t="shared" si="211"/>
        <v>-0.95694033573220461</v>
      </c>
      <c r="CD103" s="10">
        <f t="shared" si="212"/>
        <v>0.94154406518301814</v>
      </c>
      <c r="CE103" s="11">
        <f t="shared" si="213"/>
        <v>0.33688985339222732</v>
      </c>
      <c r="CF103" s="10">
        <f t="shared" si="214"/>
        <v>-0.38268343236509034</v>
      </c>
      <c r="CG103" s="11">
        <f t="shared" si="215"/>
        <v>0.92387953251128652</v>
      </c>
      <c r="CH103" s="10">
        <f t="shared" si="216"/>
        <v>-0.9039892931234339</v>
      </c>
      <c r="CI103" s="11">
        <f t="shared" si="217"/>
        <v>-0.42755509343030196</v>
      </c>
      <c r="CJ103" s="10">
        <f t="shared" si="218"/>
        <v>0.47139673682598571</v>
      </c>
      <c r="CK103" s="11">
        <f t="shared" si="219"/>
        <v>-0.88192126434836138</v>
      </c>
      <c r="CL103" s="10">
        <f t="shared" si="220"/>
        <v>0.85772861000026812</v>
      </c>
      <c r="CM103" s="11">
        <f t="shared" si="221"/>
        <v>0.51410274419322843</v>
      </c>
      <c r="CN103" s="10">
        <f t="shared" si="222"/>
        <v>-0.55557023301962638</v>
      </c>
      <c r="CO103" s="11">
        <f t="shared" si="223"/>
        <v>0.83146961230252903</v>
      </c>
      <c r="CP103" s="10">
        <f t="shared" si="224"/>
        <v>-0.80320753148064872</v>
      </c>
      <c r="CQ103" s="11">
        <f t="shared" si="225"/>
        <v>-0.59569930449242814</v>
      </c>
      <c r="CR103" s="10">
        <f t="shared" si="226"/>
        <v>0.63439328416365703</v>
      </c>
      <c r="CS103" s="11">
        <f t="shared" si="227"/>
        <v>-0.77301045336272745</v>
      </c>
      <c r="CT103" s="10">
        <f t="shared" si="228"/>
        <v>0.74095112535497287</v>
      </c>
      <c r="CU103" s="11">
        <f t="shared" si="229"/>
        <v>0.67155895484700312</v>
      </c>
      <c r="CV103" s="10">
        <f t="shared" si="230"/>
        <v>-0.70710678118654802</v>
      </c>
      <c r="CW103" s="11">
        <f t="shared" si="231"/>
        <v>0.70710678118654702</v>
      </c>
      <c r="CX103" s="10">
        <f t="shared" si="232"/>
        <v>-0.67155895484700201</v>
      </c>
      <c r="CY103" s="11">
        <f t="shared" si="233"/>
        <v>-0.74095112535497387</v>
      </c>
      <c r="CZ103" s="10">
        <f t="shared" si="234"/>
        <v>0.77301045336272844</v>
      </c>
      <c r="DA103" s="11">
        <f t="shared" si="235"/>
        <v>-0.63439328416365592</v>
      </c>
      <c r="DB103" s="10">
        <f t="shared" si="236"/>
        <v>0.59569930449242703</v>
      </c>
      <c r="DC103" s="11">
        <f t="shared" si="237"/>
        <v>0.80320753148064961</v>
      </c>
      <c r="DD103" s="10">
        <f t="shared" si="238"/>
        <v>-0.83146961230254568</v>
      </c>
      <c r="DE103" s="11">
        <f t="shared" si="239"/>
        <v>0.55557023301960151</v>
      </c>
      <c r="DF103" s="10">
        <f t="shared" si="240"/>
        <v>-0.5141027441932271</v>
      </c>
      <c r="DG103" s="11">
        <f t="shared" si="241"/>
        <v>-0.85772861000026879</v>
      </c>
      <c r="DH103" s="10">
        <f t="shared" si="242"/>
        <v>0.88192126434836215</v>
      </c>
      <c r="DI103" s="11">
        <f t="shared" si="243"/>
        <v>-0.47139673682598437</v>
      </c>
      <c r="DJ103" s="10">
        <f t="shared" si="244"/>
        <v>0.42755509343027492</v>
      </c>
      <c r="DK103" s="11">
        <f t="shared" si="245"/>
        <v>0.90398929312344678</v>
      </c>
      <c r="DL103" s="10">
        <f t="shared" si="246"/>
        <v>-0.92387953251128707</v>
      </c>
      <c r="DM103" s="11">
        <f t="shared" si="247"/>
        <v>0.382683432365089</v>
      </c>
      <c r="DN103" s="10">
        <f t="shared" si="248"/>
        <v>-0.33688985339217242</v>
      </c>
      <c r="DO103" s="11">
        <f t="shared" si="249"/>
        <v>-0.94154406518303779</v>
      </c>
      <c r="DP103" s="10">
        <f t="shared" si="250"/>
        <v>0.95694033573220505</v>
      </c>
      <c r="DQ103" s="11">
        <f t="shared" si="251"/>
        <v>-0.2902846772544751</v>
      </c>
      <c r="DR103" s="10">
        <f t="shared" si="252"/>
        <v>0.24298017990322854</v>
      </c>
      <c r="DS103" s="11">
        <f t="shared" si="253"/>
        <v>0.97003125319455286</v>
      </c>
      <c r="DT103" s="10">
        <f t="shared" si="254"/>
        <v>-0.9807852804032362</v>
      </c>
      <c r="DU103" s="11">
        <f t="shared" si="255"/>
        <v>0.19509032201609949</v>
      </c>
      <c r="DV103" s="10">
        <f t="shared" si="256"/>
        <v>-0.14673047445533974</v>
      </c>
      <c r="DW103" s="11">
        <f t="shared" si="257"/>
        <v>-0.98917650996478423</v>
      </c>
      <c r="DX103" s="10">
        <f t="shared" si="258"/>
        <v>0.99518472667219837</v>
      </c>
      <c r="DY103" s="11">
        <f t="shared" si="259"/>
        <v>-9.8017140329545518E-2</v>
      </c>
      <c r="DZ103" s="10">
        <f t="shared" si="260"/>
        <v>4.9067674327409952E-2</v>
      </c>
      <c r="EA103" s="11">
        <f t="shared" si="261"/>
        <v>0.99879545620517274</v>
      </c>
      <c r="EB103" s="10">
        <f t="shared" si="262"/>
        <v>-1</v>
      </c>
      <c r="EC103" s="11">
        <f t="shared" si="263"/>
        <v>-9.8076928523038731E-16</v>
      </c>
    </row>
    <row r="104" spans="1:133">
      <c r="A104">
        <v>96</v>
      </c>
      <c r="B104" s="6">
        <f>QPSK!I112</f>
        <v>-1.0000000000000029</v>
      </c>
      <c r="C104" s="2"/>
      <c r="D104" s="10">
        <f t="shared" si="134"/>
        <v>1</v>
      </c>
      <c r="E104" s="11">
        <f t="shared" si="135"/>
        <v>0</v>
      </c>
      <c r="F104" s="10">
        <f t="shared" si="136"/>
        <v>-1.83772268236293E-16</v>
      </c>
      <c r="G104" s="11">
        <f t="shared" si="137"/>
        <v>1</v>
      </c>
      <c r="H104" s="10">
        <f t="shared" si="138"/>
        <v>-1</v>
      </c>
      <c r="I104" s="11">
        <f t="shared" si="139"/>
        <v>-3.67544536472586E-16</v>
      </c>
      <c r="J104" s="10">
        <f t="shared" si="140"/>
        <v>5.51316804708879E-16</v>
      </c>
      <c r="K104" s="11">
        <f t="shared" si="141"/>
        <v>-1</v>
      </c>
      <c r="L104" s="10">
        <f t="shared" si="142"/>
        <v>1</v>
      </c>
      <c r="M104" s="11">
        <f t="shared" si="143"/>
        <v>7.3508907294517201E-16</v>
      </c>
      <c r="N104" s="10">
        <f t="shared" si="144"/>
        <v>-2.6952181805817155E-15</v>
      </c>
      <c r="O104" s="11">
        <f t="shared" si="145"/>
        <v>1</v>
      </c>
      <c r="P104" s="10">
        <f t="shared" si="146"/>
        <v>-1</v>
      </c>
      <c r="Q104" s="11">
        <f t="shared" si="147"/>
        <v>-1.102633609417758E-15</v>
      </c>
      <c r="R104" s="10">
        <f t="shared" si="148"/>
        <v>-4.8995096174619945E-16</v>
      </c>
      <c r="S104" s="11">
        <f t="shared" si="149"/>
        <v>-1</v>
      </c>
      <c r="T104" s="10">
        <f t="shared" si="150"/>
        <v>1</v>
      </c>
      <c r="U104" s="11">
        <f t="shared" si="151"/>
        <v>1.470178145890344E-15</v>
      </c>
      <c r="V104" s="10">
        <f t="shared" si="152"/>
        <v>-3.4303072535268875E-15</v>
      </c>
      <c r="W104" s="11">
        <f t="shared" si="153"/>
        <v>1</v>
      </c>
      <c r="X104" s="10">
        <f t="shared" si="154"/>
        <v>-1</v>
      </c>
      <c r="Y104" s="11">
        <f t="shared" si="155"/>
        <v>-5.3904363611634309E-15</v>
      </c>
      <c r="Z104" s="10">
        <f t="shared" si="156"/>
        <v>7.3505654687999744E-15</v>
      </c>
      <c r="AA104" s="11">
        <f t="shared" si="157"/>
        <v>-1</v>
      </c>
      <c r="AB104" s="10">
        <f t="shared" si="158"/>
        <v>1</v>
      </c>
      <c r="AC104" s="11">
        <f t="shared" si="159"/>
        <v>2.205267218835516E-15</v>
      </c>
      <c r="AD104" s="10">
        <f t="shared" si="160"/>
        <v>2.9400310311289424E-15</v>
      </c>
      <c r="AE104" s="11">
        <f t="shared" si="161"/>
        <v>1</v>
      </c>
      <c r="AF104" s="10">
        <f t="shared" si="162"/>
        <v>-1</v>
      </c>
      <c r="AG104" s="11">
        <f t="shared" si="163"/>
        <v>9.7990192349239891E-16</v>
      </c>
      <c r="AH104" s="10">
        <f t="shared" si="164"/>
        <v>1.5191081899346148E-14</v>
      </c>
      <c r="AI104" s="11">
        <f t="shared" si="165"/>
        <v>-1</v>
      </c>
      <c r="AJ104" s="10">
        <f t="shared" si="166"/>
        <v>1</v>
      </c>
      <c r="AK104" s="11">
        <f t="shared" si="167"/>
        <v>2.940356291780688E-15</v>
      </c>
      <c r="AL104" s="10">
        <f t="shared" si="168"/>
        <v>9.3103693157847722E-15</v>
      </c>
      <c r="AM104" s="11">
        <f t="shared" si="169"/>
        <v>1</v>
      </c>
      <c r="AN104" s="10">
        <f t="shared" si="170"/>
        <v>-1</v>
      </c>
      <c r="AO104" s="11">
        <f t="shared" si="171"/>
        <v>-6.860614507053775E-15</v>
      </c>
      <c r="AP104" s="10">
        <f t="shared" si="172"/>
        <v>8.8207436146903184E-15</v>
      </c>
      <c r="AQ104" s="11">
        <f t="shared" si="173"/>
        <v>-1</v>
      </c>
      <c r="AR104" s="10">
        <f t="shared" si="174"/>
        <v>1</v>
      </c>
      <c r="AS104" s="11">
        <f t="shared" si="175"/>
        <v>1.0780872722326862E-14</v>
      </c>
      <c r="AT104" s="10">
        <f t="shared" si="176"/>
        <v>1.4698528852385984E-15</v>
      </c>
      <c r="AU104" s="11">
        <f t="shared" si="177"/>
        <v>1</v>
      </c>
      <c r="AV104" s="10">
        <f t="shared" si="178"/>
        <v>-1</v>
      </c>
      <c r="AW104" s="11">
        <f t="shared" si="179"/>
        <v>-1.4701130937599949E-14</v>
      </c>
      <c r="AX104" s="10">
        <f t="shared" si="180"/>
        <v>2.4504053300344886E-15</v>
      </c>
      <c r="AY104" s="11">
        <f t="shared" si="181"/>
        <v>-1</v>
      </c>
      <c r="AZ104" s="10">
        <f t="shared" si="182"/>
        <v>1</v>
      </c>
      <c r="BA104" s="11">
        <f t="shared" si="183"/>
        <v>4.410534437671032E-15</v>
      </c>
      <c r="BB104" s="10">
        <f t="shared" si="184"/>
        <v>-6.3706635453075755E-15</v>
      </c>
      <c r="BC104" s="11">
        <f t="shared" si="185"/>
        <v>1</v>
      </c>
      <c r="BD104" s="10">
        <f t="shared" si="186"/>
        <v>-1</v>
      </c>
      <c r="BE104" s="11">
        <f t="shared" si="187"/>
        <v>5.8800620622578847E-15</v>
      </c>
      <c r="BF104" s="10">
        <f t="shared" si="188"/>
        <v>1.0290921760580662E-14</v>
      </c>
      <c r="BG104" s="11">
        <f t="shared" si="189"/>
        <v>-1</v>
      </c>
      <c r="BH104" s="10">
        <f t="shared" si="190"/>
        <v>1</v>
      </c>
      <c r="BI104" s="11">
        <f t="shared" si="191"/>
        <v>-1.9598038469847978E-15</v>
      </c>
      <c r="BJ104" s="10">
        <f t="shared" si="192"/>
        <v>-1.4211179975853749E-14</v>
      </c>
      <c r="BK104" s="11">
        <f t="shared" si="193"/>
        <v>1</v>
      </c>
      <c r="BL104" s="10">
        <f t="shared" si="194"/>
        <v>-1</v>
      </c>
      <c r="BM104" s="11">
        <f t="shared" si="195"/>
        <v>-3.0382163798692297E-14</v>
      </c>
      <c r="BN104" s="10">
        <f t="shared" si="196"/>
        <v>1.8131438191126836E-14</v>
      </c>
      <c r="BO104" s="11">
        <f t="shared" si="197"/>
        <v>-1</v>
      </c>
      <c r="BP104" s="10">
        <f t="shared" si="198"/>
        <v>1</v>
      </c>
      <c r="BQ104" s="11">
        <f t="shared" si="199"/>
        <v>5.8807125835613761E-15</v>
      </c>
      <c r="BR104" s="10">
        <f t="shared" si="200"/>
        <v>6.3700130240040842E-15</v>
      </c>
      <c r="BS104" s="11">
        <f t="shared" si="201"/>
        <v>1</v>
      </c>
      <c r="BT104" s="10">
        <f t="shared" si="202"/>
        <v>-1</v>
      </c>
      <c r="BU104" s="11">
        <f t="shared" si="203"/>
        <v>1.8620738631569544E-14</v>
      </c>
      <c r="BV104" s="10">
        <f t="shared" si="204"/>
        <v>-2.4497548087309973E-15</v>
      </c>
      <c r="BW104" s="11">
        <f t="shared" si="205"/>
        <v>-1</v>
      </c>
      <c r="BX104" s="10">
        <f t="shared" si="206"/>
        <v>1</v>
      </c>
      <c r="BY104" s="11">
        <f t="shared" si="207"/>
        <v>1.372122901410755E-14</v>
      </c>
      <c r="BZ104" s="10">
        <f t="shared" si="208"/>
        <v>-1.4705034065420897E-15</v>
      </c>
      <c r="CA104" s="11">
        <f t="shared" si="209"/>
        <v>1</v>
      </c>
      <c r="CB104" s="10">
        <f t="shared" si="210"/>
        <v>-1</v>
      </c>
      <c r="CC104" s="11">
        <f t="shared" si="211"/>
        <v>-1.7641487229380637E-14</v>
      </c>
      <c r="CD104" s="10">
        <f t="shared" si="212"/>
        <v>5.3907616218151766E-15</v>
      </c>
      <c r="CE104" s="11">
        <f t="shared" si="213"/>
        <v>-1</v>
      </c>
      <c r="CF104" s="10">
        <f t="shared" si="214"/>
        <v>1</v>
      </c>
      <c r="CG104" s="11">
        <f t="shared" si="215"/>
        <v>2.1561745444653724E-14</v>
      </c>
      <c r="CH104" s="10">
        <f t="shared" si="216"/>
        <v>-3.7732729267492271E-14</v>
      </c>
      <c r="CI104" s="11">
        <f t="shared" si="217"/>
        <v>1</v>
      </c>
      <c r="CJ104" s="10">
        <f t="shared" si="218"/>
        <v>-1</v>
      </c>
      <c r="CK104" s="11">
        <f t="shared" si="219"/>
        <v>2.9397057704771967E-15</v>
      </c>
      <c r="CL104" s="10">
        <f t="shared" si="220"/>
        <v>1.323127805236135E-14</v>
      </c>
      <c r="CM104" s="11">
        <f t="shared" si="221"/>
        <v>-1</v>
      </c>
      <c r="CN104" s="10">
        <f t="shared" si="222"/>
        <v>1</v>
      </c>
      <c r="CO104" s="11">
        <f t="shared" si="223"/>
        <v>2.9402261875199898E-14</v>
      </c>
      <c r="CP104" s="10">
        <f t="shared" si="224"/>
        <v>1.127017316276957E-14</v>
      </c>
      <c r="CQ104" s="11">
        <f t="shared" si="225"/>
        <v>1</v>
      </c>
      <c r="CR104" s="10">
        <f t="shared" si="226"/>
        <v>-1</v>
      </c>
      <c r="CS104" s="11">
        <f t="shared" si="227"/>
        <v>-4.9008106600689771E-15</v>
      </c>
      <c r="CT104" s="10">
        <f t="shared" si="228"/>
        <v>-7.3499149474964831E-15</v>
      </c>
      <c r="CU104" s="11">
        <f t="shared" si="229"/>
        <v>-1</v>
      </c>
      <c r="CV104" s="10">
        <f t="shared" si="230"/>
        <v>1</v>
      </c>
      <c r="CW104" s="11">
        <f t="shared" si="231"/>
        <v>8.8210688753420641E-15</v>
      </c>
      <c r="CX104" s="10">
        <f t="shared" si="232"/>
        <v>-2.4992052698180611E-14</v>
      </c>
      <c r="CY104" s="11">
        <f t="shared" si="233"/>
        <v>1</v>
      </c>
      <c r="CZ104" s="10">
        <f t="shared" si="234"/>
        <v>-1</v>
      </c>
      <c r="DA104" s="11">
        <f t="shared" si="235"/>
        <v>-1.2741327090615151E-14</v>
      </c>
      <c r="DB104" s="10">
        <f t="shared" si="236"/>
        <v>2.8912310913453698E-14</v>
      </c>
      <c r="DC104" s="11">
        <f t="shared" si="237"/>
        <v>-1</v>
      </c>
      <c r="DD104" s="10">
        <f t="shared" si="238"/>
        <v>1</v>
      </c>
      <c r="DE104" s="11">
        <f t="shared" si="239"/>
        <v>-1.1760124124515769E-14</v>
      </c>
      <c r="DF104" s="10">
        <f t="shared" si="240"/>
        <v>-4.4108596983227777E-15</v>
      </c>
      <c r="DG104" s="11">
        <f t="shared" si="241"/>
        <v>1</v>
      </c>
      <c r="DH104" s="10">
        <f t="shared" si="242"/>
        <v>-1</v>
      </c>
      <c r="DI104" s="11">
        <f t="shared" si="243"/>
        <v>-2.0581843521161325E-14</v>
      </c>
      <c r="DJ104" s="10">
        <f t="shared" si="244"/>
        <v>-2.0090591516808143E-14</v>
      </c>
      <c r="DK104" s="11">
        <f t="shared" si="245"/>
        <v>-1</v>
      </c>
      <c r="DL104" s="10">
        <f t="shared" si="246"/>
        <v>1</v>
      </c>
      <c r="DM104" s="11">
        <f t="shared" si="247"/>
        <v>-3.9196076939695956E-15</v>
      </c>
      <c r="DN104" s="10">
        <f t="shared" si="248"/>
        <v>-1.2251376128868952E-14</v>
      </c>
      <c r="DO104" s="11">
        <f t="shared" si="249"/>
        <v>1</v>
      </c>
      <c r="DP104" s="10">
        <f t="shared" si="250"/>
        <v>-1</v>
      </c>
      <c r="DQ104" s="11">
        <f t="shared" si="251"/>
        <v>-2.8422359951707499E-14</v>
      </c>
      <c r="DR104" s="10">
        <f t="shared" si="252"/>
        <v>-1.2250075086261969E-14</v>
      </c>
      <c r="DS104" s="11">
        <f t="shared" si="253"/>
        <v>-1</v>
      </c>
      <c r="DT104" s="10">
        <f t="shared" si="254"/>
        <v>1</v>
      </c>
      <c r="DU104" s="11">
        <f t="shared" si="255"/>
        <v>6.0764327597384593E-14</v>
      </c>
      <c r="DV104" s="10">
        <f t="shared" si="256"/>
        <v>-2.0091892559415125E-14</v>
      </c>
      <c r="DW104" s="11">
        <f t="shared" si="257"/>
        <v>1</v>
      </c>
      <c r="DX104" s="10">
        <f t="shared" si="258"/>
        <v>-1</v>
      </c>
      <c r="DY104" s="11">
        <f t="shared" si="259"/>
        <v>-3.6262876382253673E-14</v>
      </c>
      <c r="DZ104" s="10">
        <f t="shared" si="260"/>
        <v>-4.4095586557157951E-15</v>
      </c>
      <c r="EA104" s="11">
        <f t="shared" si="261"/>
        <v>-1</v>
      </c>
      <c r="EB104" s="10">
        <f t="shared" si="262"/>
        <v>1</v>
      </c>
      <c r="EC104" s="11">
        <f t="shared" si="263"/>
        <v>1.1761425167122752E-14</v>
      </c>
    </row>
    <row r="105" spans="1:133">
      <c r="A105">
        <v>97</v>
      </c>
      <c r="B105" s="6">
        <f>QPSK!I113</f>
        <v>-7.8825834748386114E-15</v>
      </c>
      <c r="C105" s="2"/>
      <c r="D105" s="10">
        <f t="shared" si="134"/>
        <v>1</v>
      </c>
      <c r="E105" s="11">
        <f t="shared" si="135"/>
        <v>0</v>
      </c>
      <c r="F105" s="10">
        <f t="shared" si="136"/>
        <v>4.9067674327417661E-2</v>
      </c>
      <c r="G105" s="11">
        <f t="shared" si="137"/>
        <v>0.99879545620517241</v>
      </c>
      <c r="H105" s="10">
        <f t="shared" si="138"/>
        <v>-0.99518472667219693</v>
      </c>
      <c r="I105" s="11">
        <f t="shared" si="139"/>
        <v>9.8017140329559896E-2</v>
      </c>
      <c r="J105" s="10">
        <f t="shared" si="140"/>
        <v>-0.14673047445536069</v>
      </c>
      <c r="K105" s="11">
        <f t="shared" si="141"/>
        <v>-0.98917650996478113</v>
      </c>
      <c r="L105" s="10">
        <f t="shared" si="142"/>
        <v>0.98078528040323076</v>
      </c>
      <c r="M105" s="11">
        <f t="shared" si="143"/>
        <v>-0.19509032201612689</v>
      </c>
      <c r="N105" s="10">
        <f t="shared" si="144"/>
        <v>0.24298017990326218</v>
      </c>
      <c r="O105" s="11">
        <f t="shared" si="145"/>
        <v>0.97003125319454442</v>
      </c>
      <c r="P105" s="10">
        <f t="shared" si="146"/>
        <v>-0.95694033573220949</v>
      </c>
      <c r="Q105" s="11">
        <f t="shared" si="147"/>
        <v>0.29028467725446033</v>
      </c>
      <c r="R105" s="10">
        <f t="shared" si="148"/>
        <v>-0.33688985339222105</v>
      </c>
      <c r="S105" s="11">
        <f t="shared" si="149"/>
        <v>-0.94154406518302036</v>
      </c>
      <c r="T105" s="10">
        <f t="shared" si="150"/>
        <v>0.92387953251128785</v>
      </c>
      <c r="U105" s="11">
        <f t="shared" si="151"/>
        <v>-0.38268343236508717</v>
      </c>
      <c r="V105" s="10">
        <f t="shared" si="152"/>
        <v>0.42755509343028242</v>
      </c>
      <c r="W105" s="11">
        <f t="shared" si="153"/>
        <v>0.90398929312344312</v>
      </c>
      <c r="X105" s="10">
        <f t="shared" si="154"/>
        <v>-0.88192126434835671</v>
      </c>
      <c r="Y105" s="11">
        <f t="shared" si="155"/>
        <v>0.47139673682599453</v>
      </c>
      <c r="Z105" s="10">
        <f t="shared" si="156"/>
        <v>-0.51410274419321533</v>
      </c>
      <c r="AA105" s="11">
        <f t="shared" si="157"/>
        <v>-0.85772861000027589</v>
      </c>
      <c r="AB105" s="10">
        <f t="shared" si="158"/>
        <v>0.83146961230254757</v>
      </c>
      <c r="AC105" s="11">
        <f t="shared" si="159"/>
        <v>-0.55557023301959874</v>
      </c>
      <c r="AD105" s="10">
        <f t="shared" si="160"/>
        <v>0.59569930449243824</v>
      </c>
      <c r="AE105" s="11">
        <f t="shared" si="161"/>
        <v>0.80320753148064128</v>
      </c>
      <c r="AF105" s="10">
        <f t="shared" si="162"/>
        <v>-0.77301045336273555</v>
      </c>
      <c r="AG105" s="11">
        <f t="shared" si="163"/>
        <v>0.63439328416364715</v>
      </c>
      <c r="AH105" s="10">
        <f t="shared" si="164"/>
        <v>-0.67155895484701189</v>
      </c>
      <c r="AI105" s="11">
        <f t="shared" si="165"/>
        <v>-0.74095112535496499</v>
      </c>
      <c r="AJ105" s="10">
        <f t="shared" si="166"/>
        <v>0.70710678118655146</v>
      </c>
      <c r="AK105" s="11">
        <f t="shared" si="167"/>
        <v>-0.70710678118654358</v>
      </c>
      <c r="AL105" s="10">
        <f t="shared" si="168"/>
        <v>0.74095112535495744</v>
      </c>
      <c r="AM105" s="11">
        <f t="shared" si="169"/>
        <v>0.67155895484702022</v>
      </c>
      <c r="AN105" s="10">
        <f t="shared" si="170"/>
        <v>-0.63439328416364493</v>
      </c>
      <c r="AO105" s="11">
        <f t="shared" si="171"/>
        <v>0.77301045336273744</v>
      </c>
      <c r="AP105" s="10">
        <f t="shared" si="172"/>
        <v>-0.80320753148063884</v>
      </c>
      <c r="AQ105" s="11">
        <f t="shared" si="173"/>
        <v>-0.59569930449244157</v>
      </c>
      <c r="AR105" s="10">
        <f t="shared" si="174"/>
        <v>0.55557023301960806</v>
      </c>
      <c r="AS105" s="11">
        <f t="shared" si="175"/>
        <v>-0.83146961230254135</v>
      </c>
      <c r="AT105" s="10">
        <f t="shared" si="176"/>
        <v>0.85772861000027012</v>
      </c>
      <c r="AU105" s="11">
        <f t="shared" si="177"/>
        <v>0.51410274419322499</v>
      </c>
      <c r="AV105" s="10">
        <f t="shared" si="178"/>
        <v>-0.47139673682601074</v>
      </c>
      <c r="AW105" s="11">
        <f t="shared" si="179"/>
        <v>0.88192126434834806</v>
      </c>
      <c r="AX105" s="10">
        <f t="shared" si="180"/>
        <v>-0.90398929312343834</v>
      </c>
      <c r="AY105" s="11">
        <f t="shared" si="181"/>
        <v>-0.42755509343029263</v>
      </c>
      <c r="AZ105" s="10">
        <f t="shared" si="182"/>
        <v>0.38268343236509761</v>
      </c>
      <c r="BA105" s="11">
        <f t="shared" si="183"/>
        <v>-0.92387953251128352</v>
      </c>
      <c r="BB105" s="10">
        <f t="shared" si="184"/>
        <v>0.94154406518301903</v>
      </c>
      <c r="BC105" s="11">
        <f t="shared" si="185"/>
        <v>0.33688985339222499</v>
      </c>
      <c r="BD105" s="10">
        <f t="shared" si="186"/>
        <v>-0.29028467725445073</v>
      </c>
      <c r="BE105" s="11">
        <f t="shared" si="187"/>
        <v>0.95694033573221238</v>
      </c>
      <c r="BF105" s="10">
        <f t="shared" si="188"/>
        <v>-0.97003125319454087</v>
      </c>
      <c r="BG105" s="11">
        <f t="shared" si="189"/>
        <v>-0.24298017990327656</v>
      </c>
      <c r="BH105" s="10">
        <f t="shared" si="190"/>
        <v>0.195090322016124</v>
      </c>
      <c r="BI105" s="11">
        <f t="shared" si="191"/>
        <v>-0.98078528040323132</v>
      </c>
      <c r="BJ105" s="10">
        <f t="shared" si="192"/>
        <v>0.98917650996478002</v>
      </c>
      <c r="BK105" s="11">
        <f t="shared" si="193"/>
        <v>0.14673047445536835</v>
      </c>
      <c r="BL105" s="10">
        <f t="shared" si="194"/>
        <v>-9.8017140329578187E-2</v>
      </c>
      <c r="BM105" s="11">
        <f t="shared" si="195"/>
        <v>0.99518472667219515</v>
      </c>
      <c r="BN105" s="10">
        <f t="shared" si="196"/>
        <v>-0.99879545620517241</v>
      </c>
      <c r="BO105" s="11">
        <f t="shared" si="197"/>
        <v>-4.9067674327418272E-2</v>
      </c>
      <c r="BP105" s="10">
        <f t="shared" si="198"/>
        <v>1.1271040524507558E-14</v>
      </c>
      <c r="BQ105" s="11">
        <f t="shared" si="199"/>
        <v>-1</v>
      </c>
      <c r="BR105" s="10">
        <f t="shared" si="200"/>
        <v>0.99879545620517207</v>
      </c>
      <c r="BS105" s="11">
        <f t="shared" si="201"/>
        <v>-4.9067674327424149E-2</v>
      </c>
      <c r="BT105" s="10">
        <f t="shared" si="202"/>
        <v>9.801714032955576E-2</v>
      </c>
      <c r="BU105" s="11">
        <f t="shared" si="203"/>
        <v>0.99518472667219737</v>
      </c>
      <c r="BV105" s="10">
        <f t="shared" si="204"/>
        <v>-0.98917650996478335</v>
      </c>
      <c r="BW105" s="11">
        <f t="shared" si="205"/>
        <v>0.14673047445534604</v>
      </c>
      <c r="BX105" s="10">
        <f t="shared" si="206"/>
        <v>-0.19509032201612977</v>
      </c>
      <c r="BY105" s="11">
        <f t="shared" si="207"/>
        <v>-0.9807852804032301</v>
      </c>
      <c r="BZ105" s="10">
        <f t="shared" si="208"/>
        <v>0.97003125319454631</v>
      </c>
      <c r="CA105" s="11">
        <f t="shared" si="209"/>
        <v>-0.24298017990325468</v>
      </c>
      <c r="CB105" s="10">
        <f t="shared" si="210"/>
        <v>0.29028467725444274</v>
      </c>
      <c r="CC105" s="11">
        <f t="shared" si="211"/>
        <v>0.95694033573221482</v>
      </c>
      <c r="CD105" s="10">
        <f t="shared" si="212"/>
        <v>-0.94154406518302181</v>
      </c>
      <c r="CE105" s="11">
        <f t="shared" si="213"/>
        <v>0.33688985339221716</v>
      </c>
      <c r="CF105" s="10">
        <f t="shared" si="214"/>
        <v>-0.38268343236507674</v>
      </c>
      <c r="CG105" s="11">
        <f t="shared" si="215"/>
        <v>-0.92387953251129218</v>
      </c>
      <c r="CH105" s="10">
        <f t="shared" si="216"/>
        <v>0.90398929312345411</v>
      </c>
      <c r="CI105" s="11">
        <f t="shared" si="217"/>
        <v>-0.42755509343025938</v>
      </c>
      <c r="CJ105" s="10">
        <f t="shared" si="218"/>
        <v>0.47139673682599087</v>
      </c>
      <c r="CK105" s="11">
        <f t="shared" si="219"/>
        <v>0.8819212643483586</v>
      </c>
      <c r="CL105" s="10">
        <f t="shared" si="220"/>
        <v>-0.85772861000028167</v>
      </c>
      <c r="CM105" s="11">
        <f t="shared" si="221"/>
        <v>0.51410274419320567</v>
      </c>
      <c r="CN105" s="10">
        <f t="shared" si="222"/>
        <v>-0.55557023301957753</v>
      </c>
      <c r="CO105" s="11">
        <f t="shared" si="223"/>
        <v>-0.83146961230256178</v>
      </c>
      <c r="CP105" s="10">
        <f t="shared" si="224"/>
        <v>0.80320753148065227</v>
      </c>
      <c r="CQ105" s="11">
        <f t="shared" si="225"/>
        <v>-0.59569930449242348</v>
      </c>
      <c r="CR105" s="10">
        <f t="shared" si="226"/>
        <v>0.6343932841636275</v>
      </c>
      <c r="CS105" s="11">
        <f t="shared" si="227"/>
        <v>0.77301045336275176</v>
      </c>
      <c r="CT105" s="10">
        <f t="shared" si="228"/>
        <v>-0.7409511253549631</v>
      </c>
      <c r="CU105" s="11">
        <f t="shared" si="229"/>
        <v>0.671558954847014</v>
      </c>
      <c r="CV105" s="10">
        <f t="shared" si="230"/>
        <v>-0.70710678118653558</v>
      </c>
      <c r="CW105" s="11">
        <f t="shared" si="231"/>
        <v>-0.70710678118655945</v>
      </c>
      <c r="CX105" s="10">
        <f t="shared" si="232"/>
        <v>0.67155895484703909</v>
      </c>
      <c r="CY105" s="11">
        <f t="shared" si="233"/>
        <v>-0.74095112535494034</v>
      </c>
      <c r="CZ105" s="10">
        <f t="shared" si="234"/>
        <v>0.77301045336273033</v>
      </c>
      <c r="DA105" s="11">
        <f t="shared" si="235"/>
        <v>0.63439328416365359</v>
      </c>
      <c r="DB105" s="10">
        <f t="shared" si="236"/>
        <v>-0.59569930449245068</v>
      </c>
      <c r="DC105" s="11">
        <f t="shared" si="237"/>
        <v>0.80320753148063206</v>
      </c>
      <c r="DD105" s="10">
        <f t="shared" si="238"/>
        <v>-0.83146961230255878</v>
      </c>
      <c r="DE105" s="11">
        <f t="shared" si="239"/>
        <v>-0.55557023301958197</v>
      </c>
      <c r="DF105" s="10">
        <f t="shared" si="240"/>
        <v>0.51410274419323465</v>
      </c>
      <c r="DG105" s="11">
        <f t="shared" si="241"/>
        <v>-0.85772861000026435</v>
      </c>
      <c r="DH105" s="10">
        <f t="shared" si="242"/>
        <v>0.88192126434834273</v>
      </c>
      <c r="DI105" s="11">
        <f t="shared" si="243"/>
        <v>0.47139673682602068</v>
      </c>
      <c r="DJ105" s="10">
        <f t="shared" si="244"/>
        <v>-0.42755509343028997</v>
      </c>
      <c r="DK105" s="11">
        <f t="shared" si="245"/>
        <v>0.90398929312343956</v>
      </c>
      <c r="DL105" s="10">
        <f t="shared" si="246"/>
        <v>-0.92387953251129007</v>
      </c>
      <c r="DM105" s="11">
        <f t="shared" si="247"/>
        <v>-0.38268343236508173</v>
      </c>
      <c r="DN105" s="10">
        <f t="shared" si="248"/>
        <v>0.33688985339224897</v>
      </c>
      <c r="DO105" s="11">
        <f t="shared" si="249"/>
        <v>-0.94154406518301037</v>
      </c>
      <c r="DP105" s="10">
        <f t="shared" si="250"/>
        <v>0.95694033573220505</v>
      </c>
      <c r="DQ105" s="11">
        <f t="shared" si="251"/>
        <v>0.2902846772544751</v>
      </c>
      <c r="DR105" s="10">
        <f t="shared" si="252"/>
        <v>-0.24298017990325993</v>
      </c>
      <c r="DS105" s="11">
        <f t="shared" si="253"/>
        <v>0.97003125319454497</v>
      </c>
      <c r="DT105" s="10">
        <f t="shared" si="254"/>
        <v>-0.98078528040322355</v>
      </c>
      <c r="DU105" s="11">
        <f t="shared" si="255"/>
        <v>-0.19509032201616294</v>
      </c>
      <c r="DV105" s="10">
        <f t="shared" si="256"/>
        <v>0.14673047445537948</v>
      </c>
      <c r="DW105" s="11">
        <f t="shared" si="257"/>
        <v>-0.98917650996477835</v>
      </c>
      <c r="DX105" s="10">
        <f t="shared" si="258"/>
        <v>0.99518472667219682</v>
      </c>
      <c r="DY105" s="11">
        <f t="shared" si="259"/>
        <v>9.8017140329561117E-2</v>
      </c>
      <c r="DZ105" s="10">
        <f t="shared" si="260"/>
        <v>-4.9067674327401146E-2</v>
      </c>
      <c r="EA105" s="11">
        <f t="shared" si="261"/>
        <v>0.99879545620517318</v>
      </c>
      <c r="EB105" s="10">
        <f t="shared" si="262"/>
        <v>-1</v>
      </c>
      <c r="EC105" s="11">
        <f t="shared" si="263"/>
        <v>-2.2542081049015117E-14</v>
      </c>
    </row>
    <row r="106" spans="1:133">
      <c r="A106">
        <v>98</v>
      </c>
      <c r="B106" s="6">
        <f>QPSK!I114</f>
        <v>0.99999999999999167</v>
      </c>
      <c r="C106" s="2"/>
      <c r="D106" s="10">
        <f t="shared" si="134"/>
        <v>1</v>
      </c>
      <c r="E106" s="11">
        <f t="shared" si="135"/>
        <v>0</v>
      </c>
      <c r="F106" s="10">
        <f t="shared" si="136"/>
        <v>9.801714032956009E-2</v>
      </c>
      <c r="G106" s="11">
        <f t="shared" si="137"/>
        <v>0.99518472667219693</v>
      </c>
      <c r="H106" s="10">
        <f t="shared" si="138"/>
        <v>-0.98078528040323065</v>
      </c>
      <c r="I106" s="11">
        <f t="shared" si="139"/>
        <v>0.19509032201612725</v>
      </c>
      <c r="J106" s="10">
        <f t="shared" si="140"/>
        <v>-0.29028467725446255</v>
      </c>
      <c r="K106" s="11">
        <f t="shared" si="141"/>
        <v>-0.95694033573220882</v>
      </c>
      <c r="L106" s="10">
        <f t="shared" si="142"/>
        <v>0.92387953251128752</v>
      </c>
      <c r="M106" s="11">
        <f t="shared" si="143"/>
        <v>-0.38268343236508784</v>
      </c>
      <c r="N106" s="10">
        <f t="shared" si="144"/>
        <v>0.47139673682599692</v>
      </c>
      <c r="O106" s="11">
        <f t="shared" si="145"/>
        <v>0.88192126434835538</v>
      </c>
      <c r="P106" s="10">
        <f t="shared" si="146"/>
        <v>-0.83146961230254501</v>
      </c>
      <c r="Q106" s="11">
        <f t="shared" si="147"/>
        <v>0.55557023301960262</v>
      </c>
      <c r="R106" s="10">
        <f t="shared" si="148"/>
        <v>-0.63439328416364682</v>
      </c>
      <c r="S106" s="11">
        <f t="shared" si="149"/>
        <v>-0.77301045336273588</v>
      </c>
      <c r="T106" s="10">
        <f t="shared" si="150"/>
        <v>0.70710678118655046</v>
      </c>
      <c r="U106" s="11">
        <f t="shared" si="151"/>
        <v>-0.70710678118654458</v>
      </c>
      <c r="V106" s="10">
        <f t="shared" si="152"/>
        <v>0.77301045336273511</v>
      </c>
      <c r="W106" s="11">
        <f t="shared" si="153"/>
        <v>0.63439328416364771</v>
      </c>
      <c r="X106" s="10">
        <f t="shared" si="154"/>
        <v>-0.55557023301960362</v>
      </c>
      <c r="Y106" s="11">
        <f t="shared" si="155"/>
        <v>0.83146961230254435</v>
      </c>
      <c r="Z106" s="10">
        <f t="shared" si="156"/>
        <v>-0.8819212643483515</v>
      </c>
      <c r="AA106" s="11">
        <f t="shared" si="157"/>
        <v>-0.47139673682600425</v>
      </c>
      <c r="AB106" s="10">
        <f t="shared" si="158"/>
        <v>0.382683432365089</v>
      </c>
      <c r="AC106" s="11">
        <f t="shared" si="159"/>
        <v>-0.92387953251128707</v>
      </c>
      <c r="AD106" s="10">
        <f t="shared" si="160"/>
        <v>0.95694033573220949</v>
      </c>
      <c r="AE106" s="11">
        <f t="shared" si="161"/>
        <v>0.29028467725446033</v>
      </c>
      <c r="AF106" s="10">
        <f t="shared" si="162"/>
        <v>-0.19509032201612497</v>
      </c>
      <c r="AG106" s="11">
        <f t="shared" si="163"/>
        <v>0.9807852804032311</v>
      </c>
      <c r="AH106" s="10">
        <f t="shared" si="164"/>
        <v>-0.9951847266721966</v>
      </c>
      <c r="AI106" s="11">
        <f t="shared" si="165"/>
        <v>-9.8017140329563074E-2</v>
      </c>
      <c r="AJ106" s="10">
        <f t="shared" si="166"/>
        <v>8.3306842327268704E-15</v>
      </c>
      <c r="AK106" s="11">
        <f t="shared" si="167"/>
        <v>-1</v>
      </c>
      <c r="AL106" s="10">
        <f t="shared" si="168"/>
        <v>0.99518472667219693</v>
      </c>
      <c r="AM106" s="11">
        <f t="shared" si="169"/>
        <v>-9.8017140329560631E-2</v>
      </c>
      <c r="AN106" s="10">
        <f t="shared" si="170"/>
        <v>0.19509032201612256</v>
      </c>
      <c r="AO106" s="11">
        <f t="shared" si="171"/>
        <v>0.98078528040323154</v>
      </c>
      <c r="AP106" s="10">
        <f t="shared" si="172"/>
        <v>-0.95694033573221227</v>
      </c>
      <c r="AQ106" s="11">
        <f t="shared" si="173"/>
        <v>0.29028467725445117</v>
      </c>
      <c r="AR106" s="10">
        <f t="shared" si="174"/>
        <v>-0.38268343236508673</v>
      </c>
      <c r="AS106" s="11">
        <f t="shared" si="175"/>
        <v>-0.92387953251128807</v>
      </c>
      <c r="AT106" s="10">
        <f t="shared" si="176"/>
        <v>0.88192126434835261</v>
      </c>
      <c r="AU106" s="11">
        <f t="shared" si="177"/>
        <v>-0.47139673682600208</v>
      </c>
      <c r="AV106" s="10">
        <f t="shared" si="178"/>
        <v>0.55557023301958974</v>
      </c>
      <c r="AW106" s="11">
        <f t="shared" si="179"/>
        <v>0.83146961230255356</v>
      </c>
      <c r="AX106" s="10">
        <f t="shared" si="180"/>
        <v>-0.77301045336274121</v>
      </c>
      <c r="AY106" s="11">
        <f t="shared" si="181"/>
        <v>0.63439328416364038</v>
      </c>
      <c r="AZ106" s="10">
        <f t="shared" si="182"/>
        <v>-0.70710678118654868</v>
      </c>
      <c r="BA106" s="11">
        <f t="shared" si="183"/>
        <v>-0.70710678118654635</v>
      </c>
      <c r="BB106" s="10">
        <f t="shared" si="184"/>
        <v>0.63439328416364871</v>
      </c>
      <c r="BC106" s="11">
        <f t="shared" si="185"/>
        <v>-0.77301045336273433</v>
      </c>
      <c r="BD106" s="10">
        <f t="shared" si="186"/>
        <v>0.83146961230254757</v>
      </c>
      <c r="BE106" s="11">
        <f t="shared" si="187"/>
        <v>0.55557023301959874</v>
      </c>
      <c r="BF106" s="10">
        <f t="shared" si="188"/>
        <v>-0.47139673682601163</v>
      </c>
      <c r="BG106" s="11">
        <f t="shared" si="189"/>
        <v>0.88192126434834761</v>
      </c>
      <c r="BH106" s="10">
        <f t="shared" si="190"/>
        <v>-0.92387953251128929</v>
      </c>
      <c r="BI106" s="11">
        <f t="shared" si="191"/>
        <v>-0.38268343236508356</v>
      </c>
      <c r="BJ106" s="10">
        <f t="shared" si="192"/>
        <v>0.2902846772544615</v>
      </c>
      <c r="BK106" s="11">
        <f t="shared" si="193"/>
        <v>-0.95694033573220916</v>
      </c>
      <c r="BL106" s="10">
        <f t="shared" si="194"/>
        <v>0.98078528040322943</v>
      </c>
      <c r="BM106" s="11">
        <f t="shared" si="195"/>
        <v>0.19509032201613313</v>
      </c>
      <c r="BN106" s="10">
        <f t="shared" si="196"/>
        <v>-9.8017140329571359E-2</v>
      </c>
      <c r="BO106" s="11">
        <f t="shared" si="197"/>
        <v>0.99518472667219582</v>
      </c>
      <c r="BP106" s="10">
        <f t="shared" si="198"/>
        <v>-1</v>
      </c>
      <c r="BQ106" s="11">
        <f t="shared" si="199"/>
        <v>-1.6661368465453741E-14</v>
      </c>
      <c r="BR106" s="10">
        <f t="shared" si="200"/>
        <v>-9.8017140329566488E-2</v>
      </c>
      <c r="BS106" s="11">
        <f t="shared" si="201"/>
        <v>-0.99518472667219626</v>
      </c>
      <c r="BT106" s="10">
        <f t="shared" si="202"/>
        <v>0.98078528040323043</v>
      </c>
      <c r="BU106" s="11">
        <f t="shared" si="203"/>
        <v>-0.19509032201612833</v>
      </c>
      <c r="BV106" s="10">
        <f t="shared" si="204"/>
        <v>0.29028467725445684</v>
      </c>
      <c r="BW106" s="11">
        <f t="shared" si="205"/>
        <v>0.9569403357322106</v>
      </c>
      <c r="BX106" s="10">
        <f t="shared" si="206"/>
        <v>-0.92387953251129118</v>
      </c>
      <c r="BY106" s="11">
        <f t="shared" si="207"/>
        <v>0.38268343236507901</v>
      </c>
      <c r="BZ106" s="10">
        <f t="shared" si="208"/>
        <v>-0.4713967368260073</v>
      </c>
      <c r="CA106" s="11">
        <f t="shared" si="209"/>
        <v>-0.88192126434834983</v>
      </c>
      <c r="CB106" s="10">
        <f t="shared" si="210"/>
        <v>0.83146961230255823</v>
      </c>
      <c r="CC106" s="11">
        <f t="shared" si="211"/>
        <v>-0.55557023301958286</v>
      </c>
      <c r="CD106" s="10">
        <f t="shared" si="212"/>
        <v>0.63439328416364493</v>
      </c>
      <c r="CE106" s="11">
        <f t="shared" si="213"/>
        <v>0.77301045336273744</v>
      </c>
      <c r="CF106" s="10">
        <f t="shared" si="214"/>
        <v>-0.70710678118655224</v>
      </c>
      <c r="CG106" s="11">
        <f t="shared" si="215"/>
        <v>0.7071067811865428</v>
      </c>
      <c r="CH106" s="10">
        <f t="shared" si="216"/>
        <v>-0.773010453362729</v>
      </c>
      <c r="CI106" s="11">
        <f t="shared" si="217"/>
        <v>-0.63439328416365515</v>
      </c>
      <c r="CJ106" s="10">
        <f t="shared" si="218"/>
        <v>0.55557023301959385</v>
      </c>
      <c r="CK106" s="11">
        <f t="shared" si="219"/>
        <v>-0.8314696123025509</v>
      </c>
      <c r="CL106" s="10">
        <f t="shared" si="220"/>
        <v>0.88192126434834361</v>
      </c>
      <c r="CM106" s="11">
        <f t="shared" si="221"/>
        <v>0.47139673682601896</v>
      </c>
      <c r="CN106" s="10">
        <f t="shared" si="222"/>
        <v>-0.38268343236511748</v>
      </c>
      <c r="CO106" s="11">
        <f t="shared" si="223"/>
        <v>0.9238795325112753</v>
      </c>
      <c r="CP106" s="10">
        <f t="shared" si="224"/>
        <v>-0.95694033573220671</v>
      </c>
      <c r="CQ106" s="11">
        <f t="shared" si="225"/>
        <v>-0.29028467725446949</v>
      </c>
      <c r="CR106" s="10">
        <f t="shared" si="226"/>
        <v>0.19509032201614129</v>
      </c>
      <c r="CS106" s="11">
        <f t="shared" si="227"/>
        <v>-0.98078528040322788</v>
      </c>
      <c r="CT106" s="10">
        <f t="shared" si="228"/>
        <v>0.99518472667219782</v>
      </c>
      <c r="CU106" s="11">
        <f t="shared" si="229"/>
        <v>9.8017140329551361E-2</v>
      </c>
      <c r="CV106" s="10">
        <f t="shared" si="230"/>
        <v>3.4296567322233962E-15</v>
      </c>
      <c r="CW106" s="11">
        <f t="shared" si="231"/>
        <v>1</v>
      </c>
      <c r="CX106" s="10">
        <f t="shared" si="232"/>
        <v>-0.99518472667219993</v>
      </c>
      <c r="CY106" s="11">
        <f t="shared" si="233"/>
        <v>9.8017140329529906E-2</v>
      </c>
      <c r="CZ106" s="10">
        <f t="shared" si="234"/>
        <v>-0.19509032201612014</v>
      </c>
      <c r="DA106" s="11">
        <f t="shared" si="235"/>
        <v>-0.9807852804032321</v>
      </c>
      <c r="DB106" s="10">
        <f t="shared" si="236"/>
        <v>0.95694033573221293</v>
      </c>
      <c r="DC106" s="11">
        <f t="shared" si="237"/>
        <v>-0.29028467725444884</v>
      </c>
      <c r="DD106" s="10">
        <f t="shared" si="238"/>
        <v>0.38268343236509755</v>
      </c>
      <c r="DE106" s="11">
        <f t="shared" si="239"/>
        <v>0.92387953251128352</v>
      </c>
      <c r="DF106" s="10">
        <f t="shared" si="240"/>
        <v>-0.88192126434835383</v>
      </c>
      <c r="DG106" s="11">
        <f t="shared" si="241"/>
        <v>0.47139673682599992</v>
      </c>
      <c r="DH106" s="10">
        <f t="shared" si="242"/>
        <v>-0.55557023301957587</v>
      </c>
      <c r="DI106" s="11">
        <f t="shared" si="243"/>
        <v>-0.83146961230256278</v>
      </c>
      <c r="DJ106" s="10">
        <f t="shared" si="244"/>
        <v>0.77301045336272467</v>
      </c>
      <c r="DK106" s="11">
        <f t="shared" si="245"/>
        <v>-0.63439328416366048</v>
      </c>
      <c r="DL106" s="10">
        <f t="shared" si="246"/>
        <v>0.70710678118655701</v>
      </c>
      <c r="DM106" s="11">
        <f t="shared" si="247"/>
        <v>0.70710678118653802</v>
      </c>
      <c r="DN106" s="10">
        <f t="shared" si="248"/>
        <v>-0.63439328416368357</v>
      </c>
      <c r="DO106" s="11">
        <f t="shared" si="249"/>
        <v>0.77301045336270569</v>
      </c>
      <c r="DP106" s="10">
        <f t="shared" si="250"/>
        <v>-0.83146961230254623</v>
      </c>
      <c r="DQ106" s="11">
        <f t="shared" si="251"/>
        <v>-0.55557023301960073</v>
      </c>
      <c r="DR106" s="10">
        <f t="shared" si="252"/>
        <v>0.47139673682600125</v>
      </c>
      <c r="DS106" s="11">
        <f t="shared" si="253"/>
        <v>-0.88192126434835316</v>
      </c>
      <c r="DT106" s="10">
        <f t="shared" si="254"/>
        <v>0.92387953251128296</v>
      </c>
      <c r="DU106" s="11">
        <f t="shared" si="255"/>
        <v>0.38268343236509894</v>
      </c>
      <c r="DV106" s="10">
        <f t="shared" si="256"/>
        <v>-0.29028467725447749</v>
      </c>
      <c r="DW106" s="11">
        <f t="shared" si="257"/>
        <v>0.95694033573220427</v>
      </c>
      <c r="DX106" s="10">
        <f t="shared" si="258"/>
        <v>-0.98078528040322621</v>
      </c>
      <c r="DY106" s="11">
        <f t="shared" si="259"/>
        <v>-0.19509032201614948</v>
      </c>
      <c r="DZ106" s="10">
        <f t="shared" si="260"/>
        <v>9.8017140329531377E-2</v>
      </c>
      <c r="EA106" s="11">
        <f t="shared" si="261"/>
        <v>-0.99518472667219982</v>
      </c>
      <c r="EB106" s="10">
        <f t="shared" si="262"/>
        <v>1</v>
      </c>
      <c r="EC106" s="11">
        <f t="shared" si="263"/>
        <v>3.3322736930907482E-14</v>
      </c>
    </row>
    <row r="107" spans="1:133">
      <c r="A107">
        <v>99</v>
      </c>
      <c r="B107" s="6">
        <f>QPSK!I115</f>
        <v>1.4142135623730949</v>
      </c>
      <c r="C107" s="2"/>
      <c r="D107" s="10">
        <f t="shared" si="134"/>
        <v>1</v>
      </c>
      <c r="E107" s="11">
        <f t="shared" si="135"/>
        <v>0</v>
      </c>
      <c r="F107" s="10">
        <f t="shared" si="136"/>
        <v>0.14673047445536194</v>
      </c>
      <c r="G107" s="11">
        <f t="shared" si="137"/>
        <v>0.9891765099647809</v>
      </c>
      <c r="H107" s="10">
        <f t="shared" si="138"/>
        <v>-0.95694033573220871</v>
      </c>
      <c r="I107" s="11">
        <f t="shared" si="139"/>
        <v>0.29028467725446278</v>
      </c>
      <c r="J107" s="10">
        <f t="shared" si="140"/>
        <v>-0.42755509343028181</v>
      </c>
      <c r="K107" s="11">
        <f t="shared" si="141"/>
        <v>-0.90398929312344345</v>
      </c>
      <c r="L107" s="10">
        <f t="shared" si="142"/>
        <v>0.83146961230254479</v>
      </c>
      <c r="M107" s="11">
        <f t="shared" si="143"/>
        <v>-0.55557023301960284</v>
      </c>
      <c r="N107" s="10">
        <f t="shared" si="144"/>
        <v>0.67155895484701844</v>
      </c>
      <c r="O107" s="11">
        <f t="shared" si="145"/>
        <v>0.74095112535495899</v>
      </c>
      <c r="P107" s="10">
        <f t="shared" si="146"/>
        <v>-0.63439328416364593</v>
      </c>
      <c r="Q107" s="11">
        <f t="shared" si="147"/>
        <v>0.77301045336273655</v>
      </c>
      <c r="R107" s="10">
        <f t="shared" si="148"/>
        <v>-0.85772861000026956</v>
      </c>
      <c r="S107" s="11">
        <f t="shared" si="149"/>
        <v>-0.51410274419322588</v>
      </c>
      <c r="T107" s="10">
        <f t="shared" si="150"/>
        <v>0.38268343236508828</v>
      </c>
      <c r="U107" s="11">
        <f t="shared" si="151"/>
        <v>-0.9238795325112874</v>
      </c>
      <c r="V107" s="10">
        <f t="shared" si="152"/>
        <v>0.9700312531945442</v>
      </c>
      <c r="W107" s="11">
        <f t="shared" si="153"/>
        <v>0.24298017990326301</v>
      </c>
      <c r="X107" s="10">
        <f t="shared" si="154"/>
        <v>-9.8017140329560395E-2</v>
      </c>
      <c r="Y107" s="11">
        <f t="shared" si="155"/>
        <v>0.99518472667219693</v>
      </c>
      <c r="Z107" s="10">
        <f t="shared" si="156"/>
        <v>-0.99879545620517274</v>
      </c>
      <c r="AA107" s="11">
        <f t="shared" si="157"/>
        <v>4.9067674327410445E-2</v>
      </c>
      <c r="AB107" s="10">
        <f t="shared" si="158"/>
        <v>-0.19509032201612714</v>
      </c>
      <c r="AC107" s="11">
        <f t="shared" si="159"/>
        <v>-0.98078528040323065</v>
      </c>
      <c r="AD107" s="10">
        <f t="shared" si="160"/>
        <v>0.94154406518301903</v>
      </c>
      <c r="AE107" s="11">
        <f t="shared" si="161"/>
        <v>-0.33688985339222499</v>
      </c>
      <c r="AF107" s="10">
        <f t="shared" si="162"/>
        <v>0.47139673682598915</v>
      </c>
      <c r="AG107" s="11">
        <f t="shared" si="163"/>
        <v>0.8819212643483596</v>
      </c>
      <c r="AH107" s="10">
        <f t="shared" si="164"/>
        <v>-0.80320753148065105</v>
      </c>
      <c r="AI107" s="11">
        <f t="shared" si="165"/>
        <v>0.59569930449242503</v>
      </c>
      <c r="AJ107" s="10">
        <f t="shared" si="166"/>
        <v>-0.70710678118654979</v>
      </c>
      <c r="AK107" s="11">
        <f t="shared" si="167"/>
        <v>-0.70710678118654524</v>
      </c>
      <c r="AL107" s="10">
        <f t="shared" si="168"/>
        <v>0.59569930449243136</v>
      </c>
      <c r="AM107" s="11">
        <f t="shared" si="169"/>
        <v>-0.80320753148064639</v>
      </c>
      <c r="AN107" s="10">
        <f t="shared" si="170"/>
        <v>0.88192126434835583</v>
      </c>
      <c r="AO107" s="11">
        <f t="shared" si="171"/>
        <v>0.47139673682599603</v>
      </c>
      <c r="AP107" s="10">
        <f t="shared" si="172"/>
        <v>-0.33688985339223237</v>
      </c>
      <c r="AQ107" s="11">
        <f t="shared" si="173"/>
        <v>0.94154406518301637</v>
      </c>
      <c r="AR107" s="10">
        <f t="shared" si="174"/>
        <v>-0.98078528040323054</v>
      </c>
      <c r="AS107" s="11">
        <f t="shared" si="175"/>
        <v>-0.19509032201612786</v>
      </c>
      <c r="AT107" s="10">
        <f t="shared" si="176"/>
        <v>4.9067674327418272E-2</v>
      </c>
      <c r="AU107" s="11">
        <f t="shared" si="177"/>
        <v>-0.99879545620517241</v>
      </c>
      <c r="AV107" s="10">
        <f t="shared" si="178"/>
        <v>0.99518472667219837</v>
      </c>
      <c r="AW107" s="11">
        <f t="shared" si="179"/>
        <v>-9.8017140329545518E-2</v>
      </c>
      <c r="AX107" s="10">
        <f t="shared" si="180"/>
        <v>0.24298017990324852</v>
      </c>
      <c r="AY107" s="11">
        <f t="shared" si="181"/>
        <v>0.97003125319454786</v>
      </c>
      <c r="AZ107" s="10">
        <f t="shared" si="182"/>
        <v>-0.92387953251128763</v>
      </c>
      <c r="BA107" s="11">
        <f t="shared" si="183"/>
        <v>0.38268343236508762</v>
      </c>
      <c r="BB107" s="10">
        <f t="shared" si="184"/>
        <v>-0.51410274419321911</v>
      </c>
      <c r="BC107" s="11">
        <f t="shared" si="185"/>
        <v>-0.85772861000027367</v>
      </c>
      <c r="BD107" s="10">
        <f t="shared" si="186"/>
        <v>0.77301045336273033</v>
      </c>
      <c r="BE107" s="11">
        <f t="shared" si="187"/>
        <v>-0.63439328416365359</v>
      </c>
      <c r="BF107" s="10">
        <f t="shared" si="188"/>
        <v>0.74095112535494656</v>
      </c>
      <c r="BG107" s="11">
        <f t="shared" si="189"/>
        <v>0.67155895484703221</v>
      </c>
      <c r="BH107" s="10">
        <f t="shared" si="190"/>
        <v>-0.55557023301961828</v>
      </c>
      <c r="BI107" s="11">
        <f t="shared" si="191"/>
        <v>0.83146961230253447</v>
      </c>
      <c r="BJ107" s="10">
        <f t="shared" si="192"/>
        <v>-0.90398929312344689</v>
      </c>
      <c r="BK107" s="11">
        <f t="shared" si="193"/>
        <v>-0.42755509343027448</v>
      </c>
      <c r="BL107" s="10">
        <f t="shared" si="194"/>
        <v>0.29028467725448215</v>
      </c>
      <c r="BM107" s="11">
        <f t="shared" si="195"/>
        <v>-0.95694033573220283</v>
      </c>
      <c r="BN107" s="10">
        <f t="shared" si="196"/>
        <v>0.98917650996477779</v>
      </c>
      <c r="BO107" s="11">
        <f t="shared" si="197"/>
        <v>0.14673047445538287</v>
      </c>
      <c r="BP107" s="10">
        <f t="shared" si="198"/>
        <v>6.3700130240040842E-15</v>
      </c>
      <c r="BQ107" s="11">
        <f t="shared" si="199"/>
        <v>1</v>
      </c>
      <c r="BR107" s="10">
        <f t="shared" si="200"/>
        <v>-0.98917650996478013</v>
      </c>
      <c r="BS107" s="11">
        <f t="shared" si="201"/>
        <v>0.14673047445536738</v>
      </c>
      <c r="BT107" s="10">
        <f t="shared" si="202"/>
        <v>-0.29028467725446716</v>
      </c>
      <c r="BU107" s="11">
        <f t="shared" si="203"/>
        <v>-0.95694033573220738</v>
      </c>
      <c r="BV107" s="10">
        <f t="shared" si="204"/>
        <v>0.90398929312345366</v>
      </c>
      <c r="BW107" s="11">
        <f t="shared" si="205"/>
        <v>-0.42755509343026027</v>
      </c>
      <c r="BX107" s="10">
        <f t="shared" si="206"/>
        <v>0.55557023301960518</v>
      </c>
      <c r="BY107" s="11">
        <f t="shared" si="207"/>
        <v>0.83146961230254324</v>
      </c>
      <c r="BZ107" s="10">
        <f t="shared" si="208"/>
        <v>-0.74095112535495711</v>
      </c>
      <c r="CA107" s="11">
        <f t="shared" si="209"/>
        <v>0.67155895484702055</v>
      </c>
      <c r="CB107" s="10">
        <f t="shared" si="210"/>
        <v>-0.77301045336272034</v>
      </c>
      <c r="CC107" s="11">
        <f t="shared" si="211"/>
        <v>-0.63439328416366569</v>
      </c>
      <c r="CD107" s="10">
        <f t="shared" si="212"/>
        <v>0.51410274419324475</v>
      </c>
      <c r="CE107" s="11">
        <f t="shared" si="213"/>
        <v>-0.85772861000025824</v>
      </c>
      <c r="CF107" s="10">
        <f t="shared" si="214"/>
        <v>0.92387953251128707</v>
      </c>
      <c r="CG107" s="11">
        <f t="shared" si="215"/>
        <v>0.382683432365089</v>
      </c>
      <c r="CH107" s="10">
        <f t="shared" si="216"/>
        <v>-0.24298017990329129</v>
      </c>
      <c r="CI107" s="11">
        <f t="shared" si="217"/>
        <v>0.97003125319453709</v>
      </c>
      <c r="CJ107" s="10">
        <f t="shared" si="218"/>
        <v>-0.99518472667219682</v>
      </c>
      <c r="CK107" s="11">
        <f t="shared" si="219"/>
        <v>-9.8017140329561117E-2</v>
      </c>
      <c r="CL107" s="10">
        <f t="shared" si="220"/>
        <v>-4.9067674327416808E-2</v>
      </c>
      <c r="CM107" s="11">
        <f t="shared" si="221"/>
        <v>-0.99879545620517241</v>
      </c>
      <c r="CN107" s="10">
        <f t="shared" si="222"/>
        <v>0.98078528040323631</v>
      </c>
      <c r="CO107" s="11">
        <f t="shared" si="223"/>
        <v>-0.19509032201609852</v>
      </c>
      <c r="CP107" s="10">
        <f t="shared" si="224"/>
        <v>0.33688985339221761</v>
      </c>
      <c r="CQ107" s="11">
        <f t="shared" si="225"/>
        <v>0.94154406518302169</v>
      </c>
      <c r="CR107" s="10">
        <f t="shared" si="226"/>
        <v>-0.88192126434836993</v>
      </c>
      <c r="CS107" s="11">
        <f t="shared" si="227"/>
        <v>0.47139673682596972</v>
      </c>
      <c r="CT107" s="10">
        <f t="shared" si="228"/>
        <v>-0.59569930449243014</v>
      </c>
      <c r="CU107" s="11">
        <f t="shared" si="229"/>
        <v>-0.80320753148064727</v>
      </c>
      <c r="CV107" s="10">
        <f t="shared" si="230"/>
        <v>0.70710678118655079</v>
      </c>
      <c r="CW107" s="11">
        <f t="shared" si="231"/>
        <v>-0.70710678118654424</v>
      </c>
      <c r="CX107" s="10">
        <f t="shared" si="232"/>
        <v>0.80320753148062485</v>
      </c>
      <c r="CY107" s="11">
        <f t="shared" si="233"/>
        <v>0.59569930449246045</v>
      </c>
      <c r="CZ107" s="10">
        <f t="shared" si="234"/>
        <v>-0.47139673682600297</v>
      </c>
      <c r="DA107" s="11">
        <f t="shared" si="235"/>
        <v>0.88192126434835216</v>
      </c>
      <c r="DB107" s="10">
        <f t="shared" si="236"/>
        <v>-0.94154406518301847</v>
      </c>
      <c r="DC107" s="11">
        <f t="shared" si="237"/>
        <v>-0.33688985339222638</v>
      </c>
      <c r="DD107" s="10">
        <f t="shared" si="238"/>
        <v>0.19509032201610765</v>
      </c>
      <c r="DE107" s="11">
        <f t="shared" si="239"/>
        <v>-0.98078528040323454</v>
      </c>
      <c r="DF107" s="10">
        <f t="shared" si="240"/>
        <v>0.99879545620517196</v>
      </c>
      <c r="DG107" s="11">
        <f t="shared" si="241"/>
        <v>4.9067674327426106E-2</v>
      </c>
      <c r="DH107" s="10">
        <f t="shared" si="242"/>
        <v>9.8017140329523564E-2</v>
      </c>
      <c r="DI107" s="11">
        <f t="shared" si="243"/>
        <v>0.99518472667220048</v>
      </c>
      <c r="DJ107" s="10">
        <f t="shared" si="244"/>
        <v>-0.97003125319454631</v>
      </c>
      <c r="DK107" s="11">
        <f t="shared" si="245"/>
        <v>0.24298017990325468</v>
      </c>
      <c r="DL107" s="10">
        <f t="shared" si="246"/>
        <v>-0.38268343236505414</v>
      </c>
      <c r="DM107" s="11">
        <f t="shared" si="247"/>
        <v>-0.9238795325113015</v>
      </c>
      <c r="DN107" s="10">
        <f t="shared" si="248"/>
        <v>0.85772861000027767</v>
      </c>
      <c r="DO107" s="11">
        <f t="shared" si="249"/>
        <v>-0.51410274419321245</v>
      </c>
      <c r="DP107" s="10">
        <f t="shared" si="250"/>
        <v>0.63439328416365859</v>
      </c>
      <c r="DQ107" s="11">
        <f t="shared" si="251"/>
        <v>0.77301045336272622</v>
      </c>
      <c r="DR107" s="10">
        <f t="shared" si="252"/>
        <v>-0.67155895484702743</v>
      </c>
      <c r="DS107" s="11">
        <f t="shared" si="253"/>
        <v>0.74095112535495089</v>
      </c>
      <c r="DT107" s="10">
        <f t="shared" si="254"/>
        <v>-0.83146961230252225</v>
      </c>
      <c r="DU107" s="11">
        <f t="shared" si="255"/>
        <v>-0.55557023301963659</v>
      </c>
      <c r="DV107" s="10">
        <f t="shared" si="256"/>
        <v>0.42755509343029441</v>
      </c>
      <c r="DW107" s="11">
        <f t="shared" si="257"/>
        <v>-0.90398929312343757</v>
      </c>
      <c r="DX107" s="10">
        <f t="shared" si="258"/>
        <v>0.9569403357321965</v>
      </c>
      <c r="DY107" s="11">
        <f t="shared" si="259"/>
        <v>0.29028467725450324</v>
      </c>
      <c r="DZ107" s="10">
        <f t="shared" si="260"/>
        <v>-0.14673047445537657</v>
      </c>
      <c r="EA107" s="11">
        <f t="shared" si="261"/>
        <v>0.98917650996477879</v>
      </c>
      <c r="EB107" s="10">
        <f t="shared" si="262"/>
        <v>-1</v>
      </c>
      <c r="EC107" s="11">
        <f t="shared" si="263"/>
        <v>1.2740026048008168E-14</v>
      </c>
    </row>
    <row r="108" spans="1:133">
      <c r="A108">
        <v>100</v>
      </c>
      <c r="B108" s="6">
        <f>QPSK!I116</f>
        <v>0.99999999999999956</v>
      </c>
      <c r="C108" s="2"/>
      <c r="D108" s="10">
        <f t="shared" si="134"/>
        <v>1</v>
      </c>
      <c r="E108" s="11">
        <f t="shared" si="135"/>
        <v>0</v>
      </c>
      <c r="F108" s="10">
        <f t="shared" si="136"/>
        <v>0.1950903220161283</v>
      </c>
      <c r="G108" s="11">
        <f t="shared" si="137"/>
        <v>0.98078528040323043</v>
      </c>
      <c r="H108" s="10">
        <f t="shared" si="138"/>
        <v>-0.92387953251128674</v>
      </c>
      <c r="I108" s="11">
        <f t="shared" si="139"/>
        <v>0.38268343236508984</v>
      </c>
      <c r="J108" s="10">
        <f t="shared" si="140"/>
        <v>-0.55557023301960151</v>
      </c>
      <c r="K108" s="11">
        <f t="shared" si="141"/>
        <v>-0.83146961230254568</v>
      </c>
      <c r="L108" s="10">
        <f t="shared" si="142"/>
        <v>0.70710678118654746</v>
      </c>
      <c r="M108" s="11">
        <f t="shared" si="143"/>
        <v>-0.70710678118654757</v>
      </c>
      <c r="N108" s="10">
        <f t="shared" si="144"/>
        <v>0.83146961230254379</v>
      </c>
      <c r="O108" s="11">
        <f t="shared" si="145"/>
        <v>0.55557023301960429</v>
      </c>
      <c r="P108" s="10">
        <f t="shared" si="146"/>
        <v>-0.38268343236509123</v>
      </c>
      <c r="Q108" s="11">
        <f t="shared" si="147"/>
        <v>0.92387953251128618</v>
      </c>
      <c r="R108" s="10">
        <f t="shared" si="148"/>
        <v>-0.98078528040322965</v>
      </c>
      <c r="S108" s="11">
        <f t="shared" si="149"/>
        <v>-0.19509032201613241</v>
      </c>
      <c r="T108" s="10">
        <f t="shared" si="150"/>
        <v>-2.4492127076447545E-16</v>
      </c>
      <c r="U108" s="11">
        <f t="shared" si="151"/>
        <v>-1</v>
      </c>
      <c r="V108" s="10">
        <f t="shared" si="152"/>
        <v>0.98078528040323087</v>
      </c>
      <c r="W108" s="11">
        <f t="shared" si="153"/>
        <v>-0.19509032201612592</v>
      </c>
      <c r="X108" s="10">
        <f t="shared" si="154"/>
        <v>0.38268343236508512</v>
      </c>
      <c r="Y108" s="11">
        <f t="shared" si="155"/>
        <v>0.92387953251128863</v>
      </c>
      <c r="Z108" s="10">
        <f t="shared" si="156"/>
        <v>-0.83146961230254945</v>
      </c>
      <c r="AA108" s="11">
        <f t="shared" si="157"/>
        <v>0.55557023301959585</v>
      </c>
      <c r="AB108" s="10">
        <f t="shared" si="158"/>
        <v>-0.70710678118654524</v>
      </c>
      <c r="AC108" s="11">
        <f t="shared" si="159"/>
        <v>-0.70710678118654979</v>
      </c>
      <c r="AD108" s="10">
        <f t="shared" si="160"/>
        <v>0.55557023301960118</v>
      </c>
      <c r="AE108" s="11">
        <f t="shared" si="161"/>
        <v>-0.8314696123025459</v>
      </c>
      <c r="AF108" s="10">
        <f t="shared" si="162"/>
        <v>0.92387953251128352</v>
      </c>
      <c r="AG108" s="11">
        <f t="shared" si="163"/>
        <v>0.38268343236509761</v>
      </c>
      <c r="AH108" s="10">
        <f t="shared" si="164"/>
        <v>-0.19509032201613216</v>
      </c>
      <c r="AI108" s="11">
        <f t="shared" si="165"/>
        <v>0.98078528040322965</v>
      </c>
      <c r="AJ108" s="10">
        <f t="shared" si="166"/>
        <v>-1</v>
      </c>
      <c r="AK108" s="11">
        <f t="shared" si="167"/>
        <v>4.898425415289509E-16</v>
      </c>
      <c r="AL108" s="10">
        <f t="shared" si="168"/>
        <v>-0.19509032201613313</v>
      </c>
      <c r="AM108" s="11">
        <f t="shared" si="169"/>
        <v>-0.98078528040322943</v>
      </c>
      <c r="AN108" s="10">
        <f t="shared" si="170"/>
        <v>0.92387953251128863</v>
      </c>
      <c r="AO108" s="11">
        <f t="shared" si="171"/>
        <v>-0.38268343236508534</v>
      </c>
      <c r="AP108" s="10">
        <f t="shared" si="172"/>
        <v>0.55557023301959019</v>
      </c>
      <c r="AQ108" s="11">
        <f t="shared" si="173"/>
        <v>0.83146961230255334</v>
      </c>
      <c r="AR108" s="10">
        <f t="shared" si="174"/>
        <v>-0.70710678118655468</v>
      </c>
      <c r="AS108" s="11">
        <f t="shared" si="175"/>
        <v>0.70710678118654047</v>
      </c>
      <c r="AT108" s="10">
        <f t="shared" si="176"/>
        <v>-0.83146961230255001</v>
      </c>
      <c r="AU108" s="11">
        <f t="shared" si="177"/>
        <v>-0.55557023301959507</v>
      </c>
      <c r="AV108" s="10">
        <f t="shared" si="178"/>
        <v>0.38268343236510394</v>
      </c>
      <c r="AW108" s="11">
        <f t="shared" si="179"/>
        <v>-0.92387953251128085</v>
      </c>
      <c r="AX108" s="10">
        <f t="shared" si="180"/>
        <v>0.98078528040322832</v>
      </c>
      <c r="AY108" s="11">
        <f t="shared" si="181"/>
        <v>0.19509032201613891</v>
      </c>
      <c r="AZ108" s="10">
        <f t="shared" si="182"/>
        <v>-6.3706635453075755E-15</v>
      </c>
      <c r="BA108" s="11">
        <f t="shared" si="183"/>
        <v>1</v>
      </c>
      <c r="BB108" s="10">
        <f t="shared" si="184"/>
        <v>-0.98078528040323087</v>
      </c>
      <c r="BC108" s="11">
        <f t="shared" si="185"/>
        <v>0.19509032201612642</v>
      </c>
      <c r="BD108" s="10">
        <f t="shared" si="186"/>
        <v>-0.38268343236509217</v>
      </c>
      <c r="BE108" s="11">
        <f t="shared" si="187"/>
        <v>-0.92387953251128574</v>
      </c>
      <c r="BF108" s="10">
        <f t="shared" si="188"/>
        <v>0.83146961230255712</v>
      </c>
      <c r="BG108" s="11">
        <f t="shared" si="189"/>
        <v>-0.55557023301958441</v>
      </c>
      <c r="BH108" s="10">
        <f t="shared" si="190"/>
        <v>0.70710678118653558</v>
      </c>
      <c r="BI108" s="11">
        <f t="shared" si="191"/>
        <v>0.70710678118655945</v>
      </c>
      <c r="BJ108" s="10">
        <f t="shared" si="192"/>
        <v>-0.55557023301961261</v>
      </c>
      <c r="BK108" s="11">
        <f t="shared" si="193"/>
        <v>0.83146961230253835</v>
      </c>
      <c r="BL108" s="10">
        <f t="shared" si="194"/>
        <v>-0.92387953251128374</v>
      </c>
      <c r="BM108" s="11">
        <f t="shared" si="195"/>
        <v>-0.38268343236509711</v>
      </c>
      <c r="BN108" s="10">
        <f t="shared" si="196"/>
        <v>0.19509032201613169</v>
      </c>
      <c r="BO108" s="11">
        <f t="shared" si="197"/>
        <v>-0.98078528040322976</v>
      </c>
      <c r="BP108" s="10">
        <f t="shared" si="198"/>
        <v>1</v>
      </c>
      <c r="BQ108" s="11">
        <f t="shared" si="199"/>
        <v>-9.7968508305790181E-16</v>
      </c>
      <c r="BR108" s="10">
        <f t="shared" si="200"/>
        <v>0.1950903220161336</v>
      </c>
      <c r="BS108" s="11">
        <f t="shared" si="201"/>
        <v>0.98078528040322943</v>
      </c>
      <c r="BT108" s="10">
        <f t="shared" si="202"/>
        <v>-0.92387953251128296</v>
      </c>
      <c r="BU108" s="11">
        <f t="shared" si="203"/>
        <v>0.38268343236509894</v>
      </c>
      <c r="BV108" s="10">
        <f t="shared" si="204"/>
        <v>-0.55557023301959052</v>
      </c>
      <c r="BW108" s="11">
        <f t="shared" si="205"/>
        <v>-0.83146961230255301</v>
      </c>
      <c r="BX108" s="10">
        <f t="shared" si="206"/>
        <v>0.70710678118655423</v>
      </c>
      <c r="BY108" s="11">
        <f t="shared" si="207"/>
        <v>-0.7071067811865408</v>
      </c>
      <c r="BZ108" s="10">
        <f t="shared" si="208"/>
        <v>0.83146961230254246</v>
      </c>
      <c r="CA108" s="11">
        <f t="shared" si="209"/>
        <v>0.55557023301960651</v>
      </c>
      <c r="CB108" s="10">
        <f t="shared" si="210"/>
        <v>-0.38268343236511659</v>
      </c>
      <c r="CC108" s="11">
        <f t="shared" si="211"/>
        <v>0.92387953251127564</v>
      </c>
      <c r="CD108" s="10">
        <f t="shared" si="212"/>
        <v>-0.98078528040322566</v>
      </c>
      <c r="CE108" s="11">
        <f t="shared" si="213"/>
        <v>-0.19509032201615237</v>
      </c>
      <c r="CF108" s="10">
        <f t="shared" si="214"/>
        <v>2.0091675718980628E-14</v>
      </c>
      <c r="CG108" s="11">
        <f t="shared" si="215"/>
        <v>-1</v>
      </c>
      <c r="CH108" s="10">
        <f t="shared" si="216"/>
        <v>0.98078528040323354</v>
      </c>
      <c r="CI108" s="11">
        <f t="shared" si="217"/>
        <v>-0.19509032201611295</v>
      </c>
      <c r="CJ108" s="10">
        <f t="shared" si="218"/>
        <v>0.38268343236510571</v>
      </c>
      <c r="CK108" s="11">
        <f t="shared" si="219"/>
        <v>0.92387953251128019</v>
      </c>
      <c r="CL108" s="10">
        <f t="shared" si="220"/>
        <v>-0.8314696123025489</v>
      </c>
      <c r="CM108" s="11">
        <f t="shared" si="221"/>
        <v>0.55557023301959663</v>
      </c>
      <c r="CN108" s="10">
        <f t="shared" si="222"/>
        <v>-0.70710678118652581</v>
      </c>
      <c r="CO108" s="11">
        <f t="shared" si="223"/>
        <v>-0.70710678118656922</v>
      </c>
      <c r="CP108" s="10">
        <f t="shared" si="224"/>
        <v>0.55557023301960029</v>
      </c>
      <c r="CQ108" s="11">
        <f t="shared" si="225"/>
        <v>-0.83146961230254646</v>
      </c>
      <c r="CR108" s="10">
        <f t="shared" si="226"/>
        <v>0.92387953251127841</v>
      </c>
      <c r="CS108" s="11">
        <f t="shared" si="227"/>
        <v>0.38268343236510982</v>
      </c>
      <c r="CT108" s="10">
        <f t="shared" si="228"/>
        <v>-0.19509032201611728</v>
      </c>
      <c r="CU108" s="11">
        <f t="shared" si="229"/>
        <v>0.98078528040323265</v>
      </c>
      <c r="CV108" s="10">
        <f t="shared" si="230"/>
        <v>-1</v>
      </c>
      <c r="CW108" s="11">
        <f t="shared" si="231"/>
        <v>-1.2741327090615151E-14</v>
      </c>
      <c r="CX108" s="10">
        <f t="shared" si="232"/>
        <v>-0.19509032201609228</v>
      </c>
      <c r="CY108" s="11">
        <f t="shared" si="233"/>
        <v>-0.98078528040323765</v>
      </c>
      <c r="CZ108" s="10">
        <f t="shared" si="234"/>
        <v>0.92387953251128818</v>
      </c>
      <c r="DA108" s="11">
        <f t="shared" si="235"/>
        <v>-0.38268343236508628</v>
      </c>
      <c r="DB108" s="10">
        <f t="shared" si="236"/>
        <v>0.5555702330195792</v>
      </c>
      <c r="DC108" s="11">
        <f t="shared" si="237"/>
        <v>0.83146961230256067</v>
      </c>
      <c r="DD108" s="10">
        <f t="shared" si="238"/>
        <v>-0.70710678118654391</v>
      </c>
      <c r="DE108" s="11">
        <f t="shared" si="239"/>
        <v>0.70710678118655113</v>
      </c>
      <c r="DF108" s="10">
        <f t="shared" si="240"/>
        <v>-0.83146961230255056</v>
      </c>
      <c r="DG108" s="11">
        <f t="shared" si="241"/>
        <v>-0.55557023301959418</v>
      </c>
      <c r="DH108" s="10">
        <f t="shared" si="242"/>
        <v>0.38268343236512925</v>
      </c>
      <c r="DI108" s="11">
        <f t="shared" si="243"/>
        <v>-0.92387953251127042</v>
      </c>
      <c r="DJ108" s="10">
        <f t="shared" si="244"/>
        <v>0.98078528040323409</v>
      </c>
      <c r="DK108" s="11">
        <f t="shared" si="245"/>
        <v>0.19509032201611007</v>
      </c>
      <c r="DL108" s="10">
        <f t="shared" si="246"/>
        <v>-3.3812687892653681E-14</v>
      </c>
      <c r="DM108" s="11">
        <f t="shared" si="247"/>
        <v>1</v>
      </c>
      <c r="DN108" s="10">
        <f t="shared" si="248"/>
        <v>-0.9807852804032362</v>
      </c>
      <c r="DO108" s="11">
        <f t="shared" si="249"/>
        <v>0.19509032201609949</v>
      </c>
      <c r="DP108" s="10">
        <f t="shared" si="250"/>
        <v>-0.3826834323650668</v>
      </c>
      <c r="DQ108" s="11">
        <f t="shared" si="251"/>
        <v>-0.92387953251129629</v>
      </c>
      <c r="DR108" s="10">
        <f t="shared" si="252"/>
        <v>0.83146961230255656</v>
      </c>
      <c r="DS108" s="11">
        <f t="shared" si="253"/>
        <v>-0.5555702330195853</v>
      </c>
      <c r="DT108" s="10">
        <f t="shared" si="254"/>
        <v>0.70710678118653625</v>
      </c>
      <c r="DU108" s="11">
        <f t="shared" si="255"/>
        <v>0.70710678118655879</v>
      </c>
      <c r="DV108" s="10">
        <f t="shared" si="256"/>
        <v>-0.55557023301961173</v>
      </c>
      <c r="DW108" s="11">
        <f t="shared" si="257"/>
        <v>0.83146961230253891</v>
      </c>
      <c r="DX108" s="10">
        <f t="shared" si="258"/>
        <v>-0.92387953251128407</v>
      </c>
      <c r="DY108" s="11">
        <f t="shared" si="259"/>
        <v>-0.38268343236509622</v>
      </c>
      <c r="DZ108" s="10">
        <f t="shared" si="260"/>
        <v>0.19509032201613072</v>
      </c>
      <c r="EA108" s="11">
        <f t="shared" si="261"/>
        <v>-0.98078528040322999</v>
      </c>
      <c r="EB108" s="10">
        <f t="shared" si="262"/>
        <v>1</v>
      </c>
      <c r="EC108" s="11">
        <f t="shared" si="263"/>
        <v>-1.9593701661158036E-15</v>
      </c>
    </row>
    <row r="109" spans="1:133">
      <c r="A109">
        <v>101</v>
      </c>
      <c r="B109" s="6">
        <f>QPSK!I117</f>
        <v>3.1086244689504383E-15</v>
      </c>
      <c r="C109" s="2"/>
      <c r="D109" s="10">
        <f t="shared" si="134"/>
        <v>1</v>
      </c>
      <c r="E109" s="11">
        <f t="shared" si="135"/>
        <v>0</v>
      </c>
      <c r="F109" s="10">
        <f t="shared" si="136"/>
        <v>0.24298017990326376</v>
      </c>
      <c r="G109" s="11">
        <f t="shared" si="137"/>
        <v>0.97003125319454397</v>
      </c>
      <c r="H109" s="10">
        <f t="shared" si="138"/>
        <v>-0.88192126434835516</v>
      </c>
      <c r="I109" s="11">
        <f t="shared" si="139"/>
        <v>0.47139673682599742</v>
      </c>
      <c r="J109" s="10">
        <f t="shared" si="140"/>
        <v>-0.67155895484701744</v>
      </c>
      <c r="K109" s="11">
        <f t="shared" si="141"/>
        <v>-0.74095112535495999</v>
      </c>
      <c r="L109" s="10">
        <f t="shared" si="142"/>
        <v>0.55557023301960273</v>
      </c>
      <c r="M109" s="11">
        <f t="shared" si="143"/>
        <v>-0.8314696123025449</v>
      </c>
      <c r="N109" s="10">
        <f t="shared" si="144"/>
        <v>0.94154406518302025</v>
      </c>
      <c r="O109" s="11">
        <f t="shared" si="145"/>
        <v>0.33688985339222155</v>
      </c>
      <c r="P109" s="10">
        <f t="shared" si="146"/>
        <v>-9.8017140329563199E-2</v>
      </c>
      <c r="Q109" s="11">
        <f t="shared" si="147"/>
        <v>0.9951847266721966</v>
      </c>
      <c r="R109" s="10">
        <f t="shared" si="148"/>
        <v>-0.98917650996478146</v>
      </c>
      <c r="S109" s="11">
        <f t="shared" si="149"/>
        <v>0.14673047445535817</v>
      </c>
      <c r="T109" s="10">
        <f t="shared" si="150"/>
        <v>-0.38268343236508873</v>
      </c>
      <c r="U109" s="11">
        <f t="shared" si="151"/>
        <v>-0.92387953251128718</v>
      </c>
      <c r="V109" s="10">
        <f t="shared" si="152"/>
        <v>0.80320753148064405</v>
      </c>
      <c r="W109" s="11">
        <f t="shared" si="153"/>
        <v>-0.59569930449243447</v>
      </c>
      <c r="X109" s="10">
        <f t="shared" si="154"/>
        <v>0.77301045336273499</v>
      </c>
      <c r="Y109" s="11">
        <f t="shared" si="155"/>
        <v>0.63439328416364793</v>
      </c>
      <c r="Z109" s="10">
        <f t="shared" si="156"/>
        <v>-0.42755509343028908</v>
      </c>
      <c r="AA109" s="11">
        <f t="shared" si="157"/>
        <v>0.90398929312344001</v>
      </c>
      <c r="AB109" s="10">
        <f t="shared" si="158"/>
        <v>-0.98078528040322943</v>
      </c>
      <c r="AC109" s="11">
        <f t="shared" si="159"/>
        <v>-0.19509032201613338</v>
      </c>
      <c r="AD109" s="10">
        <f t="shared" si="160"/>
        <v>-4.9067674327415337E-2</v>
      </c>
      <c r="AE109" s="11">
        <f t="shared" si="161"/>
        <v>-0.99879545620517252</v>
      </c>
      <c r="AF109" s="10">
        <f t="shared" si="162"/>
        <v>0.95694033573221093</v>
      </c>
      <c r="AG109" s="11">
        <f t="shared" si="163"/>
        <v>-0.29028467725445545</v>
      </c>
      <c r="AH109" s="10">
        <f t="shared" si="164"/>
        <v>0.51410274419321156</v>
      </c>
      <c r="AI109" s="11">
        <f t="shared" si="165"/>
        <v>0.85772861000027811</v>
      </c>
      <c r="AJ109" s="10">
        <f t="shared" si="166"/>
        <v>-0.70710678118654913</v>
      </c>
      <c r="AK109" s="11">
        <f t="shared" si="167"/>
        <v>0.70710678118654602</v>
      </c>
      <c r="AL109" s="10">
        <f t="shared" si="168"/>
        <v>-0.85772861000027589</v>
      </c>
      <c r="AM109" s="11">
        <f t="shared" si="169"/>
        <v>-0.51410274419321533</v>
      </c>
      <c r="AN109" s="10">
        <f t="shared" si="170"/>
        <v>0.29028467725445967</v>
      </c>
      <c r="AO109" s="11">
        <f t="shared" si="171"/>
        <v>-0.95694033573220971</v>
      </c>
      <c r="AP109" s="10">
        <f t="shared" si="172"/>
        <v>0.99879545620517163</v>
      </c>
      <c r="AQ109" s="11">
        <f t="shared" si="173"/>
        <v>4.906767432743394E-2</v>
      </c>
      <c r="AR109" s="10">
        <f t="shared" si="174"/>
        <v>0.19509032201612209</v>
      </c>
      <c r="AS109" s="11">
        <f t="shared" si="175"/>
        <v>0.98078528040323165</v>
      </c>
      <c r="AT109" s="10">
        <f t="shared" si="176"/>
        <v>-0.90398929312344189</v>
      </c>
      <c r="AU109" s="11">
        <f t="shared" si="177"/>
        <v>0.42755509343028508</v>
      </c>
      <c r="AV109" s="10">
        <f t="shared" si="178"/>
        <v>-0.6343932841636335</v>
      </c>
      <c r="AW109" s="11">
        <f t="shared" si="179"/>
        <v>-0.77301045336274676</v>
      </c>
      <c r="AX109" s="10">
        <f t="shared" si="180"/>
        <v>0.59569930449243802</v>
      </c>
      <c r="AY109" s="11">
        <f t="shared" si="181"/>
        <v>-0.80320753148064139</v>
      </c>
      <c r="AZ109" s="10">
        <f t="shared" si="182"/>
        <v>0.92387953251128274</v>
      </c>
      <c r="BA109" s="11">
        <f t="shared" si="183"/>
        <v>0.38268343236509939</v>
      </c>
      <c r="BB109" s="10">
        <f t="shared" si="184"/>
        <v>-0.14673047445536253</v>
      </c>
      <c r="BC109" s="11">
        <f t="shared" si="185"/>
        <v>0.9891765099647809</v>
      </c>
      <c r="BD109" s="10">
        <f t="shared" si="186"/>
        <v>-0.99518472667219737</v>
      </c>
      <c r="BE109" s="11">
        <f t="shared" si="187"/>
        <v>9.8017140329555275E-2</v>
      </c>
      <c r="BF109" s="10">
        <f t="shared" si="188"/>
        <v>-0.33688985339219729</v>
      </c>
      <c r="BG109" s="11">
        <f t="shared" si="189"/>
        <v>-0.94154406518302891</v>
      </c>
      <c r="BH109" s="10">
        <f t="shared" si="190"/>
        <v>0.83146961230255334</v>
      </c>
      <c r="BI109" s="11">
        <f t="shared" si="191"/>
        <v>-0.55557023301959019</v>
      </c>
      <c r="BJ109" s="10">
        <f t="shared" si="192"/>
        <v>0.74095112535495578</v>
      </c>
      <c r="BK109" s="11">
        <f t="shared" si="193"/>
        <v>0.67155895484702199</v>
      </c>
      <c r="BL109" s="10">
        <f t="shared" si="194"/>
        <v>-0.47139673682601851</v>
      </c>
      <c r="BM109" s="11">
        <f t="shared" si="195"/>
        <v>0.88192126434834384</v>
      </c>
      <c r="BN109" s="10">
        <f t="shared" si="196"/>
        <v>-0.97003125319454053</v>
      </c>
      <c r="BO109" s="11">
        <f t="shared" si="197"/>
        <v>-0.2429801799032775</v>
      </c>
      <c r="BP109" s="10">
        <f t="shared" si="198"/>
        <v>4.4106428578882806E-15</v>
      </c>
      <c r="BQ109" s="11">
        <f t="shared" si="199"/>
        <v>-1</v>
      </c>
      <c r="BR109" s="10">
        <f t="shared" si="200"/>
        <v>0.97003125319454275</v>
      </c>
      <c r="BS109" s="11">
        <f t="shared" si="201"/>
        <v>-0.24298017990326895</v>
      </c>
      <c r="BT109" s="10">
        <f t="shared" si="202"/>
        <v>0.47139673682601074</v>
      </c>
      <c r="BU109" s="11">
        <f t="shared" si="203"/>
        <v>0.88192126434834806</v>
      </c>
      <c r="BV109" s="10">
        <f t="shared" si="204"/>
        <v>-0.74095112535496177</v>
      </c>
      <c r="BW109" s="11">
        <f t="shared" si="205"/>
        <v>0.67155895484701544</v>
      </c>
      <c r="BX109" s="10">
        <f t="shared" si="206"/>
        <v>-0.83146961230254846</v>
      </c>
      <c r="BY109" s="11">
        <f t="shared" si="207"/>
        <v>-0.55557023301959751</v>
      </c>
      <c r="BZ109" s="10">
        <f t="shared" si="208"/>
        <v>0.33688985339223237</v>
      </c>
      <c r="CA109" s="11">
        <f t="shared" si="209"/>
        <v>-0.94154406518301637</v>
      </c>
      <c r="CB109" s="10">
        <f t="shared" si="210"/>
        <v>0.99518472667219371</v>
      </c>
      <c r="CC109" s="11">
        <f t="shared" si="211"/>
        <v>9.8017140329592328E-2</v>
      </c>
      <c r="CD109" s="10">
        <f t="shared" si="212"/>
        <v>0.14673047445533974</v>
      </c>
      <c r="CE109" s="11">
        <f t="shared" si="213"/>
        <v>0.98917650996478423</v>
      </c>
      <c r="CF109" s="10">
        <f t="shared" si="214"/>
        <v>-0.92387953251129162</v>
      </c>
      <c r="CG109" s="11">
        <f t="shared" si="215"/>
        <v>0.38268343236507812</v>
      </c>
      <c r="CH109" s="10">
        <f t="shared" si="216"/>
        <v>-0.59569930449240815</v>
      </c>
      <c r="CI109" s="11">
        <f t="shared" si="217"/>
        <v>-0.80320753148066359</v>
      </c>
      <c r="CJ109" s="10">
        <f t="shared" si="218"/>
        <v>0.63439328416364038</v>
      </c>
      <c r="CK109" s="11">
        <f t="shared" si="219"/>
        <v>-0.77301045336274121</v>
      </c>
      <c r="CL109" s="10">
        <f t="shared" si="220"/>
        <v>0.90398929312343812</v>
      </c>
      <c r="CM109" s="11">
        <f t="shared" si="221"/>
        <v>0.42755509343029308</v>
      </c>
      <c r="CN109" s="10">
        <f t="shared" si="222"/>
        <v>-0.19509032201615861</v>
      </c>
      <c r="CO109" s="11">
        <f t="shared" si="223"/>
        <v>0.98078528040322444</v>
      </c>
      <c r="CP109" s="10">
        <f t="shared" si="224"/>
        <v>-0.99879545620517207</v>
      </c>
      <c r="CQ109" s="11">
        <f t="shared" si="225"/>
        <v>4.9067674327425127E-2</v>
      </c>
      <c r="CR109" s="10">
        <f t="shared" si="226"/>
        <v>-0.29028467725445117</v>
      </c>
      <c r="CS109" s="11">
        <f t="shared" si="227"/>
        <v>-0.95694033573221227</v>
      </c>
      <c r="CT109" s="10">
        <f t="shared" si="228"/>
        <v>0.85772861000027312</v>
      </c>
      <c r="CU109" s="11">
        <f t="shared" si="229"/>
        <v>-0.51410274419322</v>
      </c>
      <c r="CV109" s="10">
        <f t="shared" si="230"/>
        <v>0.70710678118653281</v>
      </c>
      <c r="CW109" s="11">
        <f t="shared" si="231"/>
        <v>0.70710678118656223</v>
      </c>
      <c r="CX109" s="10">
        <f t="shared" si="232"/>
        <v>-0.51410274419325575</v>
      </c>
      <c r="CY109" s="11">
        <f t="shared" si="233"/>
        <v>0.85772861000025169</v>
      </c>
      <c r="CZ109" s="10">
        <f t="shared" si="234"/>
        <v>-0.95694033573220838</v>
      </c>
      <c r="DA109" s="11">
        <f t="shared" si="235"/>
        <v>-0.29028467725446389</v>
      </c>
      <c r="DB109" s="10">
        <f t="shared" si="236"/>
        <v>4.9067674327438339E-2</v>
      </c>
      <c r="DC109" s="11">
        <f t="shared" si="237"/>
        <v>-0.99879545620517141</v>
      </c>
      <c r="DD109" s="10">
        <f t="shared" si="238"/>
        <v>0.98078528040323254</v>
      </c>
      <c r="DE109" s="11">
        <f t="shared" si="239"/>
        <v>-0.19509032201611776</v>
      </c>
      <c r="DF109" s="10">
        <f t="shared" si="240"/>
        <v>0.42755509343025544</v>
      </c>
      <c r="DG109" s="11">
        <f t="shared" si="241"/>
        <v>0.90398929312345599</v>
      </c>
      <c r="DH109" s="10">
        <f t="shared" si="242"/>
        <v>-0.77301045336276764</v>
      </c>
      <c r="DI109" s="11">
        <f t="shared" si="243"/>
        <v>0.63439328416360818</v>
      </c>
      <c r="DJ109" s="10">
        <f t="shared" si="244"/>
        <v>-0.80320753148063884</v>
      </c>
      <c r="DK109" s="11">
        <f t="shared" si="245"/>
        <v>-0.59569930449244157</v>
      </c>
      <c r="DL109" s="10">
        <f t="shared" si="246"/>
        <v>0.38268343236511659</v>
      </c>
      <c r="DM109" s="11">
        <f t="shared" si="247"/>
        <v>-0.92387953251127564</v>
      </c>
      <c r="DN109" s="10">
        <f t="shared" si="248"/>
        <v>0.98917650996477391</v>
      </c>
      <c r="DO109" s="11">
        <f t="shared" si="249"/>
        <v>0.14673047445540907</v>
      </c>
      <c r="DP109" s="10">
        <f t="shared" si="250"/>
        <v>9.8017140329550875E-2</v>
      </c>
      <c r="DQ109" s="11">
        <f t="shared" si="251"/>
        <v>0.99518472667219782</v>
      </c>
      <c r="DR109" s="10">
        <f t="shared" si="252"/>
        <v>-0.94154406518303035</v>
      </c>
      <c r="DS109" s="11">
        <f t="shared" si="253"/>
        <v>0.33688985339219318</v>
      </c>
      <c r="DT109" s="10">
        <f t="shared" si="254"/>
        <v>-0.55557023301956288</v>
      </c>
      <c r="DU109" s="11">
        <f t="shared" si="255"/>
        <v>-0.83146961230257155</v>
      </c>
      <c r="DV109" s="10">
        <f t="shared" si="256"/>
        <v>0.67155895484702532</v>
      </c>
      <c r="DW109" s="11">
        <f t="shared" si="257"/>
        <v>-0.74095112535495289</v>
      </c>
      <c r="DX109" s="10">
        <f t="shared" si="258"/>
        <v>0.88192126434834184</v>
      </c>
      <c r="DY109" s="11">
        <f t="shared" si="259"/>
        <v>0.4713967368260224</v>
      </c>
      <c r="DZ109" s="10">
        <f t="shared" si="260"/>
        <v>-0.24298017990325421</v>
      </c>
      <c r="EA109" s="11">
        <f t="shared" si="261"/>
        <v>0.97003125319454642</v>
      </c>
      <c r="EB109" s="10">
        <f t="shared" si="262"/>
        <v>-1</v>
      </c>
      <c r="EC109" s="11">
        <f t="shared" si="263"/>
        <v>-8.8212857157765612E-15</v>
      </c>
    </row>
    <row r="110" spans="1:133">
      <c r="A110">
        <v>102</v>
      </c>
      <c r="B110" s="6">
        <f>QPSK!I118</f>
        <v>-0.99999999999999512</v>
      </c>
      <c r="C110" s="2"/>
      <c r="D110" s="10">
        <f t="shared" si="134"/>
        <v>1</v>
      </c>
      <c r="E110" s="11">
        <f t="shared" si="135"/>
        <v>0</v>
      </c>
      <c r="F110" s="10">
        <f t="shared" si="136"/>
        <v>0.29028467725446205</v>
      </c>
      <c r="G110" s="11">
        <f t="shared" si="137"/>
        <v>0.95694033573220894</v>
      </c>
      <c r="H110" s="10">
        <f t="shared" si="138"/>
        <v>-0.83146961230254557</v>
      </c>
      <c r="I110" s="11">
        <f t="shared" si="139"/>
        <v>0.55557023301960173</v>
      </c>
      <c r="J110" s="10">
        <f t="shared" si="140"/>
        <v>-0.77301045336273699</v>
      </c>
      <c r="K110" s="11">
        <f t="shared" si="141"/>
        <v>-0.63439328416364549</v>
      </c>
      <c r="L110" s="10">
        <f t="shared" si="142"/>
        <v>0.38268343236509089</v>
      </c>
      <c r="M110" s="11">
        <f t="shared" si="143"/>
        <v>-0.92387953251128629</v>
      </c>
      <c r="N110" s="10">
        <f t="shared" si="144"/>
        <v>0.99518472667219682</v>
      </c>
      <c r="O110" s="11">
        <f t="shared" si="145"/>
        <v>9.8017140329561242E-2</v>
      </c>
      <c r="P110" s="10">
        <f t="shared" si="146"/>
        <v>0.19509032201612822</v>
      </c>
      <c r="Q110" s="11">
        <f t="shared" si="147"/>
        <v>0.98078528040323043</v>
      </c>
      <c r="R110" s="10">
        <f t="shared" si="148"/>
        <v>-0.88192126434835649</v>
      </c>
      <c r="S110" s="11">
        <f t="shared" si="149"/>
        <v>0.47139673682599498</v>
      </c>
      <c r="T110" s="10">
        <f t="shared" si="150"/>
        <v>-0.7071067811865458</v>
      </c>
      <c r="U110" s="11">
        <f t="shared" si="151"/>
        <v>-0.70710678118654924</v>
      </c>
      <c r="V110" s="10">
        <f t="shared" si="152"/>
        <v>0.47139673682599931</v>
      </c>
      <c r="W110" s="11">
        <f t="shared" si="153"/>
        <v>-0.88192126434835416</v>
      </c>
      <c r="X110" s="10">
        <f t="shared" si="154"/>
        <v>0.98078528040323021</v>
      </c>
      <c r="Y110" s="11">
        <f t="shared" si="155"/>
        <v>0.19509032201612952</v>
      </c>
      <c r="Z110" s="10">
        <f t="shared" si="156"/>
        <v>9.8017140329552832E-2</v>
      </c>
      <c r="AA110" s="11">
        <f t="shared" si="157"/>
        <v>0.99518472667219771</v>
      </c>
      <c r="AB110" s="10">
        <f t="shared" si="158"/>
        <v>-0.92387953251128685</v>
      </c>
      <c r="AC110" s="11">
        <f t="shared" si="159"/>
        <v>0.38268343236508967</v>
      </c>
      <c r="AD110" s="10">
        <f t="shared" si="160"/>
        <v>-0.63439328416365137</v>
      </c>
      <c r="AE110" s="11">
        <f t="shared" si="161"/>
        <v>-0.77301045336273211</v>
      </c>
      <c r="AF110" s="10">
        <f t="shared" si="162"/>
        <v>0.55557023301960728</v>
      </c>
      <c r="AG110" s="11">
        <f t="shared" si="163"/>
        <v>-0.83146961230254191</v>
      </c>
      <c r="AH110" s="10">
        <f t="shared" si="164"/>
        <v>0.95694033573220727</v>
      </c>
      <c r="AI110" s="11">
        <f t="shared" si="165"/>
        <v>0.2902846772544676</v>
      </c>
      <c r="AJ110" s="10">
        <f t="shared" si="166"/>
        <v>-4.9004853994172315E-15</v>
      </c>
      <c r="AK110" s="11">
        <f t="shared" si="167"/>
        <v>1</v>
      </c>
      <c r="AL110" s="10">
        <f t="shared" si="168"/>
        <v>-0.95694033573221016</v>
      </c>
      <c r="AM110" s="11">
        <f t="shared" si="169"/>
        <v>0.29028467725445822</v>
      </c>
      <c r="AN110" s="10">
        <f t="shared" si="170"/>
        <v>-0.55557023301959907</v>
      </c>
      <c r="AO110" s="11">
        <f t="shared" si="171"/>
        <v>-0.83146961230254735</v>
      </c>
      <c r="AP110" s="10">
        <f t="shared" si="172"/>
        <v>0.63439328416364793</v>
      </c>
      <c r="AQ110" s="11">
        <f t="shared" si="173"/>
        <v>-0.77301045336273499</v>
      </c>
      <c r="AR110" s="10">
        <f t="shared" si="174"/>
        <v>0.92387953251128574</v>
      </c>
      <c r="AS110" s="11">
        <f t="shared" si="175"/>
        <v>0.38268343236509217</v>
      </c>
      <c r="AT110" s="10">
        <f t="shared" si="176"/>
        <v>-9.8017140329562588E-2</v>
      </c>
      <c r="AU110" s="11">
        <f t="shared" si="177"/>
        <v>0.99518472667219671</v>
      </c>
      <c r="AV110" s="10">
        <f t="shared" si="178"/>
        <v>-0.98078528040323354</v>
      </c>
      <c r="AW110" s="11">
        <f t="shared" si="179"/>
        <v>0.19509032201611295</v>
      </c>
      <c r="AX110" s="10">
        <f t="shared" si="180"/>
        <v>-0.47139673682598437</v>
      </c>
      <c r="AY110" s="11">
        <f t="shared" si="181"/>
        <v>-0.88192126434836215</v>
      </c>
      <c r="AZ110" s="10">
        <f t="shared" si="182"/>
        <v>0.70710678118654768</v>
      </c>
      <c r="BA110" s="11">
        <f t="shared" si="183"/>
        <v>-0.70710678118654735</v>
      </c>
      <c r="BB110" s="10">
        <f t="shared" si="184"/>
        <v>0.88192126434835516</v>
      </c>
      <c r="BC110" s="11">
        <f t="shared" si="185"/>
        <v>0.47139673682599736</v>
      </c>
      <c r="BD110" s="10">
        <f t="shared" si="186"/>
        <v>-0.19509032201611343</v>
      </c>
      <c r="BE110" s="11">
        <f t="shared" si="187"/>
        <v>0.98078528040323343</v>
      </c>
      <c r="BF110" s="10">
        <f t="shared" si="188"/>
        <v>-0.99518472667219671</v>
      </c>
      <c r="BG110" s="11">
        <f t="shared" si="189"/>
        <v>9.8017140329562089E-2</v>
      </c>
      <c r="BH110" s="10">
        <f t="shared" si="190"/>
        <v>-0.38268343236507857</v>
      </c>
      <c r="BI110" s="11">
        <f t="shared" si="191"/>
        <v>-0.9238795325112914</v>
      </c>
      <c r="BJ110" s="10">
        <f t="shared" si="192"/>
        <v>0.77301045336273522</v>
      </c>
      <c r="BK110" s="11">
        <f t="shared" si="193"/>
        <v>-0.6343932841636476</v>
      </c>
      <c r="BL110" s="10">
        <f t="shared" si="194"/>
        <v>0.83146961230253913</v>
      </c>
      <c r="BM110" s="11">
        <f t="shared" si="195"/>
        <v>0.55557023301961139</v>
      </c>
      <c r="BN110" s="10">
        <f t="shared" si="196"/>
        <v>-0.29028467725448592</v>
      </c>
      <c r="BO110" s="11">
        <f t="shared" si="197"/>
        <v>0.95694033573220172</v>
      </c>
      <c r="BP110" s="10">
        <f t="shared" si="198"/>
        <v>-1</v>
      </c>
      <c r="BQ110" s="11">
        <f t="shared" si="199"/>
        <v>-9.800970798834463E-15</v>
      </c>
      <c r="BR110" s="10">
        <f t="shared" si="200"/>
        <v>-0.29028467725446716</v>
      </c>
      <c r="BS110" s="11">
        <f t="shared" si="201"/>
        <v>-0.95694033573220738</v>
      </c>
      <c r="BT110" s="10">
        <f t="shared" si="202"/>
        <v>0.83146961230255001</v>
      </c>
      <c r="BU110" s="11">
        <f t="shared" si="203"/>
        <v>-0.55557023301959507</v>
      </c>
      <c r="BV110" s="10">
        <f t="shared" si="204"/>
        <v>0.77301045336272278</v>
      </c>
      <c r="BW110" s="11">
        <f t="shared" si="205"/>
        <v>0.6343932841636627</v>
      </c>
      <c r="BX110" s="10">
        <f t="shared" si="206"/>
        <v>-0.38268343236509667</v>
      </c>
      <c r="BY110" s="11">
        <f t="shared" si="207"/>
        <v>0.92387953251128385</v>
      </c>
      <c r="BZ110" s="10">
        <f t="shared" si="208"/>
        <v>-0.99518472667219759</v>
      </c>
      <c r="CA110" s="11">
        <f t="shared" si="209"/>
        <v>-9.8017140329553318E-2</v>
      </c>
      <c r="CB110" s="10">
        <f t="shared" si="210"/>
        <v>-0.19509032201612209</v>
      </c>
      <c r="CC110" s="11">
        <f t="shared" si="211"/>
        <v>-0.98078528040323165</v>
      </c>
      <c r="CD110" s="10">
        <f t="shared" si="212"/>
        <v>0.88192126434836438</v>
      </c>
      <c r="CE110" s="11">
        <f t="shared" si="213"/>
        <v>-0.47139673682598005</v>
      </c>
      <c r="CF110" s="10">
        <f t="shared" si="214"/>
        <v>0.70710678118654391</v>
      </c>
      <c r="CG110" s="11">
        <f t="shared" si="215"/>
        <v>0.70710678118655113</v>
      </c>
      <c r="CH110" s="10">
        <f t="shared" si="216"/>
        <v>-0.47139673682601418</v>
      </c>
      <c r="CI110" s="11">
        <f t="shared" si="217"/>
        <v>0.88192126434834617</v>
      </c>
      <c r="CJ110" s="10">
        <f t="shared" si="218"/>
        <v>-0.98078528040322965</v>
      </c>
      <c r="CK110" s="11">
        <f t="shared" si="219"/>
        <v>-0.19509032201613216</v>
      </c>
      <c r="CL110" s="10">
        <f t="shared" si="220"/>
        <v>-9.8017140329543076E-2</v>
      </c>
      <c r="CM110" s="11">
        <f t="shared" si="221"/>
        <v>-0.99518472667219859</v>
      </c>
      <c r="CN110" s="10">
        <f t="shared" si="222"/>
        <v>0.92387953251129873</v>
      </c>
      <c r="CO110" s="11">
        <f t="shared" si="223"/>
        <v>-0.38268343236506092</v>
      </c>
      <c r="CP110" s="10">
        <f t="shared" si="224"/>
        <v>0.63439328416363283</v>
      </c>
      <c r="CQ110" s="11">
        <f t="shared" si="225"/>
        <v>0.77301045336274743</v>
      </c>
      <c r="CR110" s="10">
        <f t="shared" si="226"/>
        <v>-0.55557023301962727</v>
      </c>
      <c r="CS110" s="11">
        <f t="shared" si="227"/>
        <v>0.83146961230252858</v>
      </c>
      <c r="CT110" s="10">
        <f t="shared" si="228"/>
        <v>-0.95694033573221271</v>
      </c>
      <c r="CU110" s="11">
        <f t="shared" si="229"/>
        <v>-0.29028467725444979</v>
      </c>
      <c r="CV110" s="10">
        <f t="shared" si="230"/>
        <v>4.9060148304969076E-16</v>
      </c>
      <c r="CW110" s="11">
        <f t="shared" si="231"/>
        <v>-1</v>
      </c>
      <c r="CX110" s="10">
        <f t="shared" si="232"/>
        <v>0.95694033573221293</v>
      </c>
      <c r="CY110" s="11">
        <f t="shared" si="233"/>
        <v>-0.29028467725444884</v>
      </c>
      <c r="CZ110" s="10">
        <f t="shared" si="234"/>
        <v>0.55557023301960273</v>
      </c>
      <c r="DA110" s="11">
        <f t="shared" si="235"/>
        <v>0.8314696123025449</v>
      </c>
      <c r="DB110" s="10">
        <f t="shared" si="236"/>
        <v>-0.63439328416365548</v>
      </c>
      <c r="DC110" s="11">
        <f t="shared" si="237"/>
        <v>0.77301045336272878</v>
      </c>
      <c r="DD110" s="10">
        <f t="shared" si="238"/>
        <v>-0.92387953251129828</v>
      </c>
      <c r="DE110" s="11">
        <f t="shared" si="239"/>
        <v>-0.3826834323650618</v>
      </c>
      <c r="DF110" s="10">
        <f t="shared" si="240"/>
        <v>9.801714032957233E-2</v>
      </c>
      <c r="DG110" s="11">
        <f t="shared" si="241"/>
        <v>-0.99518472667219571</v>
      </c>
      <c r="DH110" s="10">
        <f t="shared" si="242"/>
        <v>0.98078528040322988</v>
      </c>
      <c r="DI110" s="11">
        <f t="shared" si="243"/>
        <v>-0.19509032201613122</v>
      </c>
      <c r="DJ110" s="10">
        <f t="shared" si="244"/>
        <v>0.47139673682601335</v>
      </c>
      <c r="DK110" s="11">
        <f t="shared" si="245"/>
        <v>0.88192126434834661</v>
      </c>
      <c r="DL110" s="10">
        <f t="shared" si="246"/>
        <v>-0.70710678118656467</v>
      </c>
      <c r="DM110" s="11">
        <f t="shared" si="247"/>
        <v>0.70710678118653036</v>
      </c>
      <c r="DN110" s="10">
        <f t="shared" si="248"/>
        <v>-0.88192126434835061</v>
      </c>
      <c r="DO110" s="11">
        <f t="shared" si="249"/>
        <v>-0.47139673682600597</v>
      </c>
      <c r="DP110" s="10">
        <f t="shared" si="250"/>
        <v>0.19509032201612303</v>
      </c>
      <c r="DQ110" s="11">
        <f t="shared" si="251"/>
        <v>-0.98078528040323154</v>
      </c>
      <c r="DR110" s="10">
        <f t="shared" si="252"/>
        <v>0.99518472667220048</v>
      </c>
      <c r="DS110" s="11">
        <f t="shared" si="253"/>
        <v>-9.8017140329524063E-2</v>
      </c>
      <c r="DT110" s="10">
        <f t="shared" si="254"/>
        <v>0.38268343236506952</v>
      </c>
      <c r="DU110" s="11">
        <f t="shared" si="255"/>
        <v>0.92387953251129518</v>
      </c>
      <c r="DV110" s="10">
        <f t="shared" si="256"/>
        <v>-0.77301045336274143</v>
      </c>
      <c r="DW110" s="11">
        <f t="shared" si="257"/>
        <v>0.63439328416363994</v>
      </c>
      <c r="DX110" s="10">
        <f t="shared" si="258"/>
        <v>-0.83146961230251792</v>
      </c>
      <c r="DY110" s="11">
        <f t="shared" si="259"/>
        <v>-0.55557023301964314</v>
      </c>
      <c r="DZ110" s="10">
        <f t="shared" si="260"/>
        <v>0.2902846772544409</v>
      </c>
      <c r="EA110" s="11">
        <f t="shared" si="261"/>
        <v>-0.95694033573221537</v>
      </c>
      <c r="EB110" s="10">
        <f t="shared" si="262"/>
        <v>1</v>
      </c>
      <c r="EC110" s="11">
        <f t="shared" si="263"/>
        <v>1.9601941597668926E-14</v>
      </c>
    </row>
    <row r="111" spans="1:133">
      <c r="A111">
        <v>103</v>
      </c>
      <c r="B111" s="6">
        <f>QPSK!I119</f>
        <v>-1.4142135623730949</v>
      </c>
      <c r="C111" s="2"/>
      <c r="D111" s="10">
        <f t="shared" si="134"/>
        <v>1</v>
      </c>
      <c r="E111" s="11">
        <f t="shared" si="135"/>
        <v>0</v>
      </c>
      <c r="F111" s="10">
        <f t="shared" si="136"/>
        <v>0.33688985339221961</v>
      </c>
      <c r="G111" s="11">
        <f t="shared" si="137"/>
        <v>0.94154406518302092</v>
      </c>
      <c r="H111" s="10">
        <f t="shared" si="138"/>
        <v>-0.77301045336273755</v>
      </c>
      <c r="I111" s="11">
        <f t="shared" si="139"/>
        <v>0.63439328416364471</v>
      </c>
      <c r="J111" s="10">
        <f t="shared" si="140"/>
        <v>-0.85772861000027179</v>
      </c>
      <c r="K111" s="11">
        <f t="shared" si="141"/>
        <v>-0.51410274419322222</v>
      </c>
      <c r="L111" s="10">
        <f t="shared" si="142"/>
        <v>0.19509032201613014</v>
      </c>
      <c r="M111" s="11">
        <f t="shared" si="143"/>
        <v>-0.9807852804032301</v>
      </c>
      <c r="N111" s="10">
        <f t="shared" si="144"/>
        <v>0.9891765099647809</v>
      </c>
      <c r="O111" s="11">
        <f t="shared" si="145"/>
        <v>-0.14673047445536205</v>
      </c>
      <c r="P111" s="10">
        <f t="shared" si="146"/>
        <v>0.4713967368259967</v>
      </c>
      <c r="Q111" s="11">
        <f t="shared" si="147"/>
        <v>0.88192126434835549</v>
      </c>
      <c r="R111" s="10">
        <f t="shared" si="148"/>
        <v>-0.67155895484702022</v>
      </c>
      <c r="S111" s="11">
        <f t="shared" si="149"/>
        <v>0.74095112535495744</v>
      </c>
      <c r="T111" s="10">
        <f t="shared" si="150"/>
        <v>-0.9238795325112853</v>
      </c>
      <c r="U111" s="11">
        <f t="shared" si="151"/>
        <v>-0.38268343236509328</v>
      </c>
      <c r="V111" s="10">
        <f t="shared" si="152"/>
        <v>4.9067674327423171E-2</v>
      </c>
      <c r="W111" s="11">
        <f t="shared" si="153"/>
        <v>-0.99879545620517218</v>
      </c>
      <c r="X111" s="10">
        <f t="shared" si="154"/>
        <v>0.95694033573220871</v>
      </c>
      <c r="Y111" s="11">
        <f t="shared" si="155"/>
        <v>-0.29028467725446294</v>
      </c>
      <c r="Z111" s="10">
        <f t="shared" si="156"/>
        <v>0.59569930449242703</v>
      </c>
      <c r="AA111" s="11">
        <f t="shared" si="157"/>
        <v>0.80320753148064961</v>
      </c>
      <c r="AB111" s="10">
        <f t="shared" si="158"/>
        <v>-0.55557023301960395</v>
      </c>
      <c r="AC111" s="11">
        <f t="shared" si="159"/>
        <v>0.83146961230254401</v>
      </c>
      <c r="AD111" s="10">
        <f t="shared" si="160"/>
        <v>-0.97003125319454486</v>
      </c>
      <c r="AE111" s="11">
        <f t="shared" si="161"/>
        <v>-0.2429801799032604</v>
      </c>
      <c r="AF111" s="10">
        <f t="shared" si="162"/>
        <v>-9.801714032955576E-2</v>
      </c>
      <c r="AG111" s="11">
        <f t="shared" si="163"/>
        <v>-0.99518472667219737</v>
      </c>
      <c r="AH111" s="10">
        <f t="shared" si="164"/>
        <v>0.903989293123449</v>
      </c>
      <c r="AI111" s="11">
        <f t="shared" si="165"/>
        <v>-0.42755509343027004</v>
      </c>
      <c r="AJ111" s="10">
        <f t="shared" si="166"/>
        <v>0.70710678118654213</v>
      </c>
      <c r="AK111" s="11">
        <f t="shared" si="167"/>
        <v>0.7071067811865529</v>
      </c>
      <c r="AL111" s="10">
        <f t="shared" si="168"/>
        <v>-0.42755509343028375</v>
      </c>
      <c r="AM111" s="11">
        <f t="shared" si="169"/>
        <v>0.90398929312344256</v>
      </c>
      <c r="AN111" s="10">
        <f t="shared" si="170"/>
        <v>-0.99518472667219593</v>
      </c>
      <c r="AO111" s="11">
        <f t="shared" si="171"/>
        <v>-9.8017140329570873E-2</v>
      </c>
      <c r="AP111" s="10">
        <f t="shared" si="172"/>
        <v>-0.24298017990325946</v>
      </c>
      <c r="AQ111" s="11">
        <f t="shared" si="173"/>
        <v>-0.97003125319454508</v>
      </c>
      <c r="AR111" s="10">
        <f t="shared" si="174"/>
        <v>0.83146961230254457</v>
      </c>
      <c r="AS111" s="11">
        <f t="shared" si="175"/>
        <v>-0.55557023301960318</v>
      </c>
      <c r="AT111" s="10">
        <f t="shared" si="176"/>
        <v>0.80320753148064905</v>
      </c>
      <c r="AU111" s="11">
        <f t="shared" si="177"/>
        <v>0.59569930449242781</v>
      </c>
      <c r="AV111" s="10">
        <f t="shared" si="178"/>
        <v>-0.29028467725447749</v>
      </c>
      <c r="AW111" s="11">
        <f t="shared" si="179"/>
        <v>0.95694033573220427</v>
      </c>
      <c r="AX111" s="10">
        <f t="shared" si="180"/>
        <v>-0.99879545620517285</v>
      </c>
      <c r="AY111" s="11">
        <f t="shared" si="181"/>
        <v>4.9067674327407995E-2</v>
      </c>
      <c r="AZ111" s="10">
        <f t="shared" si="182"/>
        <v>-0.38268343236508578</v>
      </c>
      <c r="BA111" s="11">
        <f t="shared" si="183"/>
        <v>-0.9238795325112884</v>
      </c>
      <c r="BB111" s="10">
        <f t="shared" si="184"/>
        <v>0.74095112535495811</v>
      </c>
      <c r="BC111" s="11">
        <f t="shared" si="185"/>
        <v>-0.67155895484701944</v>
      </c>
      <c r="BD111" s="10">
        <f t="shared" si="186"/>
        <v>0.88192126434835838</v>
      </c>
      <c r="BE111" s="11">
        <f t="shared" si="187"/>
        <v>0.47139673682599131</v>
      </c>
      <c r="BF111" s="10">
        <f t="shared" si="188"/>
        <v>-0.146730474455363</v>
      </c>
      <c r="BG111" s="11">
        <f t="shared" si="189"/>
        <v>0.98917650996478079</v>
      </c>
      <c r="BH111" s="10">
        <f t="shared" si="190"/>
        <v>-0.98078528040323232</v>
      </c>
      <c r="BI111" s="11">
        <f t="shared" si="191"/>
        <v>0.19509032201611873</v>
      </c>
      <c r="BJ111" s="10">
        <f t="shared" si="192"/>
        <v>-0.51410274419323043</v>
      </c>
      <c r="BK111" s="11">
        <f t="shared" si="193"/>
        <v>-0.85772861000026679</v>
      </c>
      <c r="BL111" s="10">
        <f t="shared" si="194"/>
        <v>0.63439328416366614</v>
      </c>
      <c r="BM111" s="11">
        <f t="shared" si="195"/>
        <v>-0.77301045336272001</v>
      </c>
      <c r="BN111" s="10">
        <f t="shared" si="196"/>
        <v>0.94154406518301847</v>
      </c>
      <c r="BO111" s="11">
        <f t="shared" si="197"/>
        <v>0.33688985339222638</v>
      </c>
      <c r="BP111" s="10">
        <f t="shared" si="198"/>
        <v>-1.5191298739780645E-14</v>
      </c>
      <c r="BQ111" s="11">
        <f t="shared" si="199"/>
        <v>1</v>
      </c>
      <c r="BR111" s="10">
        <f t="shared" si="200"/>
        <v>-0.94154406518301914</v>
      </c>
      <c r="BS111" s="11">
        <f t="shared" si="201"/>
        <v>0.33688985339222455</v>
      </c>
      <c r="BT111" s="10">
        <f t="shared" si="202"/>
        <v>-0.6343932841636426</v>
      </c>
      <c r="BU111" s="11">
        <f t="shared" si="203"/>
        <v>-0.77301045336273932</v>
      </c>
      <c r="BV111" s="10">
        <f t="shared" si="204"/>
        <v>0.51410274419323221</v>
      </c>
      <c r="BW111" s="11">
        <f t="shared" si="205"/>
        <v>-0.85772861000026579</v>
      </c>
      <c r="BX111" s="10">
        <f t="shared" si="206"/>
        <v>0.98078528040322643</v>
      </c>
      <c r="BY111" s="11">
        <f t="shared" si="207"/>
        <v>0.19509032201614851</v>
      </c>
      <c r="BZ111" s="10">
        <f t="shared" si="208"/>
        <v>0.14673047445536108</v>
      </c>
      <c r="CA111" s="11">
        <f t="shared" si="209"/>
        <v>0.98917650996478113</v>
      </c>
      <c r="CB111" s="10">
        <f t="shared" si="210"/>
        <v>-0.88192126434835938</v>
      </c>
      <c r="CC111" s="11">
        <f t="shared" si="211"/>
        <v>0.47139673682598959</v>
      </c>
      <c r="CD111" s="10">
        <f t="shared" si="212"/>
        <v>-0.74095112535494723</v>
      </c>
      <c r="CE111" s="11">
        <f t="shared" si="213"/>
        <v>-0.67155895484703143</v>
      </c>
      <c r="CF111" s="10">
        <f t="shared" si="214"/>
        <v>0.38268343236508762</v>
      </c>
      <c r="CG111" s="11">
        <f t="shared" si="215"/>
        <v>-0.92387953251128763</v>
      </c>
      <c r="CH111" s="10">
        <f t="shared" si="216"/>
        <v>0.99879545620517074</v>
      </c>
      <c r="CI111" s="11">
        <f t="shared" si="217"/>
        <v>4.9067674327452536E-2</v>
      </c>
      <c r="CJ111" s="10">
        <f t="shared" si="218"/>
        <v>0.2902846772544756</v>
      </c>
      <c r="CK111" s="11">
        <f t="shared" si="219"/>
        <v>0.95694033573220483</v>
      </c>
      <c r="CL111" s="10">
        <f t="shared" si="220"/>
        <v>-0.80320753148065871</v>
      </c>
      <c r="CM111" s="11">
        <f t="shared" si="221"/>
        <v>0.59569930449241482</v>
      </c>
      <c r="CN111" s="10">
        <f t="shared" si="222"/>
        <v>-0.83146961230252769</v>
      </c>
      <c r="CO111" s="11">
        <f t="shared" si="223"/>
        <v>-0.55557023301962849</v>
      </c>
      <c r="CP111" s="10">
        <f t="shared" si="224"/>
        <v>0.24298017990327514</v>
      </c>
      <c r="CQ111" s="11">
        <f t="shared" si="225"/>
        <v>-0.9700312531945412</v>
      </c>
      <c r="CR111" s="10">
        <f t="shared" si="226"/>
        <v>0.99518472667219882</v>
      </c>
      <c r="CS111" s="11">
        <f t="shared" si="227"/>
        <v>-9.8017140329540633E-2</v>
      </c>
      <c r="CT111" s="10">
        <f t="shared" si="228"/>
        <v>0.42755509343028197</v>
      </c>
      <c r="CU111" s="11">
        <f t="shared" si="229"/>
        <v>0.90398929312344334</v>
      </c>
      <c r="CV111" s="10">
        <f t="shared" si="230"/>
        <v>-0.70710678118655357</v>
      </c>
      <c r="CW111" s="11">
        <f t="shared" si="231"/>
        <v>0.70710678118654147</v>
      </c>
      <c r="CX111" s="10">
        <f t="shared" si="232"/>
        <v>-0.90398929312343601</v>
      </c>
      <c r="CY111" s="11">
        <f t="shared" si="233"/>
        <v>-0.42755509343029752</v>
      </c>
      <c r="CZ111" s="10">
        <f t="shared" si="234"/>
        <v>9.8017140329557703E-2</v>
      </c>
      <c r="DA111" s="11">
        <f t="shared" si="235"/>
        <v>-0.99518472667219715</v>
      </c>
      <c r="DB111" s="10">
        <f t="shared" si="236"/>
        <v>0.9700312531945523</v>
      </c>
      <c r="DC111" s="11">
        <f t="shared" si="237"/>
        <v>-0.24298017990323093</v>
      </c>
      <c r="DD111" s="10">
        <f t="shared" si="238"/>
        <v>0.55557023301961417</v>
      </c>
      <c r="DE111" s="11">
        <f t="shared" si="239"/>
        <v>0.83146961230253724</v>
      </c>
      <c r="DF111" s="10">
        <f t="shared" si="240"/>
        <v>-0.59569930449242858</v>
      </c>
      <c r="DG111" s="11">
        <f t="shared" si="241"/>
        <v>0.80320753148064838</v>
      </c>
      <c r="DH111" s="10">
        <f t="shared" si="242"/>
        <v>-0.95694033573220816</v>
      </c>
      <c r="DI111" s="11">
        <f t="shared" si="243"/>
        <v>-0.29028467725446477</v>
      </c>
      <c r="DJ111" s="10">
        <f t="shared" si="244"/>
        <v>-4.9067674327407017E-2</v>
      </c>
      <c r="DK111" s="11">
        <f t="shared" si="245"/>
        <v>-0.99879545620517296</v>
      </c>
      <c r="DL111" s="10">
        <f t="shared" si="246"/>
        <v>0.92387953251129418</v>
      </c>
      <c r="DM111" s="11">
        <f t="shared" si="247"/>
        <v>-0.3826834323650718</v>
      </c>
      <c r="DN111" s="10">
        <f t="shared" si="248"/>
        <v>0.67155895484699768</v>
      </c>
      <c r="DO111" s="11">
        <f t="shared" si="249"/>
        <v>0.74095112535497787</v>
      </c>
      <c r="DP111" s="10">
        <f t="shared" si="250"/>
        <v>-0.47139673682597966</v>
      </c>
      <c r="DQ111" s="11">
        <f t="shared" si="251"/>
        <v>0.88192126434836471</v>
      </c>
      <c r="DR111" s="10">
        <f t="shared" si="252"/>
        <v>-0.98917650996477435</v>
      </c>
      <c r="DS111" s="11">
        <f t="shared" si="253"/>
        <v>-0.14673047445540616</v>
      </c>
      <c r="DT111" s="10">
        <f t="shared" si="254"/>
        <v>-0.19509032201607593</v>
      </c>
      <c r="DU111" s="11">
        <f t="shared" si="255"/>
        <v>-0.98078528040324087</v>
      </c>
      <c r="DV111" s="10">
        <f t="shared" si="256"/>
        <v>0.85772861000027467</v>
      </c>
      <c r="DW111" s="11">
        <f t="shared" si="257"/>
        <v>-0.51410274419321744</v>
      </c>
      <c r="DX111" s="10">
        <f t="shared" si="258"/>
        <v>0.77301045336272844</v>
      </c>
      <c r="DY111" s="11">
        <f t="shared" si="259"/>
        <v>0.63439328416365592</v>
      </c>
      <c r="DZ111" s="10">
        <f t="shared" si="260"/>
        <v>-0.3368898533922407</v>
      </c>
      <c r="EA111" s="11">
        <f t="shared" si="261"/>
        <v>0.94154406518301337</v>
      </c>
      <c r="EB111" s="10">
        <f t="shared" si="262"/>
        <v>-1</v>
      </c>
      <c r="EC111" s="11">
        <f t="shared" si="263"/>
        <v>-3.0382597479561291E-14</v>
      </c>
    </row>
    <row r="112" spans="1:133">
      <c r="A112">
        <v>104</v>
      </c>
      <c r="B112" s="6">
        <f>QPSK!I120</f>
        <v>-1.000000000000004</v>
      </c>
      <c r="C112" s="2"/>
      <c r="D112" s="10">
        <f t="shared" si="134"/>
        <v>1</v>
      </c>
      <c r="E112" s="11">
        <f t="shared" si="135"/>
        <v>0</v>
      </c>
      <c r="F112" s="10">
        <f t="shared" si="136"/>
        <v>0.38268343236509</v>
      </c>
      <c r="G112" s="11">
        <f t="shared" si="137"/>
        <v>0.92387953251128663</v>
      </c>
      <c r="H112" s="10">
        <f t="shared" si="138"/>
        <v>-0.70710678118654713</v>
      </c>
      <c r="I112" s="11">
        <f t="shared" si="139"/>
        <v>0.70710678118654791</v>
      </c>
      <c r="J112" s="10">
        <f t="shared" si="140"/>
        <v>-0.92387953251128641</v>
      </c>
      <c r="K112" s="11">
        <f t="shared" si="141"/>
        <v>-0.38268343236509073</v>
      </c>
      <c r="L112" s="10">
        <f t="shared" si="142"/>
        <v>-9.8001034370964746E-16</v>
      </c>
      <c r="M112" s="11">
        <f t="shared" si="143"/>
        <v>-1</v>
      </c>
      <c r="N112" s="10">
        <f t="shared" si="144"/>
        <v>0.92387953251128763</v>
      </c>
      <c r="O112" s="11">
        <f t="shared" si="145"/>
        <v>-0.38268343236508762</v>
      </c>
      <c r="P112" s="10">
        <f t="shared" si="146"/>
        <v>0.70710678118654602</v>
      </c>
      <c r="Q112" s="11">
        <f t="shared" si="147"/>
        <v>0.70710678118654902</v>
      </c>
      <c r="R112" s="10">
        <f t="shared" si="148"/>
        <v>-0.38268343236509145</v>
      </c>
      <c r="S112" s="11">
        <f t="shared" si="149"/>
        <v>0.92387953251128607</v>
      </c>
      <c r="T112" s="10">
        <f t="shared" si="150"/>
        <v>-1</v>
      </c>
      <c r="U112" s="11">
        <f t="shared" si="151"/>
        <v>1.9600206874192949E-15</v>
      </c>
      <c r="V112" s="10">
        <f t="shared" si="152"/>
        <v>-0.38268343236508851</v>
      </c>
      <c r="W112" s="11">
        <f t="shared" si="153"/>
        <v>-0.92387953251128729</v>
      </c>
      <c r="X112" s="10">
        <f t="shared" si="154"/>
        <v>0.70710678118655079</v>
      </c>
      <c r="Y112" s="11">
        <f t="shared" si="155"/>
        <v>-0.70710678118654424</v>
      </c>
      <c r="Z112" s="10">
        <f t="shared" si="156"/>
        <v>0.92387953251128374</v>
      </c>
      <c r="AA112" s="11">
        <f t="shared" si="157"/>
        <v>0.38268343236509711</v>
      </c>
      <c r="AB112" s="10">
        <f t="shared" si="158"/>
        <v>-4.1653963264720595E-15</v>
      </c>
      <c r="AC112" s="11">
        <f t="shared" si="159"/>
        <v>1</v>
      </c>
      <c r="AD112" s="10">
        <f t="shared" si="160"/>
        <v>-0.92387953251128685</v>
      </c>
      <c r="AE112" s="11">
        <f t="shared" si="161"/>
        <v>0.38268343236508945</v>
      </c>
      <c r="AF112" s="10">
        <f t="shared" si="162"/>
        <v>-0.70710678118654491</v>
      </c>
      <c r="AG112" s="11">
        <f t="shared" si="163"/>
        <v>-0.70710678118655013</v>
      </c>
      <c r="AH112" s="10">
        <f t="shared" si="164"/>
        <v>0.38268343236509622</v>
      </c>
      <c r="AI112" s="11">
        <f t="shared" si="165"/>
        <v>-0.92387953251128407</v>
      </c>
      <c r="AJ112" s="10">
        <f t="shared" si="166"/>
        <v>1</v>
      </c>
      <c r="AK112" s="11">
        <f t="shared" si="167"/>
        <v>-3.9200413748385898E-15</v>
      </c>
      <c r="AL112" s="10">
        <f t="shared" si="168"/>
        <v>0.38268343236509034</v>
      </c>
      <c r="AM112" s="11">
        <f t="shared" si="169"/>
        <v>0.92387953251128652</v>
      </c>
      <c r="AN112" s="10">
        <f t="shared" si="170"/>
        <v>-0.70710678118654946</v>
      </c>
      <c r="AO112" s="11">
        <f t="shared" si="171"/>
        <v>0.70710678118654557</v>
      </c>
      <c r="AP112" s="10">
        <f t="shared" si="172"/>
        <v>-0.92387953251128441</v>
      </c>
      <c r="AQ112" s="11">
        <f t="shared" si="173"/>
        <v>-0.38268343236509533</v>
      </c>
      <c r="AR112" s="10">
        <f t="shared" si="174"/>
        <v>9.3108029966537664E-15</v>
      </c>
      <c r="AS112" s="11">
        <f t="shared" si="175"/>
        <v>-1</v>
      </c>
      <c r="AT112" s="10">
        <f t="shared" si="176"/>
        <v>0.92387953251128618</v>
      </c>
      <c r="AU112" s="11">
        <f t="shared" si="177"/>
        <v>-0.38268343236509123</v>
      </c>
      <c r="AV112" s="10">
        <f t="shared" si="178"/>
        <v>0.70710678118653625</v>
      </c>
      <c r="AW112" s="11">
        <f t="shared" si="179"/>
        <v>0.70710678118655879</v>
      </c>
      <c r="AX112" s="10">
        <f t="shared" si="180"/>
        <v>-0.38268343236509439</v>
      </c>
      <c r="AY112" s="11">
        <f t="shared" si="181"/>
        <v>0.92387953251128485</v>
      </c>
      <c r="AZ112" s="10">
        <f t="shared" si="182"/>
        <v>-1</v>
      </c>
      <c r="BA112" s="11">
        <f t="shared" si="183"/>
        <v>-8.330792652944119E-15</v>
      </c>
      <c r="BB112" s="10">
        <f t="shared" si="184"/>
        <v>-0.38268343236509217</v>
      </c>
      <c r="BC112" s="11">
        <f t="shared" si="185"/>
        <v>-0.92387953251128574</v>
      </c>
      <c r="BD112" s="10">
        <f t="shared" si="186"/>
        <v>0.70710678118654802</v>
      </c>
      <c r="BE112" s="11">
        <f t="shared" si="187"/>
        <v>-0.70710678118654702</v>
      </c>
      <c r="BF112" s="10">
        <f t="shared" si="188"/>
        <v>0.92387953251128518</v>
      </c>
      <c r="BG112" s="11">
        <f t="shared" si="189"/>
        <v>0.3826834323650935</v>
      </c>
      <c r="BH112" s="10">
        <f t="shared" si="190"/>
        <v>-7.3507823092344715E-15</v>
      </c>
      <c r="BI112" s="11">
        <f t="shared" si="191"/>
        <v>1</v>
      </c>
      <c r="BJ112" s="10">
        <f t="shared" si="192"/>
        <v>-0.92387953251129085</v>
      </c>
      <c r="BK112" s="11">
        <f t="shared" si="193"/>
        <v>0.3826834323650799</v>
      </c>
      <c r="BL112" s="10">
        <f t="shared" si="194"/>
        <v>-0.70710678118653769</v>
      </c>
      <c r="BM112" s="11">
        <f t="shared" si="195"/>
        <v>-0.70710678118655745</v>
      </c>
      <c r="BN112" s="10">
        <f t="shared" si="196"/>
        <v>0.38268343236510571</v>
      </c>
      <c r="BO112" s="11">
        <f t="shared" si="197"/>
        <v>-0.92387953251128019</v>
      </c>
      <c r="BP112" s="10">
        <f t="shared" si="198"/>
        <v>1</v>
      </c>
      <c r="BQ112" s="11">
        <f t="shared" si="199"/>
        <v>-7.8400827496771797E-15</v>
      </c>
      <c r="BR112" s="10">
        <f t="shared" si="200"/>
        <v>0.38268343236509395</v>
      </c>
      <c r="BS112" s="11">
        <f t="shared" si="201"/>
        <v>0.92387953251128507</v>
      </c>
      <c r="BT112" s="10">
        <f t="shared" si="202"/>
        <v>-0.70710678118654668</v>
      </c>
      <c r="BU112" s="11">
        <f t="shared" si="203"/>
        <v>0.70710678118654835</v>
      </c>
      <c r="BV112" s="10">
        <f t="shared" si="204"/>
        <v>-0.92387953251128596</v>
      </c>
      <c r="BW112" s="11">
        <f t="shared" si="205"/>
        <v>-0.38268343236509167</v>
      </c>
      <c r="BX112" s="10">
        <f t="shared" si="206"/>
        <v>5.3907616218151766E-15</v>
      </c>
      <c r="BY112" s="11">
        <f t="shared" si="207"/>
        <v>-1</v>
      </c>
      <c r="BZ112" s="10">
        <f t="shared" si="208"/>
        <v>0.92387953251129007</v>
      </c>
      <c r="CA112" s="11">
        <f t="shared" si="209"/>
        <v>-0.38268343236508173</v>
      </c>
      <c r="CB112" s="10">
        <f t="shared" si="210"/>
        <v>0.70710678118653902</v>
      </c>
      <c r="CC112" s="11">
        <f t="shared" si="211"/>
        <v>0.70710678118655601</v>
      </c>
      <c r="CD112" s="10">
        <f t="shared" si="212"/>
        <v>-0.38268343236510394</v>
      </c>
      <c r="CE112" s="11">
        <f t="shared" si="213"/>
        <v>0.92387953251128085</v>
      </c>
      <c r="CF112" s="10">
        <f t="shared" si="214"/>
        <v>-1</v>
      </c>
      <c r="CG112" s="11">
        <f t="shared" si="215"/>
        <v>-1.8621605993307533E-14</v>
      </c>
      <c r="CH112" s="10">
        <f t="shared" si="216"/>
        <v>-0.38268343236506952</v>
      </c>
      <c r="CI112" s="11">
        <f t="shared" si="217"/>
        <v>-0.92387953251129518</v>
      </c>
      <c r="CJ112" s="10">
        <f t="shared" si="218"/>
        <v>0.70710678118654524</v>
      </c>
      <c r="CK112" s="11">
        <f t="shared" si="219"/>
        <v>-0.70710678118654979</v>
      </c>
      <c r="CL112" s="10">
        <f t="shared" si="220"/>
        <v>0.92387953251128674</v>
      </c>
      <c r="CM112" s="11">
        <f t="shared" si="221"/>
        <v>0.38268343236508989</v>
      </c>
      <c r="CN112" s="10">
        <f t="shared" si="222"/>
        <v>-3.1852450364799889E-14</v>
      </c>
      <c r="CO112" s="11">
        <f t="shared" si="223"/>
        <v>1</v>
      </c>
      <c r="CP112" s="10">
        <f t="shared" si="224"/>
        <v>-0.92387953251128929</v>
      </c>
      <c r="CQ112" s="11">
        <f t="shared" si="225"/>
        <v>0.38268343236508356</v>
      </c>
      <c r="CR112" s="10">
        <f t="shared" si="226"/>
        <v>-0.70710678118654047</v>
      </c>
      <c r="CS112" s="11">
        <f t="shared" si="227"/>
        <v>-0.70710678118655468</v>
      </c>
      <c r="CT112" s="10">
        <f t="shared" si="228"/>
        <v>0.38268343236507585</v>
      </c>
      <c r="CU112" s="11">
        <f t="shared" si="229"/>
        <v>-0.92387953251129251</v>
      </c>
      <c r="CV112" s="10">
        <f t="shared" si="230"/>
        <v>1</v>
      </c>
      <c r="CW112" s="11">
        <f t="shared" si="231"/>
        <v>1.6661585305888238E-14</v>
      </c>
      <c r="CX112" s="10">
        <f t="shared" si="232"/>
        <v>0.3826834323650713</v>
      </c>
      <c r="CY112" s="11">
        <f t="shared" si="233"/>
        <v>0.9238795325112944</v>
      </c>
      <c r="CZ112" s="10">
        <f t="shared" si="234"/>
        <v>-0.70710678118654391</v>
      </c>
      <c r="DA112" s="11">
        <f t="shared" si="235"/>
        <v>0.70710678118655113</v>
      </c>
      <c r="DB112" s="10">
        <f t="shared" si="236"/>
        <v>-0.92387953251127664</v>
      </c>
      <c r="DC112" s="11">
        <f t="shared" si="237"/>
        <v>-0.38268343236511432</v>
      </c>
      <c r="DD112" s="10">
        <f t="shared" si="238"/>
        <v>1.4707202469765868E-15</v>
      </c>
      <c r="DE112" s="11">
        <f t="shared" si="239"/>
        <v>-1</v>
      </c>
      <c r="DF112" s="10">
        <f t="shared" si="240"/>
        <v>0.92387953251127775</v>
      </c>
      <c r="DG112" s="11">
        <f t="shared" si="241"/>
        <v>-0.3826834323651116</v>
      </c>
      <c r="DH112" s="10">
        <f t="shared" si="242"/>
        <v>0.7071067811865418</v>
      </c>
      <c r="DI112" s="11">
        <f t="shared" si="243"/>
        <v>0.70710678118655323</v>
      </c>
      <c r="DJ112" s="10">
        <f t="shared" si="244"/>
        <v>-0.38268343236507402</v>
      </c>
      <c r="DK112" s="11">
        <f t="shared" si="245"/>
        <v>0.92387953251129329</v>
      </c>
      <c r="DL112" s="10">
        <f t="shared" si="246"/>
        <v>-1</v>
      </c>
      <c r="DM112" s="11">
        <f t="shared" si="247"/>
        <v>-1.4701564618468943E-14</v>
      </c>
      <c r="DN112" s="10">
        <f t="shared" si="248"/>
        <v>-0.38268343236504687</v>
      </c>
      <c r="DO112" s="11">
        <f t="shared" si="249"/>
        <v>-0.9238795325113045</v>
      </c>
      <c r="DP112" s="10">
        <f t="shared" si="250"/>
        <v>0.70710678118656256</v>
      </c>
      <c r="DQ112" s="11">
        <f t="shared" si="251"/>
        <v>-0.70710678118653247</v>
      </c>
      <c r="DR112" s="10">
        <f t="shared" si="252"/>
        <v>0.92387953251128818</v>
      </c>
      <c r="DS112" s="11">
        <f t="shared" si="253"/>
        <v>0.38268343236508628</v>
      </c>
      <c r="DT112" s="10">
        <f t="shared" si="254"/>
        <v>-2.7932408989961299E-14</v>
      </c>
      <c r="DU112" s="11">
        <f t="shared" si="255"/>
        <v>1</v>
      </c>
      <c r="DV112" s="10">
        <f t="shared" si="256"/>
        <v>-0.92387953251128785</v>
      </c>
      <c r="DW112" s="11">
        <f t="shared" si="257"/>
        <v>0.38268343236508717</v>
      </c>
      <c r="DX112" s="10">
        <f t="shared" si="258"/>
        <v>-0.70710678118652315</v>
      </c>
      <c r="DY112" s="11">
        <f t="shared" si="259"/>
        <v>-0.707106781186572</v>
      </c>
      <c r="DZ112" s="10">
        <f t="shared" si="260"/>
        <v>0.3826834323650985</v>
      </c>
      <c r="EA112" s="11">
        <f t="shared" si="261"/>
        <v>-0.92387953251128319</v>
      </c>
      <c r="EB112" s="10">
        <f t="shared" si="262"/>
        <v>1</v>
      </c>
      <c r="EC112" s="11">
        <f t="shared" si="263"/>
        <v>-1.5680165499354359E-14</v>
      </c>
    </row>
    <row r="113" spans="1:133">
      <c r="A113">
        <v>105</v>
      </c>
      <c r="B113" s="6">
        <f>QPSK!I121</f>
        <v>-1.4142135623730949</v>
      </c>
      <c r="C113" s="2"/>
      <c r="D113" s="10">
        <f t="shared" si="134"/>
        <v>1</v>
      </c>
      <c r="E113" s="11">
        <f t="shared" si="135"/>
        <v>0</v>
      </c>
      <c r="F113" s="10">
        <f t="shared" si="136"/>
        <v>0.42755509343028214</v>
      </c>
      <c r="G113" s="11">
        <f t="shared" si="137"/>
        <v>0.90398929312344334</v>
      </c>
      <c r="H113" s="10">
        <f t="shared" si="138"/>
        <v>-0.63439328416364538</v>
      </c>
      <c r="I113" s="11">
        <f t="shared" si="139"/>
        <v>0.7730104533627371</v>
      </c>
      <c r="J113" s="10">
        <f t="shared" si="140"/>
        <v>-0.97003125319454409</v>
      </c>
      <c r="K113" s="11">
        <f t="shared" si="141"/>
        <v>-0.24298017990326368</v>
      </c>
      <c r="L113" s="10">
        <f t="shared" si="142"/>
        <v>-0.19509032201612858</v>
      </c>
      <c r="M113" s="11">
        <f t="shared" si="143"/>
        <v>-0.98078528040323043</v>
      </c>
      <c r="N113" s="10">
        <f t="shared" si="144"/>
        <v>0.80320753148064572</v>
      </c>
      <c r="O113" s="11">
        <f t="shared" si="145"/>
        <v>-0.59569930449243225</v>
      </c>
      <c r="P113" s="10">
        <f t="shared" si="146"/>
        <v>0.88192126434835527</v>
      </c>
      <c r="Q113" s="11">
        <f t="shared" si="147"/>
        <v>0.47139673682599725</v>
      </c>
      <c r="R113" s="10">
        <f t="shared" si="148"/>
        <v>-4.906767432741925E-2</v>
      </c>
      <c r="S113" s="11">
        <f t="shared" si="149"/>
        <v>0.99879545620517229</v>
      </c>
      <c r="T113" s="10">
        <f t="shared" si="150"/>
        <v>-0.92387953251128652</v>
      </c>
      <c r="U113" s="11">
        <f t="shared" si="151"/>
        <v>0.38268343236509034</v>
      </c>
      <c r="V113" s="10">
        <f t="shared" si="152"/>
        <v>-0.740951125354956</v>
      </c>
      <c r="W113" s="11">
        <f t="shared" si="153"/>
        <v>-0.67155895484702188</v>
      </c>
      <c r="X113" s="10">
        <f t="shared" si="154"/>
        <v>0.29028467725446505</v>
      </c>
      <c r="Y113" s="11">
        <f t="shared" si="155"/>
        <v>-0.95694033573220805</v>
      </c>
      <c r="Z113" s="10">
        <f t="shared" si="156"/>
        <v>0.98917650996478212</v>
      </c>
      <c r="AA113" s="11">
        <f t="shared" si="157"/>
        <v>-0.14673047445535381</v>
      </c>
      <c r="AB113" s="10">
        <f t="shared" si="158"/>
        <v>0.55557023301960295</v>
      </c>
      <c r="AC113" s="11">
        <f t="shared" si="159"/>
        <v>0.83146961230254468</v>
      </c>
      <c r="AD113" s="10">
        <f t="shared" si="160"/>
        <v>-0.51410274419321322</v>
      </c>
      <c r="AE113" s="11">
        <f t="shared" si="161"/>
        <v>0.85772861000027711</v>
      </c>
      <c r="AF113" s="10">
        <f t="shared" si="162"/>
        <v>-0.9951847266721966</v>
      </c>
      <c r="AG113" s="11">
        <f t="shared" si="163"/>
        <v>-9.8017140329563074E-2</v>
      </c>
      <c r="AH113" s="10">
        <f t="shared" si="164"/>
        <v>-0.33688985339220606</v>
      </c>
      <c r="AI113" s="11">
        <f t="shared" si="165"/>
        <v>-0.9415440651830258</v>
      </c>
      <c r="AJ113" s="10">
        <f t="shared" si="166"/>
        <v>0.70710678118654668</v>
      </c>
      <c r="AK113" s="11">
        <f t="shared" si="167"/>
        <v>-0.70710678118654835</v>
      </c>
      <c r="AL113" s="10">
        <f t="shared" si="168"/>
        <v>0.94154406518302181</v>
      </c>
      <c r="AM113" s="11">
        <f t="shared" si="169"/>
        <v>0.33688985339221716</v>
      </c>
      <c r="AN113" s="10">
        <f t="shared" si="170"/>
        <v>9.8017140329551361E-2</v>
      </c>
      <c r="AO113" s="11">
        <f t="shared" si="171"/>
        <v>0.99518472667219782</v>
      </c>
      <c r="AP113" s="10">
        <f t="shared" si="172"/>
        <v>-0.85772861000027589</v>
      </c>
      <c r="AQ113" s="11">
        <f t="shared" si="173"/>
        <v>0.51410274419321533</v>
      </c>
      <c r="AR113" s="10">
        <f t="shared" si="174"/>
        <v>-0.83146961230254213</v>
      </c>
      <c r="AS113" s="11">
        <f t="shared" si="175"/>
        <v>-0.55557023301960684</v>
      </c>
      <c r="AT113" s="10">
        <f t="shared" si="176"/>
        <v>0.14673047445536544</v>
      </c>
      <c r="AU113" s="11">
        <f t="shared" si="177"/>
        <v>-0.98917650996478046</v>
      </c>
      <c r="AV113" s="10">
        <f t="shared" si="178"/>
        <v>0.95694033573221349</v>
      </c>
      <c r="AW113" s="11">
        <f t="shared" si="179"/>
        <v>-0.29028467725444695</v>
      </c>
      <c r="AX113" s="10">
        <f t="shared" si="180"/>
        <v>0.67155895484700789</v>
      </c>
      <c r="AY113" s="11">
        <f t="shared" si="181"/>
        <v>0.74095112535496865</v>
      </c>
      <c r="AZ113" s="10">
        <f t="shared" si="182"/>
        <v>-0.38268343236508806</v>
      </c>
      <c r="BA113" s="11">
        <f t="shared" si="183"/>
        <v>0.9238795325112874</v>
      </c>
      <c r="BB113" s="10">
        <f t="shared" si="184"/>
        <v>-0.99879545620517296</v>
      </c>
      <c r="BC113" s="11">
        <f t="shared" si="185"/>
        <v>4.9067674327407509E-2</v>
      </c>
      <c r="BD113" s="10">
        <f t="shared" si="186"/>
        <v>-0.47139673682601507</v>
      </c>
      <c r="BE113" s="11">
        <f t="shared" si="187"/>
        <v>-0.88192126434834572</v>
      </c>
      <c r="BF113" s="10">
        <f t="shared" si="188"/>
        <v>0.5956993044924388</v>
      </c>
      <c r="BG113" s="11">
        <f t="shared" si="189"/>
        <v>-0.80320753148064084</v>
      </c>
      <c r="BH113" s="10">
        <f t="shared" si="190"/>
        <v>0.98078528040322943</v>
      </c>
      <c r="BI113" s="11">
        <f t="shared" si="191"/>
        <v>0.19509032201613313</v>
      </c>
      <c r="BJ113" s="10">
        <f t="shared" si="192"/>
        <v>0.24298017990326087</v>
      </c>
      <c r="BK113" s="11">
        <f t="shared" si="193"/>
        <v>0.97003125319454475</v>
      </c>
      <c r="BL113" s="10">
        <f t="shared" si="194"/>
        <v>-0.77301045336275576</v>
      </c>
      <c r="BM113" s="11">
        <f t="shared" si="195"/>
        <v>0.63439328416362251</v>
      </c>
      <c r="BN113" s="10">
        <f t="shared" si="196"/>
        <v>-0.90398929312344356</v>
      </c>
      <c r="BO113" s="11">
        <f t="shared" si="197"/>
        <v>-0.42755509343028153</v>
      </c>
      <c r="BP113" s="10">
        <f t="shared" si="198"/>
        <v>-2.4497548087309973E-15</v>
      </c>
      <c r="BQ113" s="11">
        <f t="shared" si="199"/>
        <v>-1</v>
      </c>
      <c r="BR113" s="10">
        <f t="shared" si="200"/>
        <v>0.90398929312344145</v>
      </c>
      <c r="BS113" s="11">
        <f t="shared" si="201"/>
        <v>-0.42755509343028597</v>
      </c>
      <c r="BT113" s="10">
        <f t="shared" si="202"/>
        <v>0.77301045336274088</v>
      </c>
      <c r="BU113" s="11">
        <f t="shared" si="203"/>
        <v>0.63439328416364071</v>
      </c>
      <c r="BV113" s="10">
        <f t="shared" si="204"/>
        <v>-0.24298017990328369</v>
      </c>
      <c r="BW113" s="11">
        <f t="shared" si="205"/>
        <v>0.97003125319453898</v>
      </c>
      <c r="BX113" s="10">
        <f t="shared" si="206"/>
        <v>-0.98078528040323409</v>
      </c>
      <c r="BY113" s="11">
        <f t="shared" si="207"/>
        <v>0.19509032201611007</v>
      </c>
      <c r="BZ113" s="10">
        <f t="shared" si="208"/>
        <v>-0.59569930449244279</v>
      </c>
      <c r="CA113" s="11">
        <f t="shared" si="209"/>
        <v>-0.80320753148063795</v>
      </c>
      <c r="CB113" s="10">
        <f t="shared" si="210"/>
        <v>0.47139673682601074</v>
      </c>
      <c r="CC113" s="11">
        <f t="shared" si="211"/>
        <v>-0.88192126434834806</v>
      </c>
      <c r="CD113" s="10">
        <f t="shared" si="212"/>
        <v>0.99879545620517174</v>
      </c>
      <c r="CE113" s="11">
        <f t="shared" si="213"/>
        <v>4.9067674327430998E-2</v>
      </c>
      <c r="CF113" s="10">
        <f t="shared" si="214"/>
        <v>0.38268343236507946</v>
      </c>
      <c r="CG113" s="11">
        <f t="shared" si="215"/>
        <v>0.92387953251129107</v>
      </c>
      <c r="CH113" s="10">
        <f t="shared" si="216"/>
        <v>-0.67155895484704631</v>
      </c>
      <c r="CI113" s="11">
        <f t="shared" si="217"/>
        <v>0.74095112535493379</v>
      </c>
      <c r="CJ113" s="10">
        <f t="shared" si="218"/>
        <v>-0.95694033573220671</v>
      </c>
      <c r="CK113" s="11">
        <f t="shared" si="219"/>
        <v>-0.29028467725446949</v>
      </c>
      <c r="CL113" s="10">
        <f t="shared" si="220"/>
        <v>-0.14673047445535622</v>
      </c>
      <c r="CM113" s="11">
        <f t="shared" si="221"/>
        <v>-0.98917650996478179</v>
      </c>
      <c r="CN113" s="10">
        <f t="shared" si="222"/>
        <v>0.83146961230256311</v>
      </c>
      <c r="CO113" s="11">
        <f t="shared" si="223"/>
        <v>-0.55557023301957553</v>
      </c>
      <c r="CP113" s="10">
        <f t="shared" si="224"/>
        <v>0.85772861000027112</v>
      </c>
      <c r="CQ113" s="11">
        <f t="shared" si="225"/>
        <v>0.51410274419322333</v>
      </c>
      <c r="CR113" s="10">
        <f t="shared" si="226"/>
        <v>-9.8017140329588914E-2</v>
      </c>
      <c r="CS113" s="11">
        <f t="shared" si="227"/>
        <v>0.99518472667219404</v>
      </c>
      <c r="CT113" s="10">
        <f t="shared" si="228"/>
        <v>-0.94154406518302014</v>
      </c>
      <c r="CU113" s="11">
        <f t="shared" si="229"/>
        <v>0.33688985339222177</v>
      </c>
      <c r="CV113" s="10">
        <f t="shared" si="230"/>
        <v>-0.70710678118655013</v>
      </c>
      <c r="CW113" s="11">
        <f t="shared" si="231"/>
        <v>-0.70710678118654491</v>
      </c>
      <c r="CX113" s="10">
        <f t="shared" si="232"/>
        <v>0.33688985339224159</v>
      </c>
      <c r="CY113" s="11">
        <f t="shared" si="233"/>
        <v>-0.94154406518301303</v>
      </c>
      <c r="CZ113" s="10">
        <f t="shared" si="234"/>
        <v>0.99518472667219893</v>
      </c>
      <c r="DA113" s="11">
        <f t="shared" si="235"/>
        <v>-9.8017140329539662E-2</v>
      </c>
      <c r="DB113" s="10">
        <f t="shared" si="236"/>
        <v>0.51410274419320523</v>
      </c>
      <c r="DC113" s="11">
        <f t="shared" si="237"/>
        <v>0.85772861000028189</v>
      </c>
      <c r="DD113" s="10">
        <f t="shared" si="238"/>
        <v>-0.55557023301956943</v>
      </c>
      <c r="DE113" s="11">
        <f t="shared" si="239"/>
        <v>0.83146961230256722</v>
      </c>
      <c r="DF113" s="10">
        <f t="shared" si="240"/>
        <v>-0.98917650996477868</v>
      </c>
      <c r="DG113" s="11">
        <f t="shared" si="241"/>
        <v>-0.14673047445537707</v>
      </c>
      <c r="DH113" s="10">
        <f t="shared" si="242"/>
        <v>-0.29028467725444934</v>
      </c>
      <c r="DI113" s="11">
        <f t="shared" si="243"/>
        <v>-0.95694033573221282</v>
      </c>
      <c r="DJ113" s="10">
        <f t="shared" si="244"/>
        <v>0.74095112535496699</v>
      </c>
      <c r="DK113" s="11">
        <f t="shared" si="245"/>
        <v>-0.67155895484700967</v>
      </c>
      <c r="DL113" s="10">
        <f t="shared" si="246"/>
        <v>0.92387953251128296</v>
      </c>
      <c r="DM113" s="11">
        <f t="shared" si="247"/>
        <v>0.38268343236509894</v>
      </c>
      <c r="DN113" s="10">
        <f t="shared" si="248"/>
        <v>4.9067674327409952E-2</v>
      </c>
      <c r="DO113" s="11">
        <f t="shared" si="249"/>
        <v>0.99879545620517274</v>
      </c>
      <c r="DP113" s="10">
        <f t="shared" si="250"/>
        <v>-0.88192126434835794</v>
      </c>
      <c r="DQ113" s="11">
        <f t="shared" si="251"/>
        <v>0.47139673682599215</v>
      </c>
      <c r="DR113" s="10">
        <f t="shared" si="252"/>
        <v>-0.80320753148064228</v>
      </c>
      <c r="DS113" s="11">
        <f t="shared" si="253"/>
        <v>-0.5956993044924368</v>
      </c>
      <c r="DT113" s="10">
        <f t="shared" si="254"/>
        <v>0.19509032201618648</v>
      </c>
      <c r="DU113" s="11">
        <f t="shared" si="255"/>
        <v>-0.98078528040321888</v>
      </c>
      <c r="DV113" s="10">
        <f t="shared" si="256"/>
        <v>0.9700312531945442</v>
      </c>
      <c r="DW113" s="11">
        <f t="shared" si="257"/>
        <v>-0.24298017990326326</v>
      </c>
      <c r="DX113" s="10">
        <f t="shared" si="258"/>
        <v>0.63439328416364638</v>
      </c>
      <c r="DY113" s="11">
        <f t="shared" si="259"/>
        <v>0.77301045336273622</v>
      </c>
      <c r="DZ113" s="10">
        <f t="shared" si="260"/>
        <v>-0.42755509343027936</v>
      </c>
      <c r="EA113" s="11">
        <f t="shared" si="261"/>
        <v>0.90398929312344467</v>
      </c>
      <c r="EB113" s="10">
        <f t="shared" si="262"/>
        <v>-1</v>
      </c>
      <c r="EC113" s="11">
        <f t="shared" si="263"/>
        <v>4.8995096174619945E-15</v>
      </c>
    </row>
    <row r="114" spans="1:133">
      <c r="A114">
        <v>106</v>
      </c>
      <c r="B114" s="6">
        <f>QPSK!I122</f>
        <v>-1.0000000000000016</v>
      </c>
      <c r="C114" s="2"/>
      <c r="D114" s="10">
        <f t="shared" si="134"/>
        <v>1</v>
      </c>
      <c r="E114" s="11">
        <f t="shared" si="135"/>
        <v>0</v>
      </c>
      <c r="F114" s="10">
        <f t="shared" si="136"/>
        <v>0.47139673682599759</v>
      </c>
      <c r="G114" s="11">
        <f t="shared" si="137"/>
        <v>0.88192126434835505</v>
      </c>
      <c r="H114" s="10">
        <f t="shared" si="138"/>
        <v>-0.5555702330196024</v>
      </c>
      <c r="I114" s="11">
        <f t="shared" si="139"/>
        <v>0.83146961230254512</v>
      </c>
      <c r="J114" s="10">
        <f t="shared" si="140"/>
        <v>-0.99518472667219682</v>
      </c>
      <c r="K114" s="11">
        <f t="shared" si="141"/>
        <v>-9.8017140329560881E-2</v>
      </c>
      <c r="L114" s="10">
        <f t="shared" si="142"/>
        <v>-0.38268343236508945</v>
      </c>
      <c r="M114" s="11">
        <f t="shared" si="143"/>
        <v>-0.92387953251128685</v>
      </c>
      <c r="N114" s="10">
        <f t="shared" si="144"/>
        <v>0.63439328416364582</v>
      </c>
      <c r="O114" s="11">
        <f t="shared" si="145"/>
        <v>-0.77301045336273666</v>
      </c>
      <c r="P114" s="10">
        <f t="shared" si="146"/>
        <v>0.98078528040323032</v>
      </c>
      <c r="Q114" s="11">
        <f t="shared" si="147"/>
        <v>0.1950903220161288</v>
      </c>
      <c r="R114" s="10">
        <f t="shared" si="148"/>
        <v>0.29028467725446178</v>
      </c>
      <c r="S114" s="11">
        <f t="shared" si="149"/>
        <v>0.95694033573220905</v>
      </c>
      <c r="T114" s="10">
        <f t="shared" si="150"/>
        <v>-0.70710678118654802</v>
      </c>
      <c r="U114" s="11">
        <f t="shared" si="151"/>
        <v>0.70710678118654702</v>
      </c>
      <c r="V114" s="10">
        <f t="shared" si="152"/>
        <v>-0.9569403357322086</v>
      </c>
      <c r="W114" s="11">
        <f t="shared" si="153"/>
        <v>-0.29028467725446316</v>
      </c>
      <c r="X114" s="10">
        <f t="shared" si="154"/>
        <v>-0.19509032201612736</v>
      </c>
      <c r="Y114" s="11">
        <f t="shared" si="155"/>
        <v>-0.98078528040323065</v>
      </c>
      <c r="Z114" s="10">
        <f t="shared" si="156"/>
        <v>0.7730104533627421</v>
      </c>
      <c r="AA114" s="11">
        <f t="shared" si="157"/>
        <v>-0.63439328416363927</v>
      </c>
      <c r="AB114" s="10">
        <f t="shared" si="158"/>
        <v>0.92387953251128629</v>
      </c>
      <c r="AC114" s="11">
        <f t="shared" si="159"/>
        <v>0.38268343236509078</v>
      </c>
      <c r="AD114" s="10">
        <f t="shared" si="160"/>
        <v>9.8017140329566488E-2</v>
      </c>
      <c r="AE114" s="11">
        <f t="shared" si="161"/>
        <v>0.99518472667219626</v>
      </c>
      <c r="AF114" s="10">
        <f t="shared" si="162"/>
        <v>-0.8314696123025459</v>
      </c>
      <c r="AG114" s="11">
        <f t="shared" si="163"/>
        <v>0.55557023301960118</v>
      </c>
      <c r="AH114" s="10">
        <f t="shared" si="164"/>
        <v>-0.88192126434835105</v>
      </c>
      <c r="AI114" s="11">
        <f t="shared" si="165"/>
        <v>-0.47139673682600514</v>
      </c>
      <c r="AJ114" s="10">
        <f t="shared" si="166"/>
        <v>1.4702865661075926E-15</v>
      </c>
      <c r="AK114" s="11">
        <f t="shared" si="167"/>
        <v>-1</v>
      </c>
      <c r="AL114" s="10">
        <f t="shared" si="168"/>
        <v>0.88192126434835239</v>
      </c>
      <c r="AM114" s="11">
        <f t="shared" si="169"/>
        <v>-0.47139673682600253</v>
      </c>
      <c r="AN114" s="10">
        <f t="shared" si="170"/>
        <v>0.83146961230254435</v>
      </c>
      <c r="AO114" s="11">
        <f t="shared" si="171"/>
        <v>0.55557023301960362</v>
      </c>
      <c r="AP114" s="10">
        <f t="shared" si="172"/>
        <v>-9.8017140329569416E-2</v>
      </c>
      <c r="AQ114" s="11">
        <f t="shared" si="173"/>
        <v>0.99518472667219604</v>
      </c>
      <c r="AR114" s="10">
        <f t="shared" si="174"/>
        <v>-0.9238795325112874</v>
      </c>
      <c r="AS114" s="11">
        <f t="shared" si="175"/>
        <v>0.38268343236508806</v>
      </c>
      <c r="AT114" s="10">
        <f t="shared" si="176"/>
        <v>-0.77301045336274021</v>
      </c>
      <c r="AU114" s="11">
        <f t="shared" si="177"/>
        <v>-0.63439328416364149</v>
      </c>
      <c r="AV114" s="10">
        <f t="shared" si="178"/>
        <v>0.19509032201614418</v>
      </c>
      <c r="AW114" s="11">
        <f t="shared" si="179"/>
        <v>-0.98078528040322732</v>
      </c>
      <c r="AX114" s="10">
        <f t="shared" si="180"/>
        <v>0.95694033573221149</v>
      </c>
      <c r="AY114" s="11">
        <f t="shared" si="181"/>
        <v>-0.29028467725445356</v>
      </c>
      <c r="AZ114" s="10">
        <f t="shared" si="182"/>
        <v>0.70710678118654602</v>
      </c>
      <c r="BA114" s="11">
        <f t="shared" si="183"/>
        <v>0.70710678118654913</v>
      </c>
      <c r="BB114" s="10">
        <f t="shared" si="184"/>
        <v>-0.29028467725445778</v>
      </c>
      <c r="BC114" s="11">
        <f t="shared" si="185"/>
        <v>0.95694033573221027</v>
      </c>
      <c r="BD114" s="10">
        <f t="shared" si="186"/>
        <v>-0.9807852804032281</v>
      </c>
      <c r="BE114" s="11">
        <f t="shared" si="187"/>
        <v>0.19509032201613985</v>
      </c>
      <c r="BF114" s="10">
        <f t="shared" si="188"/>
        <v>-0.63439328416363805</v>
      </c>
      <c r="BG114" s="11">
        <f t="shared" si="189"/>
        <v>-0.77301045336274299</v>
      </c>
      <c r="BH114" s="10">
        <f t="shared" si="190"/>
        <v>0.38268343236509217</v>
      </c>
      <c r="BI114" s="11">
        <f t="shared" si="191"/>
        <v>-0.92387953251128574</v>
      </c>
      <c r="BJ114" s="10">
        <f t="shared" si="192"/>
        <v>0.99518472667219648</v>
      </c>
      <c r="BK114" s="11">
        <f t="shared" si="193"/>
        <v>-9.8017140329565017E-2</v>
      </c>
      <c r="BL114" s="10">
        <f t="shared" si="194"/>
        <v>0.55557023301958808</v>
      </c>
      <c r="BM114" s="11">
        <f t="shared" si="195"/>
        <v>0.83146961230255467</v>
      </c>
      <c r="BN114" s="10">
        <f t="shared" si="196"/>
        <v>-0.47139673682600641</v>
      </c>
      <c r="BO114" s="11">
        <f t="shared" si="197"/>
        <v>0.88192126434835039</v>
      </c>
      <c r="BP114" s="10">
        <f t="shared" si="198"/>
        <v>-1</v>
      </c>
      <c r="BQ114" s="11">
        <f t="shared" si="199"/>
        <v>-2.9405731322151851E-15</v>
      </c>
      <c r="BR114" s="10">
        <f t="shared" si="200"/>
        <v>-0.47139673682600125</v>
      </c>
      <c r="BS114" s="11">
        <f t="shared" si="201"/>
        <v>-0.88192126434835316</v>
      </c>
      <c r="BT114" s="10">
        <f t="shared" si="202"/>
        <v>0.55557023301959296</v>
      </c>
      <c r="BU114" s="11">
        <f t="shared" si="203"/>
        <v>-0.83146961230255134</v>
      </c>
      <c r="BV114" s="10">
        <f t="shared" si="204"/>
        <v>0.99518472667219593</v>
      </c>
      <c r="BW114" s="11">
        <f t="shared" si="205"/>
        <v>9.8017140329570873E-2</v>
      </c>
      <c r="BX114" s="10">
        <f t="shared" si="206"/>
        <v>0.38268343236508673</v>
      </c>
      <c r="BY114" s="11">
        <f t="shared" si="207"/>
        <v>0.92387953251128807</v>
      </c>
      <c r="BZ114" s="10">
        <f t="shared" si="208"/>
        <v>-0.6343932841636426</v>
      </c>
      <c r="CA114" s="11">
        <f t="shared" si="209"/>
        <v>0.77301045336273932</v>
      </c>
      <c r="CB114" s="10">
        <f t="shared" si="210"/>
        <v>-0.98078528040322699</v>
      </c>
      <c r="CC114" s="11">
        <f t="shared" si="211"/>
        <v>-0.19509032201614562</v>
      </c>
      <c r="CD114" s="10">
        <f t="shared" si="212"/>
        <v>-0.29028467725445212</v>
      </c>
      <c r="CE114" s="11">
        <f t="shared" si="213"/>
        <v>-0.95694033573221193</v>
      </c>
      <c r="CF114" s="10">
        <f t="shared" si="214"/>
        <v>0.70710678118655013</v>
      </c>
      <c r="CG114" s="11">
        <f t="shared" si="215"/>
        <v>-0.70710678118654491</v>
      </c>
      <c r="CH114" s="10">
        <f t="shared" si="216"/>
        <v>0.95694033573220161</v>
      </c>
      <c r="CI114" s="11">
        <f t="shared" si="217"/>
        <v>0.29028467725448637</v>
      </c>
      <c r="CJ114" s="10">
        <f t="shared" si="218"/>
        <v>0.19509032201613841</v>
      </c>
      <c r="CK114" s="11">
        <f t="shared" si="219"/>
        <v>0.98078528040322843</v>
      </c>
      <c r="CL114" s="10">
        <f t="shared" si="220"/>
        <v>-0.77301045336274399</v>
      </c>
      <c r="CM114" s="11">
        <f t="shared" si="221"/>
        <v>0.63439328416363694</v>
      </c>
      <c r="CN114" s="10">
        <f t="shared" si="222"/>
        <v>-0.9238795325112743</v>
      </c>
      <c r="CO114" s="11">
        <f t="shared" si="223"/>
        <v>-0.38268343236511976</v>
      </c>
      <c r="CP114" s="10">
        <f t="shared" si="224"/>
        <v>-9.801714032956356E-2</v>
      </c>
      <c r="CQ114" s="11">
        <f t="shared" si="225"/>
        <v>-0.9951847266721966</v>
      </c>
      <c r="CR114" s="10">
        <f t="shared" si="226"/>
        <v>0.83146961230255545</v>
      </c>
      <c r="CS114" s="11">
        <f t="shared" si="227"/>
        <v>-0.55557023301958686</v>
      </c>
      <c r="CT114" s="10">
        <f t="shared" si="228"/>
        <v>0.88192126434836304</v>
      </c>
      <c r="CU114" s="11">
        <f t="shared" si="229"/>
        <v>0.47139673682598265</v>
      </c>
      <c r="CV114" s="10">
        <f t="shared" si="230"/>
        <v>-4.4108596983227777E-15</v>
      </c>
      <c r="CW114" s="11">
        <f t="shared" si="231"/>
        <v>1</v>
      </c>
      <c r="CX114" s="10">
        <f t="shared" si="232"/>
        <v>-0.88192126434836715</v>
      </c>
      <c r="CY114" s="11">
        <f t="shared" si="233"/>
        <v>0.47139673682597488</v>
      </c>
      <c r="CZ114" s="10">
        <f t="shared" si="234"/>
        <v>-0.83146961230255056</v>
      </c>
      <c r="DA114" s="11">
        <f t="shared" si="235"/>
        <v>-0.55557023301959418</v>
      </c>
      <c r="DB114" s="10">
        <f t="shared" si="236"/>
        <v>9.801714032957233E-2</v>
      </c>
      <c r="DC114" s="11">
        <f t="shared" si="237"/>
        <v>-0.99518472667219571</v>
      </c>
      <c r="DD114" s="10">
        <f t="shared" si="238"/>
        <v>0.92387953251127775</v>
      </c>
      <c r="DE114" s="11">
        <f t="shared" si="239"/>
        <v>-0.3826834323651116</v>
      </c>
      <c r="DF114" s="10">
        <f t="shared" si="240"/>
        <v>0.77301045336273833</v>
      </c>
      <c r="DG114" s="11">
        <f t="shared" si="241"/>
        <v>0.63439328416364382</v>
      </c>
      <c r="DH114" s="10">
        <f t="shared" si="242"/>
        <v>-0.19509032201614707</v>
      </c>
      <c r="DI114" s="11">
        <f t="shared" si="243"/>
        <v>0.98078528040322666</v>
      </c>
      <c r="DJ114" s="10">
        <f t="shared" si="244"/>
        <v>-0.95694033573220416</v>
      </c>
      <c r="DK114" s="11">
        <f t="shared" si="245"/>
        <v>0.29028467725447793</v>
      </c>
      <c r="DL114" s="10">
        <f t="shared" si="246"/>
        <v>-0.70710678118654391</v>
      </c>
      <c r="DM114" s="11">
        <f t="shared" si="247"/>
        <v>-0.70710678118655113</v>
      </c>
      <c r="DN114" s="10">
        <f t="shared" si="248"/>
        <v>0.29028467725448776</v>
      </c>
      <c r="DO114" s="11">
        <f t="shared" si="249"/>
        <v>-0.95694033573220116</v>
      </c>
      <c r="DP114" s="10">
        <f t="shared" si="250"/>
        <v>0.98078528040322877</v>
      </c>
      <c r="DQ114" s="11">
        <f t="shared" si="251"/>
        <v>-0.19509032201613699</v>
      </c>
      <c r="DR114" s="10">
        <f t="shared" si="252"/>
        <v>0.63439328416363583</v>
      </c>
      <c r="DS114" s="11">
        <f t="shared" si="253"/>
        <v>0.77301045336274488</v>
      </c>
      <c r="DT114" s="10">
        <f t="shared" si="254"/>
        <v>-0.38268343236512115</v>
      </c>
      <c r="DU114" s="11">
        <f t="shared" si="255"/>
        <v>0.92387953251127375</v>
      </c>
      <c r="DV114" s="10">
        <f t="shared" si="256"/>
        <v>-0.99518472667219671</v>
      </c>
      <c r="DW114" s="11">
        <f t="shared" si="257"/>
        <v>9.8017140329562089E-2</v>
      </c>
      <c r="DX114" s="10">
        <f t="shared" si="258"/>
        <v>-0.55557023301958564</v>
      </c>
      <c r="DY114" s="11">
        <f t="shared" si="259"/>
        <v>-0.83146961230255634</v>
      </c>
      <c r="DZ114" s="10">
        <f t="shared" si="260"/>
        <v>0.47139673682598393</v>
      </c>
      <c r="EA114" s="11">
        <f t="shared" si="261"/>
        <v>-0.88192126434836238</v>
      </c>
      <c r="EB114" s="10">
        <f t="shared" si="262"/>
        <v>1</v>
      </c>
      <c r="EC114" s="11">
        <f t="shared" si="263"/>
        <v>5.8811462644303703E-15</v>
      </c>
    </row>
    <row r="115" spans="1:133">
      <c r="A115">
        <v>107</v>
      </c>
      <c r="B115" s="6">
        <f>QPSK!I123</f>
        <v>-5.8841820305133297E-15</v>
      </c>
      <c r="C115" s="2"/>
      <c r="D115" s="10">
        <f t="shared" si="134"/>
        <v>1</v>
      </c>
      <c r="E115" s="11">
        <f t="shared" si="135"/>
        <v>0</v>
      </c>
      <c r="F115" s="10">
        <f t="shared" si="136"/>
        <v>0.51410274419322155</v>
      </c>
      <c r="G115" s="11">
        <f t="shared" si="137"/>
        <v>0.85772861000027223</v>
      </c>
      <c r="H115" s="10">
        <f t="shared" si="138"/>
        <v>-0.47139673682599809</v>
      </c>
      <c r="I115" s="11">
        <f t="shared" si="139"/>
        <v>0.88192126434835483</v>
      </c>
      <c r="J115" s="10">
        <f t="shared" si="140"/>
        <v>-0.99879545620517241</v>
      </c>
      <c r="K115" s="11">
        <f t="shared" si="141"/>
        <v>4.9067674327417231E-2</v>
      </c>
      <c r="L115" s="10">
        <f t="shared" si="142"/>
        <v>-0.5555702330196014</v>
      </c>
      <c r="M115" s="11">
        <f t="shared" si="143"/>
        <v>-0.83146961230254579</v>
      </c>
      <c r="N115" s="10">
        <f t="shared" si="144"/>
        <v>0.42755509343028164</v>
      </c>
      <c r="O115" s="11">
        <f t="shared" si="145"/>
        <v>-0.90398929312344356</v>
      </c>
      <c r="P115" s="10">
        <f t="shared" si="146"/>
        <v>0.99518472667219704</v>
      </c>
      <c r="Q115" s="11">
        <f t="shared" si="147"/>
        <v>-9.8017140329559049E-2</v>
      </c>
      <c r="R115" s="10">
        <f t="shared" si="148"/>
        <v>0.59569930449243336</v>
      </c>
      <c r="S115" s="11">
        <f t="shared" si="149"/>
        <v>0.80320753148064494</v>
      </c>
      <c r="T115" s="10">
        <f t="shared" si="150"/>
        <v>-0.38268343236509167</v>
      </c>
      <c r="U115" s="11">
        <f t="shared" si="151"/>
        <v>0.92387953251128596</v>
      </c>
      <c r="V115" s="10">
        <f t="shared" si="152"/>
        <v>-0.98917650996478157</v>
      </c>
      <c r="W115" s="11">
        <f t="shared" si="153"/>
        <v>0.14673047445535767</v>
      </c>
      <c r="X115" s="10">
        <f t="shared" si="154"/>
        <v>-0.63439328416364626</v>
      </c>
      <c r="Y115" s="11">
        <f t="shared" si="155"/>
        <v>-0.77301045336273633</v>
      </c>
      <c r="Z115" s="10">
        <f t="shared" si="156"/>
        <v>0.33688985339222777</v>
      </c>
      <c r="AA115" s="11">
        <f t="shared" si="157"/>
        <v>-0.94154406518301803</v>
      </c>
      <c r="AB115" s="10">
        <f t="shared" si="158"/>
        <v>0.9807852804032311</v>
      </c>
      <c r="AC115" s="11">
        <f t="shared" si="159"/>
        <v>-0.19509032201612519</v>
      </c>
      <c r="AD115" s="10">
        <f t="shared" si="160"/>
        <v>0.67155895484701988</v>
      </c>
      <c r="AE115" s="11">
        <f t="shared" si="161"/>
        <v>0.74095112535495777</v>
      </c>
      <c r="AF115" s="10">
        <f t="shared" si="162"/>
        <v>-0.29028467725446244</v>
      </c>
      <c r="AG115" s="11">
        <f t="shared" si="163"/>
        <v>0.95694033573220882</v>
      </c>
      <c r="AH115" s="10">
        <f t="shared" si="164"/>
        <v>-0.97003125319454453</v>
      </c>
      <c r="AI115" s="11">
        <f t="shared" si="165"/>
        <v>0.24298017990326182</v>
      </c>
      <c r="AJ115" s="10">
        <f t="shared" si="166"/>
        <v>-0.70710678118654458</v>
      </c>
      <c r="AK115" s="11">
        <f t="shared" si="167"/>
        <v>-0.70710678118655046</v>
      </c>
      <c r="AL115" s="10">
        <f t="shared" si="168"/>
        <v>0.24298017990325613</v>
      </c>
      <c r="AM115" s="11">
        <f t="shared" si="169"/>
        <v>-0.97003125319454597</v>
      </c>
      <c r="AN115" s="10">
        <f t="shared" si="170"/>
        <v>0.95694033573221127</v>
      </c>
      <c r="AO115" s="11">
        <f t="shared" si="171"/>
        <v>-0.2902846772544545</v>
      </c>
      <c r="AP115" s="10">
        <f t="shared" si="172"/>
        <v>0.74095112535495222</v>
      </c>
      <c r="AQ115" s="11">
        <f t="shared" si="173"/>
        <v>0.67155895484702599</v>
      </c>
      <c r="AR115" s="10">
        <f t="shared" si="174"/>
        <v>-0.19509032201612642</v>
      </c>
      <c r="AS115" s="11">
        <f t="shared" si="175"/>
        <v>0.98078528040323087</v>
      </c>
      <c r="AT115" s="10">
        <f t="shared" si="176"/>
        <v>-0.94154406518302081</v>
      </c>
      <c r="AU115" s="11">
        <f t="shared" si="177"/>
        <v>0.33688985339221994</v>
      </c>
      <c r="AV115" s="10">
        <f t="shared" si="178"/>
        <v>-0.77301045336272656</v>
      </c>
      <c r="AW115" s="11">
        <f t="shared" si="179"/>
        <v>-0.63439328416365814</v>
      </c>
      <c r="AX115" s="10">
        <f t="shared" si="180"/>
        <v>0.14673047445536591</v>
      </c>
      <c r="AY115" s="11">
        <f t="shared" si="181"/>
        <v>-0.98917650996478035</v>
      </c>
      <c r="AZ115" s="10">
        <f t="shared" si="182"/>
        <v>0.92387953251128918</v>
      </c>
      <c r="BA115" s="11">
        <f t="shared" si="183"/>
        <v>-0.38268343236508401</v>
      </c>
      <c r="BB115" s="10">
        <f t="shared" si="184"/>
        <v>0.80320753148063995</v>
      </c>
      <c r="BC115" s="11">
        <f t="shared" si="185"/>
        <v>0.59569930449244002</v>
      </c>
      <c r="BD115" s="10">
        <f t="shared" si="186"/>
        <v>-9.8017140329556732E-2</v>
      </c>
      <c r="BE115" s="11">
        <f t="shared" si="187"/>
        <v>0.99518472667219726</v>
      </c>
      <c r="BF115" s="10">
        <f t="shared" si="188"/>
        <v>-0.90398929312344867</v>
      </c>
      <c r="BG115" s="11">
        <f t="shared" si="189"/>
        <v>0.42755509343027093</v>
      </c>
      <c r="BH115" s="10">
        <f t="shared" si="190"/>
        <v>-0.83146961230254512</v>
      </c>
      <c r="BI115" s="11">
        <f t="shared" si="191"/>
        <v>-0.5555702330196024</v>
      </c>
      <c r="BJ115" s="10">
        <f t="shared" si="192"/>
        <v>4.9067674327406038E-2</v>
      </c>
      <c r="BK115" s="11">
        <f t="shared" si="193"/>
        <v>-0.99879545620517296</v>
      </c>
      <c r="BL115" s="10">
        <f t="shared" si="194"/>
        <v>0.88192126434835705</v>
      </c>
      <c r="BM115" s="11">
        <f t="shared" si="195"/>
        <v>-0.47139673682599387</v>
      </c>
      <c r="BN115" s="10">
        <f t="shared" si="196"/>
        <v>0.85772861000026157</v>
      </c>
      <c r="BO115" s="11">
        <f t="shared" si="197"/>
        <v>0.51410274419323931</v>
      </c>
      <c r="BP115" s="10">
        <f t="shared" si="198"/>
        <v>-8.3309010731613675E-15</v>
      </c>
      <c r="BQ115" s="11">
        <f t="shared" si="199"/>
        <v>1</v>
      </c>
      <c r="BR115" s="10">
        <f t="shared" si="200"/>
        <v>-0.85772861000027012</v>
      </c>
      <c r="BS115" s="11">
        <f t="shared" si="201"/>
        <v>0.51410274419322499</v>
      </c>
      <c r="BT115" s="10">
        <f t="shared" si="202"/>
        <v>-0.8819212643483626</v>
      </c>
      <c r="BU115" s="11">
        <f t="shared" si="203"/>
        <v>-0.47139673682598354</v>
      </c>
      <c r="BV115" s="10">
        <f t="shared" si="204"/>
        <v>-4.9067674327417786E-2</v>
      </c>
      <c r="BW115" s="11">
        <f t="shared" si="205"/>
        <v>-0.99879545620517241</v>
      </c>
      <c r="BX115" s="10">
        <f t="shared" si="206"/>
        <v>0.83146961230255434</v>
      </c>
      <c r="BY115" s="11">
        <f t="shared" si="207"/>
        <v>-0.55557023301958852</v>
      </c>
      <c r="BZ115" s="10">
        <f t="shared" si="208"/>
        <v>0.90398929312344145</v>
      </c>
      <c r="CA115" s="11">
        <f t="shared" si="209"/>
        <v>0.42755509343028597</v>
      </c>
      <c r="CB115" s="10">
        <f t="shared" si="210"/>
        <v>9.8017140329540148E-2</v>
      </c>
      <c r="CC115" s="11">
        <f t="shared" si="211"/>
        <v>0.99518472667219893</v>
      </c>
      <c r="CD115" s="10">
        <f t="shared" si="212"/>
        <v>-0.80320753148064994</v>
      </c>
      <c r="CE115" s="11">
        <f t="shared" si="213"/>
        <v>0.59569930449242658</v>
      </c>
      <c r="CF115" s="10">
        <f t="shared" si="214"/>
        <v>-0.92387953251128818</v>
      </c>
      <c r="CG115" s="11">
        <f t="shared" si="215"/>
        <v>-0.38268343236508628</v>
      </c>
      <c r="CH115" s="10">
        <f t="shared" si="216"/>
        <v>-0.14673047445534942</v>
      </c>
      <c r="CI115" s="11">
        <f t="shared" si="217"/>
        <v>-0.98917650996478279</v>
      </c>
      <c r="CJ115" s="10">
        <f t="shared" si="218"/>
        <v>0.7730104533627371</v>
      </c>
      <c r="CK115" s="11">
        <f t="shared" si="219"/>
        <v>-0.63439328416364527</v>
      </c>
      <c r="CL115" s="10">
        <f t="shared" si="220"/>
        <v>0.94154406518301526</v>
      </c>
      <c r="CM115" s="11">
        <f t="shared" si="221"/>
        <v>0.33688985339223559</v>
      </c>
      <c r="CN115" s="10">
        <f t="shared" si="222"/>
        <v>0.19509032201609613</v>
      </c>
      <c r="CO115" s="11">
        <f t="shared" si="223"/>
        <v>0.98078528040323687</v>
      </c>
      <c r="CP115" s="10">
        <f t="shared" si="224"/>
        <v>-0.74095112535495389</v>
      </c>
      <c r="CQ115" s="11">
        <f t="shared" si="225"/>
        <v>0.67155895484702421</v>
      </c>
      <c r="CR115" s="10">
        <f t="shared" si="226"/>
        <v>-0.95694033573220638</v>
      </c>
      <c r="CS115" s="11">
        <f t="shared" si="227"/>
        <v>-0.29028467725447044</v>
      </c>
      <c r="CT115" s="10">
        <f t="shared" si="228"/>
        <v>-0.24298017990326753</v>
      </c>
      <c r="CU115" s="11">
        <f t="shared" si="229"/>
        <v>-0.97003125319454309</v>
      </c>
      <c r="CV115" s="10">
        <f t="shared" si="230"/>
        <v>0.70710678118655634</v>
      </c>
      <c r="CW115" s="11">
        <f t="shared" si="231"/>
        <v>-0.70710678118653869</v>
      </c>
      <c r="CX115" s="10">
        <f t="shared" si="232"/>
        <v>0.97003125319453698</v>
      </c>
      <c r="CY115" s="11">
        <f t="shared" si="233"/>
        <v>0.24298017990329177</v>
      </c>
      <c r="CZ115" s="10">
        <f t="shared" si="234"/>
        <v>0.29028467725444651</v>
      </c>
      <c r="DA115" s="11">
        <f t="shared" si="235"/>
        <v>0.95694033573221371</v>
      </c>
      <c r="DB115" s="10">
        <f t="shared" si="236"/>
        <v>-0.67155895484702166</v>
      </c>
      <c r="DC115" s="11">
        <f t="shared" si="237"/>
        <v>0.74095112535495611</v>
      </c>
      <c r="DD115" s="10">
        <f t="shared" si="238"/>
        <v>-0.98078528040323198</v>
      </c>
      <c r="DE115" s="11">
        <f t="shared" si="239"/>
        <v>-0.19509032201612064</v>
      </c>
      <c r="DF115" s="10">
        <f t="shared" si="240"/>
        <v>-0.33688985339223881</v>
      </c>
      <c r="DG115" s="11">
        <f t="shared" si="241"/>
        <v>-0.94154406518301403</v>
      </c>
      <c r="DH115" s="10">
        <f t="shared" si="242"/>
        <v>0.63439328416366458</v>
      </c>
      <c r="DI115" s="11">
        <f t="shared" si="243"/>
        <v>-0.77301045336272123</v>
      </c>
      <c r="DJ115" s="10">
        <f t="shared" si="244"/>
        <v>0.98917650996477913</v>
      </c>
      <c r="DK115" s="11">
        <f t="shared" si="245"/>
        <v>0.14673047445537415</v>
      </c>
      <c r="DL115" s="10">
        <f t="shared" si="246"/>
        <v>0.38268343236508945</v>
      </c>
      <c r="DM115" s="11">
        <f t="shared" si="247"/>
        <v>0.92387953251128685</v>
      </c>
      <c r="DN115" s="10">
        <f t="shared" si="248"/>
        <v>-0.59569930449246955</v>
      </c>
      <c r="DO115" s="11">
        <f t="shared" si="249"/>
        <v>0.80320753148061808</v>
      </c>
      <c r="DP115" s="10">
        <f t="shared" si="250"/>
        <v>-0.99518472667219926</v>
      </c>
      <c r="DQ115" s="11">
        <f t="shared" si="251"/>
        <v>-9.8017140329536734E-2</v>
      </c>
      <c r="DR115" s="10">
        <f t="shared" si="252"/>
        <v>-0.42755509343026338</v>
      </c>
      <c r="DS115" s="11">
        <f t="shared" si="253"/>
        <v>-0.90398929312345222</v>
      </c>
      <c r="DT115" s="10">
        <f t="shared" si="254"/>
        <v>0.55557023301960928</v>
      </c>
      <c r="DU115" s="11">
        <f t="shared" si="255"/>
        <v>-0.83146961230254046</v>
      </c>
      <c r="DV115" s="10">
        <f t="shared" si="256"/>
        <v>0.99879545620517263</v>
      </c>
      <c r="DW115" s="11">
        <f t="shared" si="257"/>
        <v>4.9067674327414358E-2</v>
      </c>
      <c r="DX115" s="10">
        <f t="shared" si="258"/>
        <v>0.4713967368259615</v>
      </c>
      <c r="DY115" s="11">
        <f t="shared" si="259"/>
        <v>0.88192126434837437</v>
      </c>
      <c r="DZ115" s="10">
        <f t="shared" si="260"/>
        <v>-0.51410274419319768</v>
      </c>
      <c r="EA115" s="11">
        <f t="shared" si="261"/>
        <v>0.85772861000028644</v>
      </c>
      <c r="EB115" s="10">
        <f t="shared" si="262"/>
        <v>-1</v>
      </c>
      <c r="EC115" s="11">
        <f t="shared" si="263"/>
        <v>-1.6661802146322735E-14</v>
      </c>
    </row>
    <row r="116" spans="1:133">
      <c r="A116">
        <v>108</v>
      </c>
      <c r="B116" s="6">
        <f>QPSK!I124</f>
        <v>0.99999999999999312</v>
      </c>
      <c r="C116" s="2"/>
      <c r="D116" s="10">
        <f t="shared" si="134"/>
        <v>1</v>
      </c>
      <c r="E116" s="11">
        <f t="shared" si="135"/>
        <v>0</v>
      </c>
      <c r="F116" s="10">
        <f t="shared" si="136"/>
        <v>0.55557023301960184</v>
      </c>
      <c r="G116" s="11">
        <f t="shared" si="137"/>
        <v>0.83146961230254546</v>
      </c>
      <c r="H116" s="10">
        <f t="shared" si="138"/>
        <v>-0.38268343236509056</v>
      </c>
      <c r="I116" s="11">
        <f t="shared" si="139"/>
        <v>0.92387953251128641</v>
      </c>
      <c r="J116" s="10">
        <f t="shared" si="140"/>
        <v>-0.98078528040323065</v>
      </c>
      <c r="K116" s="11">
        <f t="shared" si="141"/>
        <v>0.195090322016127</v>
      </c>
      <c r="L116" s="10">
        <f t="shared" si="142"/>
        <v>-0.70710678118654635</v>
      </c>
      <c r="M116" s="11">
        <f t="shared" si="143"/>
        <v>-0.70710678118654868</v>
      </c>
      <c r="N116" s="10">
        <f t="shared" si="144"/>
        <v>0.19509032201613036</v>
      </c>
      <c r="O116" s="11">
        <f t="shared" si="145"/>
        <v>-0.98078528040322999</v>
      </c>
      <c r="P116" s="10">
        <f t="shared" si="146"/>
        <v>0.92387953251128774</v>
      </c>
      <c r="Q116" s="11">
        <f t="shared" si="147"/>
        <v>-0.38268343236508739</v>
      </c>
      <c r="R116" s="10">
        <f t="shared" si="148"/>
        <v>0.83146961230254557</v>
      </c>
      <c r="S116" s="11">
        <f t="shared" si="149"/>
        <v>0.55557023301960173</v>
      </c>
      <c r="T116" s="10">
        <f t="shared" si="150"/>
        <v>-3.4303072535268875E-15</v>
      </c>
      <c r="U116" s="11">
        <f t="shared" si="151"/>
        <v>1</v>
      </c>
      <c r="V116" s="10">
        <f t="shared" si="152"/>
        <v>-0.83146961230254546</v>
      </c>
      <c r="W116" s="11">
        <f t="shared" si="153"/>
        <v>0.55557023301960196</v>
      </c>
      <c r="X116" s="10">
        <f t="shared" si="154"/>
        <v>-0.92387953251128507</v>
      </c>
      <c r="Y116" s="11">
        <f t="shared" si="155"/>
        <v>-0.38268343236509372</v>
      </c>
      <c r="Z116" s="10">
        <f t="shared" si="156"/>
        <v>-0.19509032201612017</v>
      </c>
      <c r="AA116" s="11">
        <f t="shared" si="157"/>
        <v>-0.9807852804032321</v>
      </c>
      <c r="AB116" s="10">
        <f t="shared" si="158"/>
        <v>0.70710678118655113</v>
      </c>
      <c r="AC116" s="11">
        <f t="shared" si="159"/>
        <v>-0.70710678118654391</v>
      </c>
      <c r="AD116" s="10">
        <f t="shared" si="160"/>
        <v>0.9807852804032301</v>
      </c>
      <c r="AE116" s="11">
        <f t="shared" si="161"/>
        <v>0.19509032201613025</v>
      </c>
      <c r="AF116" s="10">
        <f t="shared" si="162"/>
        <v>0.38268343236509078</v>
      </c>
      <c r="AG116" s="11">
        <f t="shared" si="163"/>
        <v>0.92387953251128629</v>
      </c>
      <c r="AH116" s="10">
        <f t="shared" si="164"/>
        <v>-0.5555702330196105</v>
      </c>
      <c r="AI116" s="11">
        <f t="shared" si="165"/>
        <v>0.83146961230253968</v>
      </c>
      <c r="AJ116" s="10">
        <f t="shared" si="166"/>
        <v>-1</v>
      </c>
      <c r="AK116" s="11">
        <f t="shared" si="167"/>
        <v>-6.860614507053775E-15</v>
      </c>
      <c r="AL116" s="10">
        <f t="shared" si="168"/>
        <v>-0.55557023301959907</v>
      </c>
      <c r="AM116" s="11">
        <f t="shared" si="169"/>
        <v>-0.83146961230254735</v>
      </c>
      <c r="AN116" s="10">
        <f t="shared" si="170"/>
        <v>0.38268343236509034</v>
      </c>
      <c r="AO116" s="11">
        <f t="shared" si="171"/>
        <v>-0.92387953251128652</v>
      </c>
      <c r="AP116" s="10">
        <f t="shared" si="172"/>
        <v>0.98078528040323276</v>
      </c>
      <c r="AQ116" s="11">
        <f t="shared" si="173"/>
        <v>-0.19509032201611679</v>
      </c>
      <c r="AR116" s="10">
        <f t="shared" si="174"/>
        <v>0.70710678118654147</v>
      </c>
      <c r="AS116" s="11">
        <f t="shared" si="175"/>
        <v>0.70710678118655357</v>
      </c>
      <c r="AT116" s="10">
        <f t="shared" si="176"/>
        <v>-0.1950903220161336</v>
      </c>
      <c r="AU116" s="11">
        <f t="shared" si="177"/>
        <v>0.98078528040322943</v>
      </c>
      <c r="AV116" s="10">
        <f t="shared" si="178"/>
        <v>-0.92387953251129307</v>
      </c>
      <c r="AW116" s="11">
        <f t="shared" si="179"/>
        <v>0.38268343236507452</v>
      </c>
      <c r="AX116" s="10">
        <f t="shared" si="180"/>
        <v>-0.8314696123025378</v>
      </c>
      <c r="AY116" s="11">
        <f t="shared" si="181"/>
        <v>-0.55557023301961339</v>
      </c>
      <c r="AZ116" s="10">
        <f t="shared" si="182"/>
        <v>1.0290921760580662E-14</v>
      </c>
      <c r="BA116" s="11">
        <f t="shared" si="183"/>
        <v>-1</v>
      </c>
      <c r="BB116" s="10">
        <f t="shared" si="184"/>
        <v>0.83146961230254135</v>
      </c>
      <c r="BC116" s="11">
        <f t="shared" si="185"/>
        <v>-0.55557023301960806</v>
      </c>
      <c r="BD116" s="10">
        <f t="shared" si="186"/>
        <v>0.92387953251128518</v>
      </c>
      <c r="BE116" s="11">
        <f t="shared" si="187"/>
        <v>0.3826834323650935</v>
      </c>
      <c r="BF116" s="10">
        <f t="shared" si="188"/>
        <v>0.19509032201611343</v>
      </c>
      <c r="BG116" s="11">
        <f t="shared" si="189"/>
        <v>0.98078528040323343</v>
      </c>
      <c r="BH116" s="10">
        <f t="shared" si="190"/>
        <v>-0.70710678118654602</v>
      </c>
      <c r="BI116" s="11">
        <f t="shared" si="191"/>
        <v>0.70710678118654913</v>
      </c>
      <c r="BJ116" s="10">
        <f t="shared" si="192"/>
        <v>-0.98078528040322877</v>
      </c>
      <c r="BK116" s="11">
        <f t="shared" si="193"/>
        <v>-0.19509032201613699</v>
      </c>
      <c r="BL116" s="10">
        <f t="shared" si="194"/>
        <v>-0.3826834323650713</v>
      </c>
      <c r="BM116" s="11">
        <f t="shared" si="195"/>
        <v>-0.9238795325112944</v>
      </c>
      <c r="BN116" s="10">
        <f t="shared" si="196"/>
        <v>0.5555702330196044</v>
      </c>
      <c r="BO116" s="11">
        <f t="shared" si="197"/>
        <v>-0.83146961230254379</v>
      </c>
      <c r="BP116" s="10">
        <f t="shared" si="198"/>
        <v>1</v>
      </c>
      <c r="BQ116" s="11">
        <f t="shared" si="199"/>
        <v>1.372122901410755E-14</v>
      </c>
      <c r="BR116" s="10">
        <f t="shared" si="200"/>
        <v>0.55557023301960518</v>
      </c>
      <c r="BS116" s="11">
        <f t="shared" si="201"/>
        <v>0.83146961230254324</v>
      </c>
      <c r="BT116" s="10">
        <f t="shared" si="202"/>
        <v>-0.38268343236509667</v>
      </c>
      <c r="BU116" s="11">
        <f t="shared" si="203"/>
        <v>0.92387953251128385</v>
      </c>
      <c r="BV116" s="10">
        <f t="shared" si="204"/>
        <v>-0.98078528040323409</v>
      </c>
      <c r="BW116" s="11">
        <f t="shared" si="205"/>
        <v>0.19509032201611007</v>
      </c>
      <c r="BX116" s="10">
        <f t="shared" si="206"/>
        <v>-0.70710678118654668</v>
      </c>
      <c r="BY116" s="11">
        <f t="shared" si="207"/>
        <v>-0.70710678118654835</v>
      </c>
      <c r="BZ116" s="10">
        <f t="shared" si="208"/>
        <v>0.19509032201614035</v>
      </c>
      <c r="CA116" s="11">
        <f t="shared" si="209"/>
        <v>-0.9807852804032281</v>
      </c>
      <c r="CB116" s="10">
        <f t="shared" si="210"/>
        <v>0.92387953251129573</v>
      </c>
      <c r="CC116" s="11">
        <f t="shared" si="211"/>
        <v>-0.38268343236506813</v>
      </c>
      <c r="CD116" s="10">
        <f t="shared" si="212"/>
        <v>0.83146961230254191</v>
      </c>
      <c r="CE116" s="11">
        <f t="shared" si="213"/>
        <v>0.55557023301960728</v>
      </c>
      <c r="CF116" s="10">
        <f t="shared" si="214"/>
        <v>-1.7151536267634437E-14</v>
      </c>
      <c r="CG116" s="11">
        <f t="shared" si="215"/>
        <v>1</v>
      </c>
      <c r="CH116" s="10">
        <f t="shared" si="216"/>
        <v>-0.83146961230256089</v>
      </c>
      <c r="CI116" s="11">
        <f t="shared" si="217"/>
        <v>0.55557023301957875</v>
      </c>
      <c r="CJ116" s="10">
        <f t="shared" si="218"/>
        <v>-0.92387953251128263</v>
      </c>
      <c r="CK116" s="11">
        <f t="shared" si="219"/>
        <v>-0.38268343236509983</v>
      </c>
      <c r="CL116" s="10">
        <f t="shared" si="220"/>
        <v>-0.19509032201610671</v>
      </c>
      <c r="CM116" s="11">
        <f t="shared" si="221"/>
        <v>-0.98078528040323476</v>
      </c>
      <c r="CN116" s="10">
        <f t="shared" si="222"/>
        <v>0.70710678118657089</v>
      </c>
      <c r="CO116" s="11">
        <f t="shared" si="223"/>
        <v>-0.70710678118652415</v>
      </c>
      <c r="CP116" s="10">
        <f t="shared" si="224"/>
        <v>0.98078528040322743</v>
      </c>
      <c r="CQ116" s="11">
        <f t="shared" si="225"/>
        <v>0.19509032201614371</v>
      </c>
      <c r="CR116" s="10">
        <f t="shared" si="226"/>
        <v>0.38268343236506497</v>
      </c>
      <c r="CS116" s="11">
        <f t="shared" si="227"/>
        <v>0.92387953251129706</v>
      </c>
      <c r="CT116" s="10">
        <f t="shared" si="228"/>
        <v>-0.55557023301958652</v>
      </c>
      <c r="CU116" s="11">
        <f t="shared" si="229"/>
        <v>0.83146961230255578</v>
      </c>
      <c r="CV116" s="10">
        <f t="shared" si="230"/>
        <v>-1</v>
      </c>
      <c r="CW116" s="11">
        <f t="shared" si="231"/>
        <v>-2.0581843521161325E-14</v>
      </c>
      <c r="CX116" s="10">
        <f t="shared" si="232"/>
        <v>-0.55557023301957587</v>
      </c>
      <c r="CY116" s="11">
        <f t="shared" si="233"/>
        <v>-0.83146961230256278</v>
      </c>
      <c r="CZ116" s="10">
        <f t="shared" si="234"/>
        <v>0.38268343236507674</v>
      </c>
      <c r="DA116" s="11">
        <f t="shared" si="235"/>
        <v>-0.92387953251129218</v>
      </c>
      <c r="DB116" s="10">
        <f t="shared" si="236"/>
        <v>0.98078528040322988</v>
      </c>
      <c r="DC116" s="11">
        <f t="shared" si="237"/>
        <v>-0.19509032201613122</v>
      </c>
      <c r="DD116" s="10">
        <f t="shared" si="238"/>
        <v>0.7071067811865418</v>
      </c>
      <c r="DE116" s="11">
        <f t="shared" si="239"/>
        <v>0.70710678118655323</v>
      </c>
      <c r="DF116" s="10">
        <f t="shared" si="240"/>
        <v>-0.19509032201614707</v>
      </c>
      <c r="DG116" s="11">
        <f t="shared" si="241"/>
        <v>0.98078528040322666</v>
      </c>
      <c r="DH116" s="10">
        <f t="shared" si="242"/>
        <v>-0.92387953251129828</v>
      </c>
      <c r="DI116" s="11">
        <f t="shared" si="243"/>
        <v>0.3826834323650618</v>
      </c>
      <c r="DJ116" s="10">
        <f t="shared" si="244"/>
        <v>-0.8314696123025539</v>
      </c>
      <c r="DK116" s="11">
        <f t="shared" si="245"/>
        <v>-0.5555702330195893</v>
      </c>
      <c r="DL116" s="10">
        <f t="shared" si="246"/>
        <v>-4.4095586557157951E-15</v>
      </c>
      <c r="DM116" s="11">
        <f t="shared" si="247"/>
        <v>-1</v>
      </c>
      <c r="DN116" s="10">
        <f t="shared" si="248"/>
        <v>0.8314696123025489</v>
      </c>
      <c r="DO116" s="11">
        <f t="shared" si="249"/>
        <v>-0.55557023301959663</v>
      </c>
      <c r="DP116" s="10">
        <f t="shared" si="250"/>
        <v>0.92387953251127997</v>
      </c>
      <c r="DQ116" s="11">
        <f t="shared" si="251"/>
        <v>0.38268343236510616</v>
      </c>
      <c r="DR116" s="10">
        <f t="shared" si="252"/>
        <v>0.19509032201609997</v>
      </c>
      <c r="DS116" s="11">
        <f t="shared" si="253"/>
        <v>0.98078528040323609</v>
      </c>
      <c r="DT116" s="10">
        <f t="shared" si="254"/>
        <v>-0.70710678118657577</v>
      </c>
      <c r="DU116" s="11">
        <f t="shared" si="255"/>
        <v>0.70710678118651926</v>
      </c>
      <c r="DV116" s="10">
        <f t="shared" si="256"/>
        <v>-0.98078528040323154</v>
      </c>
      <c r="DW116" s="11">
        <f t="shared" si="257"/>
        <v>-0.19509032201612256</v>
      </c>
      <c r="DX116" s="10">
        <f t="shared" si="258"/>
        <v>-0.3826834323650849</v>
      </c>
      <c r="DY116" s="11">
        <f t="shared" si="259"/>
        <v>-0.92387953251128874</v>
      </c>
      <c r="DZ116" s="10">
        <f t="shared" si="260"/>
        <v>0.55557023301961583</v>
      </c>
      <c r="EA116" s="11">
        <f t="shared" si="261"/>
        <v>-0.83146961230253613</v>
      </c>
      <c r="EB116" s="10">
        <f t="shared" si="262"/>
        <v>1</v>
      </c>
      <c r="EC116" s="11">
        <f t="shared" si="263"/>
        <v>2.74424580282151E-14</v>
      </c>
    </row>
    <row r="117" spans="1:133">
      <c r="A117">
        <v>109</v>
      </c>
      <c r="B117" s="6">
        <f>QPSK!I125</f>
        <v>1.4142135623730949</v>
      </c>
      <c r="C117" s="2"/>
      <c r="D117" s="10">
        <f t="shared" si="134"/>
        <v>1</v>
      </c>
      <c r="E117" s="11">
        <f t="shared" si="135"/>
        <v>0</v>
      </c>
      <c r="F117" s="10">
        <f t="shared" si="136"/>
        <v>0.59569930449243291</v>
      </c>
      <c r="G117" s="11">
        <f t="shared" si="137"/>
        <v>0.80320753148064528</v>
      </c>
      <c r="H117" s="10">
        <f t="shared" si="138"/>
        <v>-0.2902846772544635</v>
      </c>
      <c r="I117" s="11">
        <f t="shared" si="139"/>
        <v>0.95694033573220849</v>
      </c>
      <c r="J117" s="10">
        <f t="shared" si="140"/>
        <v>-0.94154406518302081</v>
      </c>
      <c r="K117" s="11">
        <f t="shared" si="141"/>
        <v>0.33688985339222005</v>
      </c>
      <c r="L117" s="10">
        <f t="shared" si="142"/>
        <v>-0.8314696123025439</v>
      </c>
      <c r="M117" s="11">
        <f t="shared" si="143"/>
        <v>-0.55557023301960418</v>
      </c>
      <c r="N117" s="10">
        <f t="shared" si="144"/>
        <v>-4.9067674327416808E-2</v>
      </c>
      <c r="O117" s="11">
        <f t="shared" si="145"/>
        <v>-0.99879545620517241</v>
      </c>
      <c r="P117" s="10">
        <f t="shared" si="146"/>
        <v>0.77301045336273699</v>
      </c>
      <c r="Q117" s="11">
        <f t="shared" si="147"/>
        <v>-0.63439328416364549</v>
      </c>
      <c r="R117" s="10">
        <f t="shared" si="148"/>
        <v>0.97003125319454431</v>
      </c>
      <c r="S117" s="11">
        <f t="shared" si="149"/>
        <v>0.24298017990326279</v>
      </c>
      <c r="T117" s="10">
        <f t="shared" si="150"/>
        <v>0.38268343236508534</v>
      </c>
      <c r="U117" s="11">
        <f t="shared" si="151"/>
        <v>0.92387953251128863</v>
      </c>
      <c r="V117" s="10">
        <f t="shared" si="152"/>
        <v>-0.51410274419322477</v>
      </c>
      <c r="W117" s="11">
        <f t="shared" si="153"/>
        <v>0.85772861000027023</v>
      </c>
      <c r="X117" s="10">
        <f t="shared" si="154"/>
        <v>-0.99518472667219715</v>
      </c>
      <c r="Y117" s="11">
        <f t="shared" si="155"/>
        <v>9.8017140329558189E-2</v>
      </c>
      <c r="Z117" s="10">
        <f t="shared" si="156"/>
        <v>-0.67155895484701222</v>
      </c>
      <c r="AA117" s="11">
        <f t="shared" si="157"/>
        <v>-0.74095112535496466</v>
      </c>
      <c r="AB117" s="10">
        <f t="shared" si="158"/>
        <v>0.19509032201612833</v>
      </c>
      <c r="AC117" s="11">
        <f t="shared" si="159"/>
        <v>-0.98078528040323043</v>
      </c>
      <c r="AD117" s="10">
        <f t="shared" si="160"/>
        <v>0.90398929312343979</v>
      </c>
      <c r="AE117" s="11">
        <f t="shared" si="161"/>
        <v>-0.42755509343028952</v>
      </c>
      <c r="AF117" s="10">
        <f t="shared" si="162"/>
        <v>0.88192126434835616</v>
      </c>
      <c r="AG117" s="11">
        <f t="shared" si="163"/>
        <v>0.47139673682599564</v>
      </c>
      <c r="AH117" s="10">
        <f t="shared" si="164"/>
        <v>0.14673047445535817</v>
      </c>
      <c r="AI117" s="11">
        <f t="shared" si="165"/>
        <v>0.98917650996478146</v>
      </c>
      <c r="AJ117" s="10">
        <f t="shared" si="166"/>
        <v>-0.70710678118655423</v>
      </c>
      <c r="AK117" s="11">
        <f t="shared" si="167"/>
        <v>0.7071067811865408</v>
      </c>
      <c r="AL117" s="10">
        <f t="shared" si="168"/>
        <v>-0.98917650996478079</v>
      </c>
      <c r="AM117" s="11">
        <f t="shared" si="169"/>
        <v>-0.146730474455363</v>
      </c>
      <c r="AN117" s="10">
        <f t="shared" si="170"/>
        <v>-0.47139673682599131</v>
      </c>
      <c r="AO117" s="11">
        <f t="shared" si="171"/>
        <v>-0.88192126434835838</v>
      </c>
      <c r="AP117" s="10">
        <f t="shared" si="172"/>
        <v>0.42755509343029396</v>
      </c>
      <c r="AQ117" s="11">
        <f t="shared" si="173"/>
        <v>-0.90398929312343768</v>
      </c>
      <c r="AR117" s="10">
        <f t="shared" si="174"/>
        <v>0.98078528040323143</v>
      </c>
      <c r="AS117" s="11">
        <f t="shared" si="175"/>
        <v>-0.19509032201612353</v>
      </c>
      <c r="AT117" s="10">
        <f t="shared" si="176"/>
        <v>0.74095112535496144</v>
      </c>
      <c r="AU117" s="11">
        <f t="shared" si="177"/>
        <v>0.67155895484701589</v>
      </c>
      <c r="AV117" s="10">
        <f t="shared" si="178"/>
        <v>-9.8017140329577215E-2</v>
      </c>
      <c r="AW117" s="11">
        <f t="shared" si="179"/>
        <v>0.99518472667219526</v>
      </c>
      <c r="AX117" s="10">
        <f t="shared" si="180"/>
        <v>-0.85772861000027634</v>
      </c>
      <c r="AY117" s="11">
        <f t="shared" si="181"/>
        <v>0.51410274419321456</v>
      </c>
      <c r="AZ117" s="10">
        <f t="shared" si="182"/>
        <v>-0.92387953251128674</v>
      </c>
      <c r="BA117" s="11">
        <f t="shared" si="183"/>
        <v>-0.38268343236508989</v>
      </c>
      <c r="BB117" s="10">
        <f t="shared" si="184"/>
        <v>-0.24298017990325801</v>
      </c>
      <c r="BC117" s="11">
        <f t="shared" si="185"/>
        <v>-0.97003125319454542</v>
      </c>
      <c r="BD117" s="10">
        <f t="shared" si="186"/>
        <v>0.63439328416363283</v>
      </c>
      <c r="BE117" s="11">
        <f t="shared" si="187"/>
        <v>-0.77301045336274743</v>
      </c>
      <c r="BF117" s="10">
        <f t="shared" si="188"/>
        <v>0.99879545620517152</v>
      </c>
      <c r="BG117" s="11">
        <f t="shared" si="189"/>
        <v>4.9067674327435896E-2</v>
      </c>
      <c r="BH117" s="10">
        <f t="shared" si="190"/>
        <v>0.55557023301960606</v>
      </c>
      <c r="BI117" s="11">
        <f t="shared" si="191"/>
        <v>0.83146961230254268</v>
      </c>
      <c r="BJ117" s="10">
        <f t="shared" si="192"/>
        <v>-0.33688985339222133</v>
      </c>
      <c r="BK117" s="11">
        <f t="shared" si="193"/>
        <v>0.94154406518302036</v>
      </c>
      <c r="BL117" s="10">
        <f t="shared" si="194"/>
        <v>-0.95694033573221093</v>
      </c>
      <c r="BM117" s="11">
        <f t="shared" si="195"/>
        <v>0.29028467725445545</v>
      </c>
      <c r="BN117" s="10">
        <f t="shared" si="196"/>
        <v>-0.80320753148063706</v>
      </c>
      <c r="BO117" s="11">
        <f t="shared" si="197"/>
        <v>-0.5956993044924439</v>
      </c>
      <c r="BP117" s="10">
        <f t="shared" si="198"/>
        <v>1.9111556955053732E-14</v>
      </c>
      <c r="BQ117" s="11">
        <f t="shared" si="199"/>
        <v>-1</v>
      </c>
      <c r="BR117" s="10">
        <f t="shared" si="200"/>
        <v>0.80320753148064294</v>
      </c>
      <c r="BS117" s="11">
        <f t="shared" si="201"/>
        <v>-0.59569930449243602</v>
      </c>
      <c r="BT117" s="10">
        <f t="shared" si="202"/>
        <v>0.95694033573220816</v>
      </c>
      <c r="BU117" s="11">
        <f t="shared" si="203"/>
        <v>0.29028467725446477</v>
      </c>
      <c r="BV117" s="10">
        <f t="shared" si="204"/>
        <v>0.33688985339221206</v>
      </c>
      <c r="BW117" s="11">
        <f t="shared" si="205"/>
        <v>0.94154406518302358</v>
      </c>
      <c r="BX117" s="10">
        <f t="shared" si="206"/>
        <v>-0.55557023301961417</v>
      </c>
      <c r="BY117" s="11">
        <f t="shared" si="207"/>
        <v>0.83146961230253724</v>
      </c>
      <c r="BZ117" s="10">
        <f t="shared" si="208"/>
        <v>-0.99879545620517196</v>
      </c>
      <c r="CA117" s="11">
        <f t="shared" si="209"/>
        <v>4.9067674327426106E-2</v>
      </c>
      <c r="CB117" s="10">
        <f t="shared" si="210"/>
        <v>-0.63439328416362517</v>
      </c>
      <c r="CC117" s="11">
        <f t="shared" si="211"/>
        <v>-0.77301045336275365</v>
      </c>
      <c r="CD117" s="10">
        <f t="shared" si="212"/>
        <v>0.24298017990326753</v>
      </c>
      <c r="CE117" s="11">
        <f t="shared" si="213"/>
        <v>-0.97003125319454309</v>
      </c>
      <c r="CF117" s="10">
        <f t="shared" si="214"/>
        <v>0.92387953251129051</v>
      </c>
      <c r="CG117" s="11">
        <f t="shared" si="215"/>
        <v>-0.38268343236508084</v>
      </c>
      <c r="CH117" s="10">
        <f t="shared" si="216"/>
        <v>0.85772861000026401</v>
      </c>
      <c r="CI117" s="11">
        <f t="shared" si="217"/>
        <v>0.51410274419323509</v>
      </c>
      <c r="CJ117" s="10">
        <f t="shared" si="218"/>
        <v>9.8017140329567459E-2</v>
      </c>
      <c r="CK117" s="11">
        <f t="shared" si="219"/>
        <v>0.99518472667219626</v>
      </c>
      <c r="CL117" s="10">
        <f t="shared" si="220"/>
        <v>-0.74095112535497754</v>
      </c>
      <c r="CM117" s="11">
        <f t="shared" si="221"/>
        <v>0.67155895484699801</v>
      </c>
      <c r="CN117" s="10">
        <f t="shared" si="222"/>
        <v>-0.98078528040322399</v>
      </c>
      <c r="CO117" s="11">
        <f t="shared" si="223"/>
        <v>-0.195090322016161</v>
      </c>
      <c r="CP117" s="10">
        <f t="shared" si="224"/>
        <v>-0.42755509343027226</v>
      </c>
      <c r="CQ117" s="11">
        <f t="shared" si="225"/>
        <v>-0.903989293123448</v>
      </c>
      <c r="CR117" s="10">
        <f t="shared" si="226"/>
        <v>0.47139673682601246</v>
      </c>
      <c r="CS117" s="11">
        <f t="shared" si="227"/>
        <v>-0.88192126434834706</v>
      </c>
      <c r="CT117" s="10">
        <f t="shared" si="228"/>
        <v>0.98917650996478013</v>
      </c>
      <c r="CU117" s="11">
        <f t="shared" si="229"/>
        <v>-0.14673047445536738</v>
      </c>
      <c r="CV117" s="10">
        <f t="shared" si="230"/>
        <v>0.70710678118654735</v>
      </c>
      <c r="CW117" s="11">
        <f t="shared" si="231"/>
        <v>0.70710678118654768</v>
      </c>
      <c r="CX117" s="10">
        <f t="shared" si="232"/>
        <v>-0.14673047445539597</v>
      </c>
      <c r="CY117" s="11">
        <f t="shared" si="233"/>
        <v>0.98917650996477591</v>
      </c>
      <c r="CZ117" s="10">
        <f t="shared" si="234"/>
        <v>-0.88192126434836071</v>
      </c>
      <c r="DA117" s="11">
        <f t="shared" si="235"/>
        <v>0.47139673682598698</v>
      </c>
      <c r="DB117" s="10">
        <f t="shared" si="236"/>
        <v>-0.90398929312344778</v>
      </c>
      <c r="DC117" s="11">
        <f t="shared" si="237"/>
        <v>-0.4275550934302727</v>
      </c>
      <c r="DD117" s="10">
        <f t="shared" si="238"/>
        <v>-0.19509032201616053</v>
      </c>
      <c r="DE117" s="11">
        <f t="shared" si="239"/>
        <v>-0.98078528040322399</v>
      </c>
      <c r="DF117" s="10">
        <f t="shared" si="240"/>
        <v>0.67155895484701944</v>
      </c>
      <c r="DG117" s="11">
        <f t="shared" si="241"/>
        <v>-0.74095112535495811</v>
      </c>
      <c r="DH117" s="10">
        <f t="shared" si="242"/>
        <v>0.99518472667219338</v>
      </c>
      <c r="DI117" s="11">
        <f t="shared" si="243"/>
        <v>9.8017140329596228E-2</v>
      </c>
      <c r="DJ117" s="10">
        <f t="shared" si="244"/>
        <v>0.51410274419321034</v>
      </c>
      <c r="DK117" s="11">
        <f t="shared" si="245"/>
        <v>0.85772861000027889</v>
      </c>
      <c r="DL117" s="10">
        <f t="shared" si="246"/>
        <v>-0.38268343236508129</v>
      </c>
      <c r="DM117" s="11">
        <f t="shared" si="247"/>
        <v>0.92387953251129029</v>
      </c>
      <c r="DN117" s="10">
        <f t="shared" si="248"/>
        <v>-0.97003125319455008</v>
      </c>
      <c r="DO117" s="11">
        <f t="shared" si="249"/>
        <v>0.24298017990323947</v>
      </c>
      <c r="DP117" s="10">
        <f t="shared" si="250"/>
        <v>-0.77301045336273522</v>
      </c>
      <c r="DQ117" s="11">
        <f t="shared" si="251"/>
        <v>-0.6343932841636476</v>
      </c>
      <c r="DR117" s="10">
        <f t="shared" si="252"/>
        <v>4.9067674327454985E-2</v>
      </c>
      <c r="DS117" s="11">
        <f t="shared" si="253"/>
        <v>-0.99879545620517063</v>
      </c>
      <c r="DT117" s="10">
        <f t="shared" si="254"/>
        <v>0.83146961230255334</v>
      </c>
      <c r="DU117" s="11">
        <f t="shared" si="255"/>
        <v>-0.55557023301959019</v>
      </c>
      <c r="DV117" s="10">
        <f t="shared" si="256"/>
        <v>0.94154406518302347</v>
      </c>
      <c r="DW117" s="11">
        <f t="shared" si="257"/>
        <v>0.33688985339221256</v>
      </c>
      <c r="DX117" s="10">
        <f t="shared" si="258"/>
        <v>0.29028467725443713</v>
      </c>
      <c r="DY117" s="11">
        <f t="shared" si="259"/>
        <v>0.95694033573221648</v>
      </c>
      <c r="DZ117" s="10">
        <f t="shared" si="260"/>
        <v>-0.59569930449243647</v>
      </c>
      <c r="EA117" s="11">
        <f t="shared" si="261"/>
        <v>0.80320753148064261</v>
      </c>
      <c r="EB117" s="10">
        <f t="shared" si="262"/>
        <v>-1</v>
      </c>
      <c r="EC117" s="11">
        <f t="shared" si="263"/>
        <v>-3.8223113910107465E-14</v>
      </c>
    </row>
    <row r="118" spans="1:133">
      <c r="A118">
        <v>110</v>
      </c>
      <c r="B118" s="6">
        <f>QPSK!I126</f>
        <v>0.999999999999998</v>
      </c>
      <c r="C118" s="2"/>
      <c r="D118" s="10">
        <f t="shared" si="134"/>
        <v>1</v>
      </c>
      <c r="E118" s="11">
        <f t="shared" si="135"/>
        <v>0</v>
      </c>
      <c r="F118" s="10">
        <f t="shared" si="136"/>
        <v>0.6343932841636456</v>
      </c>
      <c r="G118" s="11">
        <f t="shared" si="137"/>
        <v>0.77301045336273688</v>
      </c>
      <c r="H118" s="10">
        <f t="shared" si="138"/>
        <v>-0.19509032201612803</v>
      </c>
      <c r="I118" s="11">
        <f t="shared" si="139"/>
        <v>0.98078528040323054</v>
      </c>
      <c r="J118" s="10">
        <f t="shared" si="140"/>
        <v>-0.88192126434835616</v>
      </c>
      <c r="K118" s="11">
        <f t="shared" si="141"/>
        <v>0.47139673682599564</v>
      </c>
      <c r="L118" s="10">
        <f t="shared" si="142"/>
        <v>-0.92387953251128696</v>
      </c>
      <c r="M118" s="11">
        <f t="shared" si="143"/>
        <v>-0.38268343236508934</v>
      </c>
      <c r="N118" s="10">
        <f t="shared" si="144"/>
        <v>-0.29028467725446211</v>
      </c>
      <c r="O118" s="11">
        <f t="shared" si="145"/>
        <v>-0.95694033573220894</v>
      </c>
      <c r="P118" s="10">
        <f t="shared" si="146"/>
        <v>0.55557023301960606</v>
      </c>
      <c r="Q118" s="11">
        <f t="shared" si="147"/>
        <v>-0.83146961230254268</v>
      </c>
      <c r="R118" s="10">
        <f t="shared" si="148"/>
        <v>0.99518472667219671</v>
      </c>
      <c r="S118" s="11">
        <f t="shared" si="149"/>
        <v>-9.8017140329562338E-2</v>
      </c>
      <c r="T118" s="10">
        <f t="shared" si="150"/>
        <v>0.70710678118654824</v>
      </c>
      <c r="U118" s="11">
        <f t="shared" si="151"/>
        <v>0.7071067811865468</v>
      </c>
      <c r="V118" s="10">
        <f t="shared" si="152"/>
        <v>-9.8017140329560395E-2</v>
      </c>
      <c r="W118" s="11">
        <f t="shared" si="153"/>
        <v>0.99518472667219693</v>
      </c>
      <c r="X118" s="10">
        <f t="shared" si="154"/>
        <v>-0.83146961230254557</v>
      </c>
      <c r="Y118" s="11">
        <f t="shared" si="155"/>
        <v>0.55557023301960173</v>
      </c>
      <c r="Z118" s="10">
        <f t="shared" si="156"/>
        <v>-0.95694033573220638</v>
      </c>
      <c r="AA118" s="11">
        <f t="shared" si="157"/>
        <v>-0.29028467725447044</v>
      </c>
      <c r="AB118" s="10">
        <f t="shared" si="158"/>
        <v>-0.38268343236508129</v>
      </c>
      <c r="AC118" s="11">
        <f t="shared" si="159"/>
        <v>-0.92387953251129029</v>
      </c>
      <c r="AD118" s="10">
        <f t="shared" si="160"/>
        <v>0.47139673682599387</v>
      </c>
      <c r="AE118" s="11">
        <f t="shared" si="161"/>
        <v>-0.88192126434835705</v>
      </c>
      <c r="AF118" s="10">
        <f t="shared" si="162"/>
        <v>0.98078528040322976</v>
      </c>
      <c r="AG118" s="11">
        <f t="shared" si="163"/>
        <v>-0.19509032201613169</v>
      </c>
      <c r="AH118" s="10">
        <f t="shared" si="164"/>
        <v>0.77301045336272967</v>
      </c>
      <c r="AI118" s="11">
        <f t="shared" si="165"/>
        <v>0.63439328416365437</v>
      </c>
      <c r="AJ118" s="10">
        <f t="shared" si="166"/>
        <v>1.9599122672020464E-15</v>
      </c>
      <c r="AK118" s="11">
        <f t="shared" si="167"/>
        <v>1</v>
      </c>
      <c r="AL118" s="10">
        <f t="shared" si="168"/>
        <v>-0.77301045336273622</v>
      </c>
      <c r="AM118" s="11">
        <f t="shared" si="169"/>
        <v>0.63439328416364638</v>
      </c>
      <c r="AN118" s="10">
        <f t="shared" si="170"/>
        <v>-0.98078528040323054</v>
      </c>
      <c r="AO118" s="11">
        <f t="shared" si="171"/>
        <v>-0.19509032201612786</v>
      </c>
      <c r="AP118" s="10">
        <f t="shared" si="172"/>
        <v>-0.47139673682598482</v>
      </c>
      <c r="AQ118" s="11">
        <f t="shared" si="173"/>
        <v>-0.88192126434836193</v>
      </c>
      <c r="AR118" s="10">
        <f t="shared" si="174"/>
        <v>0.38268343236509078</v>
      </c>
      <c r="AS118" s="11">
        <f t="shared" si="175"/>
        <v>-0.92387953251128629</v>
      </c>
      <c r="AT118" s="10">
        <f t="shared" si="176"/>
        <v>0.95694033573220938</v>
      </c>
      <c r="AU118" s="11">
        <f t="shared" si="177"/>
        <v>-0.29028467725446055</v>
      </c>
      <c r="AV118" s="10">
        <f t="shared" si="178"/>
        <v>0.83146961230253591</v>
      </c>
      <c r="AW118" s="11">
        <f t="shared" si="179"/>
        <v>0.55557023301961628</v>
      </c>
      <c r="AX118" s="10">
        <f t="shared" si="180"/>
        <v>9.8017140329543076E-2</v>
      </c>
      <c r="AY118" s="11">
        <f t="shared" si="181"/>
        <v>0.99518472667219859</v>
      </c>
      <c r="AZ118" s="10">
        <f t="shared" si="182"/>
        <v>-0.70710678118656056</v>
      </c>
      <c r="BA118" s="11">
        <f t="shared" si="183"/>
        <v>0.70710678118653458</v>
      </c>
      <c r="BB118" s="10">
        <f t="shared" si="184"/>
        <v>-0.99518472667219782</v>
      </c>
      <c r="BC118" s="11">
        <f t="shared" si="185"/>
        <v>-9.8017140329551361E-2</v>
      </c>
      <c r="BD118" s="10">
        <f t="shared" si="186"/>
        <v>-0.55557023301960928</v>
      </c>
      <c r="BE118" s="11">
        <f t="shared" si="187"/>
        <v>-0.83146961230254046</v>
      </c>
      <c r="BF118" s="10">
        <f t="shared" si="188"/>
        <v>0.29028467725448215</v>
      </c>
      <c r="BG118" s="11">
        <f t="shared" si="189"/>
        <v>-0.95694033573220283</v>
      </c>
      <c r="BH118" s="10">
        <f t="shared" si="190"/>
        <v>0.92387953251128407</v>
      </c>
      <c r="BI118" s="11">
        <f t="shared" si="191"/>
        <v>-0.38268343236509622</v>
      </c>
      <c r="BJ118" s="10">
        <f t="shared" si="192"/>
        <v>0.88192126434835794</v>
      </c>
      <c r="BK118" s="11">
        <f t="shared" si="193"/>
        <v>0.47139673682599215</v>
      </c>
      <c r="BL118" s="10">
        <f t="shared" si="194"/>
        <v>0.19509032201610574</v>
      </c>
      <c r="BM118" s="11">
        <f t="shared" si="195"/>
        <v>0.98078528040323498</v>
      </c>
      <c r="BN118" s="10">
        <f t="shared" si="196"/>
        <v>-0.63439328416366381</v>
      </c>
      <c r="BO118" s="11">
        <f t="shared" si="197"/>
        <v>0.77301045336272189</v>
      </c>
      <c r="BP118" s="10">
        <f t="shared" si="198"/>
        <v>-1</v>
      </c>
      <c r="BQ118" s="11">
        <f t="shared" si="199"/>
        <v>3.9198245344040927E-15</v>
      </c>
      <c r="BR118" s="10">
        <f t="shared" si="200"/>
        <v>-0.63439328416364793</v>
      </c>
      <c r="BS118" s="11">
        <f t="shared" si="201"/>
        <v>-0.77301045336273499</v>
      </c>
      <c r="BT118" s="10">
        <f t="shared" si="202"/>
        <v>0.19509032201612592</v>
      </c>
      <c r="BU118" s="11">
        <f t="shared" si="203"/>
        <v>-0.98078528040323087</v>
      </c>
      <c r="BV118" s="10">
        <f t="shared" si="204"/>
        <v>0.88192126434836771</v>
      </c>
      <c r="BW118" s="11">
        <f t="shared" si="205"/>
        <v>-0.47139673682597399</v>
      </c>
      <c r="BX118" s="10">
        <f t="shared" si="206"/>
        <v>0.92387953251128707</v>
      </c>
      <c r="BY118" s="11">
        <f t="shared" si="207"/>
        <v>0.382683432365089</v>
      </c>
      <c r="BZ118" s="10">
        <f t="shared" si="208"/>
        <v>0.29028467725446244</v>
      </c>
      <c r="CA118" s="11">
        <f t="shared" si="209"/>
        <v>0.95694033573220882</v>
      </c>
      <c r="CB118" s="10">
        <f t="shared" si="210"/>
        <v>-0.55557023301962638</v>
      </c>
      <c r="CC118" s="11">
        <f t="shared" si="211"/>
        <v>0.83146961230252903</v>
      </c>
      <c r="CD118" s="10">
        <f t="shared" si="212"/>
        <v>-0.99518472667219704</v>
      </c>
      <c r="CE118" s="11">
        <f t="shared" si="213"/>
        <v>9.8017140329559174E-2</v>
      </c>
      <c r="CF118" s="10">
        <f t="shared" si="214"/>
        <v>-0.70710678118654602</v>
      </c>
      <c r="CG118" s="11">
        <f t="shared" si="215"/>
        <v>-0.70710678118654913</v>
      </c>
      <c r="CH118" s="10">
        <f t="shared" si="216"/>
        <v>9.8017140329591843E-2</v>
      </c>
      <c r="CI118" s="11">
        <f t="shared" si="217"/>
        <v>-0.99518472667219382</v>
      </c>
      <c r="CJ118" s="10">
        <f t="shared" si="218"/>
        <v>0.83146961230254735</v>
      </c>
      <c r="CK118" s="11">
        <f t="shared" si="219"/>
        <v>-0.55557023301959907</v>
      </c>
      <c r="CL118" s="10">
        <f t="shared" si="220"/>
        <v>0.9569403357322076</v>
      </c>
      <c r="CM118" s="11">
        <f t="shared" si="221"/>
        <v>0.29028467725446666</v>
      </c>
      <c r="CN118" s="10">
        <f t="shared" si="222"/>
        <v>0.38268343236505864</v>
      </c>
      <c r="CO118" s="11">
        <f t="shared" si="223"/>
        <v>0.92387953251129962</v>
      </c>
      <c r="CP118" s="10">
        <f t="shared" si="224"/>
        <v>-0.47139673682600297</v>
      </c>
      <c r="CQ118" s="11">
        <f t="shared" si="225"/>
        <v>0.88192126434835216</v>
      </c>
      <c r="CR118" s="10">
        <f t="shared" si="226"/>
        <v>-0.98078528040323731</v>
      </c>
      <c r="CS118" s="11">
        <f t="shared" si="227"/>
        <v>0.19509032201609372</v>
      </c>
      <c r="CT118" s="10">
        <f t="shared" si="228"/>
        <v>-0.77301045336275021</v>
      </c>
      <c r="CU118" s="11">
        <f t="shared" si="229"/>
        <v>-0.63439328416362939</v>
      </c>
      <c r="CV118" s="10">
        <f t="shared" si="230"/>
        <v>3.6752827343999872E-14</v>
      </c>
      <c r="CW118" s="11">
        <f t="shared" si="231"/>
        <v>-1</v>
      </c>
      <c r="CX118" s="10">
        <f t="shared" si="232"/>
        <v>0.77301045336276075</v>
      </c>
      <c r="CY118" s="11">
        <f t="shared" si="233"/>
        <v>-0.63439328416361651</v>
      </c>
      <c r="CZ118" s="10">
        <f t="shared" si="234"/>
        <v>0.98078528040323409</v>
      </c>
      <c r="DA118" s="11">
        <f t="shared" si="235"/>
        <v>0.19509032201611007</v>
      </c>
      <c r="DB118" s="10">
        <f t="shared" si="236"/>
        <v>0.47139673682596323</v>
      </c>
      <c r="DC118" s="11">
        <f t="shared" si="237"/>
        <v>0.88192126434837348</v>
      </c>
      <c r="DD118" s="10">
        <f t="shared" si="238"/>
        <v>-0.38268343236507402</v>
      </c>
      <c r="DE118" s="11">
        <f t="shared" si="239"/>
        <v>0.92387953251129329</v>
      </c>
      <c r="DF118" s="10">
        <f t="shared" si="240"/>
        <v>-0.95694033573220416</v>
      </c>
      <c r="DG118" s="11">
        <f t="shared" si="241"/>
        <v>0.29028467725447793</v>
      </c>
      <c r="DH118" s="10">
        <f t="shared" si="242"/>
        <v>-0.83146961230252225</v>
      </c>
      <c r="DI118" s="11">
        <f t="shared" si="243"/>
        <v>-0.55557023301963659</v>
      </c>
      <c r="DJ118" s="10">
        <f t="shared" si="244"/>
        <v>-9.8017140329575259E-2</v>
      </c>
      <c r="DK118" s="11">
        <f t="shared" si="245"/>
        <v>-0.99518472667219549</v>
      </c>
      <c r="DL118" s="10">
        <f t="shared" si="246"/>
        <v>0.70710678118653769</v>
      </c>
      <c r="DM118" s="11">
        <f t="shared" si="247"/>
        <v>-0.70710678118655745</v>
      </c>
      <c r="DN118" s="10">
        <f t="shared" si="248"/>
        <v>0.9951847266721926</v>
      </c>
      <c r="DO118" s="11">
        <f t="shared" si="249"/>
        <v>9.8017140329604041E-2</v>
      </c>
      <c r="DP118" s="10">
        <f t="shared" si="250"/>
        <v>0.55557023301961261</v>
      </c>
      <c r="DQ118" s="11">
        <f t="shared" si="251"/>
        <v>0.83146961230253835</v>
      </c>
      <c r="DR118" s="10">
        <f t="shared" si="252"/>
        <v>-0.29028467725450557</v>
      </c>
      <c r="DS118" s="11">
        <f t="shared" si="253"/>
        <v>0.95694033573219572</v>
      </c>
      <c r="DT118" s="10">
        <f t="shared" si="254"/>
        <v>-0.92387953251130439</v>
      </c>
      <c r="DU118" s="11">
        <f t="shared" si="255"/>
        <v>0.38268343236504732</v>
      </c>
      <c r="DV118" s="10">
        <f t="shared" si="256"/>
        <v>-0.88192126434835982</v>
      </c>
      <c r="DW118" s="11">
        <f t="shared" si="257"/>
        <v>-0.4713967368259887</v>
      </c>
      <c r="DX118" s="10">
        <f t="shared" si="258"/>
        <v>-0.1950903220160817</v>
      </c>
      <c r="DY118" s="11">
        <f t="shared" si="259"/>
        <v>-0.98078528040323976</v>
      </c>
      <c r="DZ118" s="10">
        <f t="shared" si="260"/>
        <v>0.63439328416363883</v>
      </c>
      <c r="EA118" s="11">
        <f t="shared" si="261"/>
        <v>-0.77301045336274243</v>
      </c>
      <c r="EB118" s="10">
        <f t="shared" si="262"/>
        <v>1</v>
      </c>
      <c r="EC118" s="11">
        <f t="shared" si="263"/>
        <v>-7.8396490688081855E-15</v>
      </c>
    </row>
    <row r="119" spans="1:133">
      <c r="A119">
        <v>111</v>
      </c>
      <c r="B119" s="6">
        <f>QPSK!I127</f>
        <v>9.9920072216264089E-16</v>
      </c>
      <c r="C119" s="2"/>
      <c r="D119" s="10">
        <f t="shared" si="134"/>
        <v>1</v>
      </c>
      <c r="E119" s="11">
        <f t="shared" si="135"/>
        <v>0</v>
      </c>
      <c r="F119" s="10">
        <f t="shared" si="136"/>
        <v>0.67155895484701833</v>
      </c>
      <c r="G119" s="11">
        <f t="shared" si="137"/>
        <v>0.74095112535495911</v>
      </c>
      <c r="H119" s="10">
        <f t="shared" si="138"/>
        <v>-9.8017140329560687E-2</v>
      </c>
      <c r="I119" s="11">
        <f t="shared" si="139"/>
        <v>0.99518472667219693</v>
      </c>
      <c r="J119" s="10">
        <f t="shared" si="140"/>
        <v>-0.8032075314806455</v>
      </c>
      <c r="K119" s="11">
        <f t="shared" si="141"/>
        <v>0.59569930449243247</v>
      </c>
      <c r="L119" s="10">
        <f t="shared" si="142"/>
        <v>-0.98078528040323043</v>
      </c>
      <c r="M119" s="11">
        <f t="shared" si="143"/>
        <v>-0.19509032201612844</v>
      </c>
      <c r="N119" s="10">
        <f t="shared" si="144"/>
        <v>-0.51410274419322233</v>
      </c>
      <c r="O119" s="11">
        <f t="shared" si="145"/>
        <v>-0.85772861000027179</v>
      </c>
      <c r="P119" s="10">
        <f t="shared" si="146"/>
        <v>0.29028467725446433</v>
      </c>
      <c r="Q119" s="11">
        <f t="shared" si="147"/>
        <v>-0.95694033573220827</v>
      </c>
      <c r="R119" s="10">
        <f t="shared" si="148"/>
        <v>0.90398929312344534</v>
      </c>
      <c r="S119" s="11">
        <f t="shared" si="149"/>
        <v>-0.42755509343027781</v>
      </c>
      <c r="T119" s="10">
        <f t="shared" si="150"/>
        <v>0.92387953251128663</v>
      </c>
      <c r="U119" s="11">
        <f t="shared" si="151"/>
        <v>0.38268343236509011</v>
      </c>
      <c r="V119" s="10">
        <f t="shared" si="152"/>
        <v>0.33688985339221716</v>
      </c>
      <c r="W119" s="11">
        <f t="shared" si="153"/>
        <v>0.94154406518302181</v>
      </c>
      <c r="X119" s="10">
        <f t="shared" si="154"/>
        <v>-0.47139673682599648</v>
      </c>
      <c r="Y119" s="11">
        <f t="shared" si="155"/>
        <v>0.8819212643483556</v>
      </c>
      <c r="Z119" s="10">
        <f t="shared" si="156"/>
        <v>-0.97003125319454608</v>
      </c>
      <c r="AA119" s="11">
        <f t="shared" si="157"/>
        <v>0.24298017990325566</v>
      </c>
      <c r="AB119" s="10">
        <f t="shared" si="158"/>
        <v>-0.8314696123025429</v>
      </c>
      <c r="AC119" s="11">
        <f t="shared" si="159"/>
        <v>-0.55557023301960562</v>
      </c>
      <c r="AD119" s="10">
        <f t="shared" si="160"/>
        <v>-0.14673047445536203</v>
      </c>
      <c r="AE119" s="11">
        <f t="shared" si="161"/>
        <v>-0.9891765099647809</v>
      </c>
      <c r="AF119" s="10">
        <f t="shared" si="162"/>
        <v>0.63439328416365282</v>
      </c>
      <c r="AG119" s="11">
        <f t="shared" si="163"/>
        <v>-0.77301045336273089</v>
      </c>
      <c r="AH119" s="10">
        <f t="shared" si="164"/>
        <v>0.99879545620517263</v>
      </c>
      <c r="AI119" s="11">
        <f t="shared" si="165"/>
        <v>-4.9067674327412887E-2</v>
      </c>
      <c r="AJ119" s="10">
        <f t="shared" si="166"/>
        <v>0.70710678118654702</v>
      </c>
      <c r="AK119" s="11">
        <f t="shared" si="167"/>
        <v>0.70710678118654802</v>
      </c>
      <c r="AL119" s="10">
        <f t="shared" si="168"/>
        <v>-4.9067674327414358E-2</v>
      </c>
      <c r="AM119" s="11">
        <f t="shared" si="169"/>
        <v>0.99879545620517263</v>
      </c>
      <c r="AN119" s="10">
        <f t="shared" si="170"/>
        <v>-0.77301045336274088</v>
      </c>
      <c r="AO119" s="11">
        <f t="shared" si="171"/>
        <v>0.63439328416364071</v>
      </c>
      <c r="AP119" s="10">
        <f t="shared" si="172"/>
        <v>-0.98917650996477868</v>
      </c>
      <c r="AQ119" s="11">
        <f t="shared" si="173"/>
        <v>-0.14673047445537754</v>
      </c>
      <c r="AR119" s="10">
        <f t="shared" si="174"/>
        <v>-0.5555702330196044</v>
      </c>
      <c r="AS119" s="11">
        <f t="shared" si="175"/>
        <v>-0.83146961230254379</v>
      </c>
      <c r="AT119" s="10">
        <f t="shared" si="176"/>
        <v>0.24298017990325707</v>
      </c>
      <c r="AU119" s="11">
        <f t="shared" si="177"/>
        <v>-0.97003125319454575</v>
      </c>
      <c r="AV119" s="10">
        <f t="shared" si="178"/>
        <v>0.88192126434836304</v>
      </c>
      <c r="AW119" s="11">
        <f t="shared" si="179"/>
        <v>-0.47139673682598265</v>
      </c>
      <c r="AX119" s="10">
        <f t="shared" si="180"/>
        <v>0.94154406518301659</v>
      </c>
      <c r="AY119" s="11">
        <f t="shared" si="181"/>
        <v>0.33688985339223193</v>
      </c>
      <c r="AZ119" s="10">
        <f t="shared" si="182"/>
        <v>0.38268343236508218</v>
      </c>
      <c r="BA119" s="11">
        <f t="shared" si="183"/>
        <v>0.92387953251128985</v>
      </c>
      <c r="BB119" s="10">
        <f t="shared" si="184"/>
        <v>-0.42755509343028553</v>
      </c>
      <c r="BC119" s="11">
        <f t="shared" si="185"/>
        <v>0.90398929312344167</v>
      </c>
      <c r="BD119" s="10">
        <f t="shared" si="186"/>
        <v>-0.95694033573220871</v>
      </c>
      <c r="BE119" s="11">
        <f t="shared" si="187"/>
        <v>0.29028467725446294</v>
      </c>
      <c r="BF119" s="10">
        <f t="shared" si="188"/>
        <v>-0.85772861000026002</v>
      </c>
      <c r="BG119" s="11">
        <f t="shared" si="189"/>
        <v>-0.51410274419324187</v>
      </c>
      <c r="BH119" s="10">
        <f t="shared" si="190"/>
        <v>-0.1950903220161096</v>
      </c>
      <c r="BI119" s="11">
        <f t="shared" si="191"/>
        <v>-0.98078528040323421</v>
      </c>
      <c r="BJ119" s="10">
        <f t="shared" si="192"/>
        <v>0.59569930449242225</v>
      </c>
      <c r="BK119" s="11">
        <f t="shared" si="193"/>
        <v>-0.80320753148065316</v>
      </c>
      <c r="BL119" s="10">
        <f t="shared" si="194"/>
        <v>0.99518472667219793</v>
      </c>
      <c r="BM119" s="11">
        <f t="shared" si="195"/>
        <v>-9.801714032955039E-2</v>
      </c>
      <c r="BN119" s="10">
        <f t="shared" si="196"/>
        <v>0.74095112535495511</v>
      </c>
      <c r="BO119" s="11">
        <f t="shared" si="197"/>
        <v>0.67155895484702277</v>
      </c>
      <c r="BP119" s="10">
        <f t="shared" si="198"/>
        <v>-1.4705034065420897E-15</v>
      </c>
      <c r="BQ119" s="11">
        <f t="shared" si="199"/>
        <v>1</v>
      </c>
      <c r="BR119" s="10">
        <f t="shared" si="200"/>
        <v>-0.74095112535495711</v>
      </c>
      <c r="BS119" s="11">
        <f t="shared" si="201"/>
        <v>0.67155895484702055</v>
      </c>
      <c r="BT119" s="10">
        <f t="shared" si="202"/>
        <v>-0.99518472667219759</v>
      </c>
      <c r="BU119" s="11">
        <f t="shared" si="203"/>
        <v>-9.8017140329553318E-2</v>
      </c>
      <c r="BV119" s="10">
        <f t="shared" si="204"/>
        <v>-0.59569930449241992</v>
      </c>
      <c r="BW119" s="11">
        <f t="shared" si="205"/>
        <v>-0.80320753148065482</v>
      </c>
      <c r="BX119" s="10">
        <f t="shared" si="206"/>
        <v>0.19509032201614035</v>
      </c>
      <c r="BY119" s="11">
        <f t="shared" si="207"/>
        <v>-0.9807852804032281</v>
      </c>
      <c r="BZ119" s="10">
        <f t="shared" si="208"/>
        <v>0.85772861000027611</v>
      </c>
      <c r="CA119" s="11">
        <f t="shared" si="209"/>
        <v>-0.51410274419321489</v>
      </c>
      <c r="CB119" s="10">
        <f t="shared" si="210"/>
        <v>0.95694033573219961</v>
      </c>
      <c r="CC119" s="11">
        <f t="shared" si="211"/>
        <v>0.29028467725449292</v>
      </c>
      <c r="CD119" s="10">
        <f t="shared" si="212"/>
        <v>0.42755509343025722</v>
      </c>
      <c r="CE119" s="11">
        <f t="shared" si="213"/>
        <v>0.90398929312345511</v>
      </c>
      <c r="CF119" s="10">
        <f t="shared" si="214"/>
        <v>-0.3826834323650849</v>
      </c>
      <c r="CG119" s="11">
        <f t="shared" si="215"/>
        <v>0.92387953251128874</v>
      </c>
      <c r="CH119" s="10">
        <f t="shared" si="216"/>
        <v>-0.94154406518302713</v>
      </c>
      <c r="CI119" s="11">
        <f t="shared" si="217"/>
        <v>0.3368898533922024</v>
      </c>
      <c r="CJ119" s="10">
        <f t="shared" si="218"/>
        <v>-0.88192126434836171</v>
      </c>
      <c r="CK119" s="11">
        <f t="shared" si="219"/>
        <v>-0.47139673682598526</v>
      </c>
      <c r="CL119" s="10">
        <f t="shared" si="220"/>
        <v>-0.24298017990325421</v>
      </c>
      <c r="CM119" s="11">
        <f t="shared" si="221"/>
        <v>-0.97003125319454642</v>
      </c>
      <c r="CN119" s="10">
        <f t="shared" si="222"/>
        <v>0.55557023301963049</v>
      </c>
      <c r="CO119" s="11">
        <f t="shared" si="223"/>
        <v>-0.83146961230252636</v>
      </c>
      <c r="CP119" s="10">
        <f t="shared" si="224"/>
        <v>0.98917650996478113</v>
      </c>
      <c r="CQ119" s="11">
        <f t="shared" si="225"/>
        <v>-0.14673047445536058</v>
      </c>
      <c r="CR119" s="10">
        <f t="shared" si="226"/>
        <v>0.77301045336272101</v>
      </c>
      <c r="CS119" s="11">
        <f t="shared" si="227"/>
        <v>0.63439328416366503</v>
      </c>
      <c r="CT119" s="10">
        <f t="shared" si="228"/>
        <v>4.9067674327425613E-2</v>
      </c>
      <c r="CU119" s="11">
        <f t="shared" si="229"/>
        <v>0.99879545620517207</v>
      </c>
      <c r="CV119" s="10">
        <f t="shared" si="230"/>
        <v>-0.70710678118655912</v>
      </c>
      <c r="CW119" s="11">
        <f t="shared" si="231"/>
        <v>0.70710678118653592</v>
      </c>
      <c r="CX119" s="10">
        <f t="shared" si="232"/>
        <v>-0.99879545620517041</v>
      </c>
      <c r="CY119" s="11">
        <f t="shared" si="233"/>
        <v>-4.9067674327458406E-2</v>
      </c>
      <c r="CZ119" s="10">
        <f t="shared" si="234"/>
        <v>-0.6343932841636396</v>
      </c>
      <c r="DA119" s="11">
        <f t="shared" si="235"/>
        <v>-0.77301045336274177</v>
      </c>
      <c r="DB119" s="10">
        <f t="shared" si="236"/>
        <v>0.14673047445539306</v>
      </c>
      <c r="DC119" s="11">
        <f t="shared" si="237"/>
        <v>-0.98917650996477635</v>
      </c>
      <c r="DD119" s="10">
        <f t="shared" si="238"/>
        <v>0.83146961230254457</v>
      </c>
      <c r="DE119" s="11">
        <f t="shared" si="239"/>
        <v>-0.55557023301960318</v>
      </c>
      <c r="DF119" s="10">
        <f t="shared" si="240"/>
        <v>0.97003125319453842</v>
      </c>
      <c r="DG119" s="11">
        <f t="shared" si="241"/>
        <v>0.24298017990328608</v>
      </c>
      <c r="DH119" s="10">
        <f t="shared" si="242"/>
        <v>0.47139673682595629</v>
      </c>
      <c r="DI119" s="11">
        <f t="shared" si="243"/>
        <v>0.88192126434837714</v>
      </c>
      <c r="DJ119" s="10">
        <f t="shared" si="244"/>
        <v>-0.33688985339223332</v>
      </c>
      <c r="DK119" s="11">
        <f t="shared" si="245"/>
        <v>0.94154406518301603</v>
      </c>
      <c r="DL119" s="10">
        <f t="shared" si="246"/>
        <v>-0.92387953251130128</v>
      </c>
      <c r="DM119" s="11">
        <f t="shared" si="247"/>
        <v>0.38268343236505459</v>
      </c>
      <c r="DN119" s="10">
        <f t="shared" si="248"/>
        <v>-0.90398929312344112</v>
      </c>
      <c r="DO119" s="11">
        <f t="shared" si="249"/>
        <v>-0.42755509343028686</v>
      </c>
      <c r="DP119" s="10">
        <f t="shared" si="250"/>
        <v>-0.2902846772544887</v>
      </c>
      <c r="DQ119" s="11">
        <f t="shared" si="251"/>
        <v>-0.95694033573220083</v>
      </c>
      <c r="DR119" s="10">
        <f t="shared" si="252"/>
        <v>0.51410274419321877</v>
      </c>
      <c r="DS119" s="11">
        <f t="shared" si="253"/>
        <v>-0.85772861000027389</v>
      </c>
      <c r="DT119" s="10">
        <f t="shared" si="254"/>
        <v>0.98078528040323443</v>
      </c>
      <c r="DU119" s="11">
        <f t="shared" si="255"/>
        <v>-0.19509032201610815</v>
      </c>
      <c r="DV119" s="10">
        <f t="shared" si="256"/>
        <v>0.80320753148065227</v>
      </c>
      <c r="DW119" s="11">
        <f t="shared" si="257"/>
        <v>0.59569930449242348</v>
      </c>
      <c r="DX119" s="10">
        <f t="shared" si="258"/>
        <v>9.8017140329548932E-2</v>
      </c>
      <c r="DY119" s="11">
        <f t="shared" si="259"/>
        <v>0.99518472667219804</v>
      </c>
      <c r="DZ119" s="10">
        <f t="shared" si="260"/>
        <v>-0.67155895484700279</v>
      </c>
      <c r="EA119" s="11">
        <f t="shared" si="261"/>
        <v>0.74095112535497321</v>
      </c>
      <c r="EB119" s="10">
        <f t="shared" si="262"/>
        <v>-1</v>
      </c>
      <c r="EC119" s="11">
        <f t="shared" si="263"/>
        <v>-2.9410068130841793E-15</v>
      </c>
    </row>
    <row r="120" spans="1:133">
      <c r="A120">
        <v>112</v>
      </c>
      <c r="B120" s="6">
        <f>QPSK!I128</f>
        <v>1.0000000000000033</v>
      </c>
      <c r="C120" s="2"/>
      <c r="D120" s="10">
        <f t="shared" si="134"/>
        <v>1</v>
      </c>
      <c r="E120" s="11">
        <f t="shared" si="135"/>
        <v>0</v>
      </c>
      <c r="F120" s="10">
        <f t="shared" si="136"/>
        <v>0.70710678118654735</v>
      </c>
      <c r="G120" s="11">
        <f t="shared" si="137"/>
        <v>0.70710678118654768</v>
      </c>
      <c r="H120" s="10">
        <f t="shared" si="138"/>
        <v>-4.28801959218017E-16</v>
      </c>
      <c r="I120" s="11">
        <f t="shared" si="139"/>
        <v>1</v>
      </c>
      <c r="J120" s="10">
        <f t="shared" si="140"/>
        <v>-0.70710678118654735</v>
      </c>
      <c r="K120" s="11">
        <f t="shared" si="141"/>
        <v>0.70710678118654768</v>
      </c>
      <c r="L120" s="10">
        <f t="shared" si="142"/>
        <v>-1</v>
      </c>
      <c r="M120" s="11">
        <f t="shared" si="143"/>
        <v>-8.5760391843603401E-16</v>
      </c>
      <c r="N120" s="10">
        <f t="shared" si="144"/>
        <v>-0.70710678118654613</v>
      </c>
      <c r="O120" s="11">
        <f t="shared" si="145"/>
        <v>-0.70710678118654891</v>
      </c>
      <c r="P120" s="10">
        <f t="shared" si="146"/>
        <v>-4.8995096174619945E-16</v>
      </c>
      <c r="Q120" s="11">
        <f t="shared" si="147"/>
        <v>-1</v>
      </c>
      <c r="R120" s="10">
        <f t="shared" si="148"/>
        <v>0.70710678118655046</v>
      </c>
      <c r="S120" s="11">
        <f t="shared" si="149"/>
        <v>-0.70710678118654458</v>
      </c>
      <c r="T120" s="10">
        <f t="shared" si="150"/>
        <v>1</v>
      </c>
      <c r="U120" s="11">
        <f t="shared" si="151"/>
        <v>1.715207836872068E-15</v>
      </c>
      <c r="V120" s="10">
        <f t="shared" si="152"/>
        <v>0.70710678118654802</v>
      </c>
      <c r="W120" s="11">
        <f t="shared" si="153"/>
        <v>0.70710678118654702</v>
      </c>
      <c r="X120" s="10">
        <f t="shared" si="154"/>
        <v>-3.9203666354903355E-15</v>
      </c>
      <c r="Y120" s="11">
        <f t="shared" si="155"/>
        <v>1</v>
      </c>
      <c r="Z120" s="10">
        <f t="shared" si="156"/>
        <v>-0.70710678118655357</v>
      </c>
      <c r="AA120" s="11">
        <f t="shared" si="157"/>
        <v>0.70710678118654147</v>
      </c>
      <c r="AB120" s="10">
        <f t="shared" si="158"/>
        <v>-1</v>
      </c>
      <c r="AC120" s="11">
        <f t="shared" si="159"/>
        <v>9.7990192349239891E-16</v>
      </c>
      <c r="AD120" s="10">
        <f t="shared" si="160"/>
        <v>-0.70710678118655501</v>
      </c>
      <c r="AE120" s="11">
        <f t="shared" si="161"/>
        <v>-0.70710678118654002</v>
      </c>
      <c r="AF120" s="10">
        <f t="shared" si="162"/>
        <v>8.3306842327268704E-15</v>
      </c>
      <c r="AG120" s="11">
        <f t="shared" si="163"/>
        <v>-1</v>
      </c>
      <c r="AH120" s="10">
        <f t="shared" si="164"/>
        <v>0.70710678118655668</v>
      </c>
      <c r="AI120" s="11">
        <f t="shared" si="165"/>
        <v>-0.70710678118653836</v>
      </c>
      <c r="AJ120" s="10">
        <f t="shared" si="166"/>
        <v>1</v>
      </c>
      <c r="AK120" s="11">
        <f t="shared" si="167"/>
        <v>3.430415673744136E-15</v>
      </c>
      <c r="AL120" s="10">
        <f t="shared" si="168"/>
        <v>0.7071067811865519</v>
      </c>
      <c r="AM120" s="11">
        <f t="shared" si="169"/>
        <v>0.70710678118654324</v>
      </c>
      <c r="AN120" s="10">
        <f t="shared" si="170"/>
        <v>1.4698528852385984E-15</v>
      </c>
      <c r="AO120" s="11">
        <f t="shared" si="171"/>
        <v>1</v>
      </c>
      <c r="AP120" s="10">
        <f t="shared" si="172"/>
        <v>-0.70710678118655979</v>
      </c>
      <c r="AQ120" s="11">
        <f t="shared" si="173"/>
        <v>0.70710678118653525</v>
      </c>
      <c r="AR120" s="10">
        <f t="shared" si="174"/>
        <v>-1</v>
      </c>
      <c r="AS120" s="11">
        <f t="shared" si="175"/>
        <v>-7.840733270980671E-15</v>
      </c>
      <c r="AT120" s="10">
        <f t="shared" si="176"/>
        <v>-0.70710678118654868</v>
      </c>
      <c r="AU120" s="11">
        <f t="shared" si="177"/>
        <v>-0.70710678118654635</v>
      </c>
      <c r="AV120" s="10">
        <f t="shared" si="178"/>
        <v>1.715131942719994E-14</v>
      </c>
      <c r="AW120" s="11">
        <f t="shared" si="179"/>
        <v>-1</v>
      </c>
      <c r="AX120" s="10">
        <f t="shared" si="180"/>
        <v>0.7071067811865529</v>
      </c>
      <c r="AY120" s="11">
        <f t="shared" si="181"/>
        <v>-0.70710678118654213</v>
      </c>
      <c r="AZ120" s="10">
        <f t="shared" si="182"/>
        <v>1</v>
      </c>
      <c r="BA120" s="11">
        <f t="shared" si="183"/>
        <v>-1.9598038469847978E-15</v>
      </c>
      <c r="BB120" s="10">
        <f t="shared" si="184"/>
        <v>0.70710678118655568</v>
      </c>
      <c r="BC120" s="11">
        <f t="shared" si="185"/>
        <v>0.70710678118653936</v>
      </c>
      <c r="BD120" s="10">
        <f t="shared" si="186"/>
        <v>2.1070927121169536E-14</v>
      </c>
      <c r="BE120" s="11">
        <f t="shared" si="187"/>
        <v>1</v>
      </c>
      <c r="BF120" s="10">
        <f t="shared" si="188"/>
        <v>-0.70710678118656611</v>
      </c>
      <c r="BG120" s="11">
        <f t="shared" si="189"/>
        <v>0.70710678118652903</v>
      </c>
      <c r="BH120" s="10">
        <f t="shared" si="190"/>
        <v>-1</v>
      </c>
      <c r="BI120" s="11">
        <f t="shared" si="191"/>
        <v>-1.6661368465453741E-14</v>
      </c>
      <c r="BJ120" s="10">
        <f t="shared" si="192"/>
        <v>-0.70710678118654247</v>
      </c>
      <c r="BK120" s="11">
        <f t="shared" si="193"/>
        <v>-0.70710678118655257</v>
      </c>
      <c r="BL120" s="10">
        <f t="shared" si="194"/>
        <v>2.597195462167301E-14</v>
      </c>
      <c r="BM120" s="11">
        <f t="shared" si="195"/>
        <v>-1</v>
      </c>
      <c r="BN120" s="10">
        <f t="shared" si="196"/>
        <v>0.70710678118655912</v>
      </c>
      <c r="BO120" s="11">
        <f t="shared" si="197"/>
        <v>-0.70710678118653592</v>
      </c>
      <c r="BP120" s="10">
        <f t="shared" si="198"/>
        <v>1</v>
      </c>
      <c r="BQ120" s="11">
        <f t="shared" si="199"/>
        <v>6.8608313474882721E-15</v>
      </c>
      <c r="BR120" s="10">
        <f t="shared" si="200"/>
        <v>0.70710678118654946</v>
      </c>
      <c r="BS120" s="11">
        <f t="shared" si="201"/>
        <v>0.70710678118654557</v>
      </c>
      <c r="BT120" s="10">
        <f t="shared" si="202"/>
        <v>1.2250291926696466E-14</v>
      </c>
      <c r="BU120" s="11">
        <f t="shared" si="203"/>
        <v>1</v>
      </c>
      <c r="BV120" s="10">
        <f t="shared" si="204"/>
        <v>-0.70710678118655224</v>
      </c>
      <c r="BW120" s="11">
        <f t="shared" si="205"/>
        <v>0.7071067811865428</v>
      </c>
      <c r="BX120" s="10">
        <f t="shared" si="206"/>
        <v>-1</v>
      </c>
      <c r="BY120" s="11">
        <f t="shared" si="207"/>
        <v>2.9397057704771967E-15</v>
      </c>
      <c r="BZ120" s="10">
        <f t="shared" si="208"/>
        <v>-0.70710678118655634</v>
      </c>
      <c r="CA120" s="11">
        <f t="shared" si="209"/>
        <v>-0.70710678118653869</v>
      </c>
      <c r="CB120" s="10">
        <f t="shared" si="210"/>
        <v>3.479258981614608E-14</v>
      </c>
      <c r="CC120" s="11">
        <f t="shared" si="211"/>
        <v>-1</v>
      </c>
      <c r="CD120" s="10">
        <f t="shared" si="212"/>
        <v>0.70710678118656534</v>
      </c>
      <c r="CE120" s="11">
        <f t="shared" si="213"/>
        <v>-0.7071067811865297</v>
      </c>
      <c r="CF120" s="10">
        <f t="shared" si="214"/>
        <v>1</v>
      </c>
      <c r="CG120" s="11">
        <f t="shared" si="215"/>
        <v>1.5681466541961342E-14</v>
      </c>
      <c r="CH120" s="10">
        <f t="shared" si="216"/>
        <v>0.70710678118652315</v>
      </c>
      <c r="CI120" s="11">
        <f t="shared" si="217"/>
        <v>0.707106781186572</v>
      </c>
      <c r="CJ120" s="10">
        <f t="shared" si="218"/>
        <v>3.4296567322233962E-15</v>
      </c>
      <c r="CK120" s="11">
        <f t="shared" si="219"/>
        <v>1</v>
      </c>
      <c r="CL120" s="10">
        <f t="shared" si="220"/>
        <v>-0.70710678118655845</v>
      </c>
      <c r="CM120" s="11">
        <f t="shared" si="221"/>
        <v>0.70710678118653658</v>
      </c>
      <c r="CN120" s="10">
        <f t="shared" si="222"/>
        <v>-1</v>
      </c>
      <c r="CO120" s="11">
        <f t="shared" si="223"/>
        <v>-3.4302638854399881E-14</v>
      </c>
      <c r="CP120" s="10">
        <f t="shared" si="224"/>
        <v>-0.70710678118655013</v>
      </c>
      <c r="CQ120" s="11">
        <f t="shared" si="225"/>
        <v>-0.70710678118654491</v>
      </c>
      <c r="CR120" s="10">
        <f t="shared" si="226"/>
        <v>1.5191515580215142E-14</v>
      </c>
      <c r="CS120" s="11">
        <f t="shared" si="227"/>
        <v>-1</v>
      </c>
      <c r="CT120" s="10">
        <f t="shared" si="228"/>
        <v>0.70710678118655146</v>
      </c>
      <c r="CU120" s="11">
        <f t="shared" si="229"/>
        <v>-0.70710678118654358</v>
      </c>
      <c r="CV120" s="10">
        <f t="shared" si="230"/>
        <v>1</v>
      </c>
      <c r="CW120" s="11">
        <f t="shared" si="231"/>
        <v>-3.9196076939695956E-15</v>
      </c>
      <c r="CX120" s="10">
        <f t="shared" si="232"/>
        <v>0.70710678118651682</v>
      </c>
      <c r="CY120" s="11">
        <f t="shared" si="233"/>
        <v>0.70710678118657821</v>
      </c>
      <c r="CZ120" s="10">
        <f t="shared" si="234"/>
        <v>2.3030730968154334E-14</v>
      </c>
      <c r="DA120" s="11">
        <f t="shared" si="235"/>
        <v>1</v>
      </c>
      <c r="DB120" s="10">
        <f t="shared" si="236"/>
        <v>-0.70710678118656467</v>
      </c>
      <c r="DC120" s="11">
        <f t="shared" si="237"/>
        <v>0.70710678118653036</v>
      </c>
      <c r="DD120" s="10">
        <f t="shared" si="238"/>
        <v>-1</v>
      </c>
      <c r="DE120" s="11">
        <f t="shared" si="239"/>
        <v>4.2141854242339072E-14</v>
      </c>
      <c r="DF120" s="10">
        <f t="shared" si="240"/>
        <v>-0.70710678118654391</v>
      </c>
      <c r="DG120" s="11">
        <f t="shared" si="241"/>
        <v>-0.70710678118655113</v>
      </c>
      <c r="DH120" s="10">
        <f t="shared" si="242"/>
        <v>5.243386020509222E-14</v>
      </c>
      <c r="DI120" s="11">
        <f t="shared" si="243"/>
        <v>-1</v>
      </c>
      <c r="DJ120" s="10">
        <f t="shared" si="244"/>
        <v>0.70710678118653769</v>
      </c>
      <c r="DK120" s="11">
        <f t="shared" si="245"/>
        <v>-0.70710678118655745</v>
      </c>
      <c r="DL120" s="10">
        <f t="shared" si="246"/>
        <v>1</v>
      </c>
      <c r="DM120" s="11">
        <f t="shared" si="247"/>
        <v>3.3322736930907482E-14</v>
      </c>
      <c r="DN120" s="10">
        <f t="shared" si="248"/>
        <v>0.7071067811865307</v>
      </c>
      <c r="DO120" s="11">
        <f t="shared" si="249"/>
        <v>0.70710678118656434</v>
      </c>
      <c r="DP120" s="10">
        <f t="shared" si="250"/>
        <v>-1.4211613656722744E-14</v>
      </c>
      <c r="DQ120" s="11">
        <f t="shared" si="251"/>
        <v>1</v>
      </c>
      <c r="DR120" s="10">
        <f t="shared" si="252"/>
        <v>-0.70710678118655079</v>
      </c>
      <c r="DS120" s="11">
        <f t="shared" si="253"/>
        <v>0.70710678118654424</v>
      </c>
      <c r="DT120" s="10">
        <f t="shared" si="254"/>
        <v>-1</v>
      </c>
      <c r="DU120" s="11">
        <f t="shared" si="255"/>
        <v>-5.194390924334602E-14</v>
      </c>
      <c r="DV120" s="10">
        <f t="shared" si="256"/>
        <v>-0.70710678118655779</v>
      </c>
      <c r="DW120" s="11">
        <f t="shared" si="257"/>
        <v>-0.70710678118653725</v>
      </c>
      <c r="DX120" s="10">
        <f t="shared" si="258"/>
        <v>3.2832785969161282E-14</v>
      </c>
      <c r="DY120" s="11">
        <f t="shared" si="259"/>
        <v>-1</v>
      </c>
      <c r="DZ120" s="10">
        <f t="shared" si="260"/>
        <v>0.70710678118652381</v>
      </c>
      <c r="EA120" s="11">
        <f t="shared" si="261"/>
        <v>-0.70710678118657122</v>
      </c>
      <c r="EB120" s="10">
        <f t="shared" si="262"/>
        <v>1</v>
      </c>
      <c r="EC120" s="11">
        <f t="shared" si="263"/>
        <v>1.3721662694976544E-14</v>
      </c>
    </row>
    <row r="121" spans="1:133">
      <c r="A121">
        <v>113</v>
      </c>
      <c r="B121" s="6">
        <f>QPSK!I129</f>
        <v>8.659739592076221E-15</v>
      </c>
      <c r="C121" s="2"/>
      <c r="D121" s="10">
        <f t="shared" si="134"/>
        <v>1</v>
      </c>
      <c r="E121" s="11">
        <f t="shared" si="135"/>
        <v>0</v>
      </c>
      <c r="F121" s="10">
        <f t="shared" si="136"/>
        <v>0.74095112535495888</v>
      </c>
      <c r="G121" s="11">
        <f t="shared" si="137"/>
        <v>0.67155895484701866</v>
      </c>
      <c r="H121" s="10">
        <f t="shared" si="138"/>
        <v>9.801714032955984E-2</v>
      </c>
      <c r="I121" s="11">
        <f t="shared" si="139"/>
        <v>0.99518472667219693</v>
      </c>
      <c r="J121" s="10">
        <f t="shared" si="140"/>
        <v>-0.59569930449243502</v>
      </c>
      <c r="K121" s="11">
        <f t="shared" si="141"/>
        <v>0.80320753148064372</v>
      </c>
      <c r="L121" s="10">
        <f t="shared" si="142"/>
        <v>-0.98078528040323076</v>
      </c>
      <c r="M121" s="11">
        <f t="shared" si="143"/>
        <v>0.19509032201612678</v>
      </c>
      <c r="N121" s="10">
        <f t="shared" si="144"/>
        <v>-0.85772861000027156</v>
      </c>
      <c r="O121" s="11">
        <f t="shared" si="145"/>
        <v>-0.51410274419322266</v>
      </c>
      <c r="P121" s="10">
        <f t="shared" si="146"/>
        <v>-0.29028467725445845</v>
      </c>
      <c r="Q121" s="11">
        <f t="shared" si="147"/>
        <v>-0.95694033573221005</v>
      </c>
      <c r="R121" s="10">
        <f t="shared" si="148"/>
        <v>0.4275550934302853</v>
      </c>
      <c r="S121" s="11">
        <f t="shared" si="149"/>
        <v>-0.90398929312344178</v>
      </c>
      <c r="T121" s="10">
        <f t="shared" si="150"/>
        <v>0.92387953251128796</v>
      </c>
      <c r="U121" s="11">
        <f t="shared" si="151"/>
        <v>-0.38268343236508695</v>
      </c>
      <c r="V121" s="10">
        <f t="shared" si="152"/>
        <v>0.94154406518301992</v>
      </c>
      <c r="W121" s="11">
        <f t="shared" si="153"/>
        <v>0.33688985339222244</v>
      </c>
      <c r="X121" s="10">
        <f t="shared" si="154"/>
        <v>0.47139673682599587</v>
      </c>
      <c r="Y121" s="11">
        <f t="shared" si="155"/>
        <v>0.88192126434835605</v>
      </c>
      <c r="Z121" s="10">
        <f t="shared" si="156"/>
        <v>-0.24298017990327228</v>
      </c>
      <c r="AA121" s="11">
        <f t="shared" si="157"/>
        <v>0.97003125319454186</v>
      </c>
      <c r="AB121" s="10">
        <f t="shared" si="158"/>
        <v>-0.83146961230254979</v>
      </c>
      <c r="AC121" s="11">
        <f t="shared" si="159"/>
        <v>0.55557023301959541</v>
      </c>
      <c r="AD121" s="10">
        <f t="shared" si="160"/>
        <v>-0.9891765099647819</v>
      </c>
      <c r="AE121" s="11">
        <f t="shared" si="161"/>
        <v>-0.14673047445535525</v>
      </c>
      <c r="AF121" s="10">
        <f t="shared" si="162"/>
        <v>-0.63439328416363994</v>
      </c>
      <c r="AG121" s="11">
        <f t="shared" si="163"/>
        <v>-0.77301045336274143</v>
      </c>
      <c r="AH121" s="10">
        <f t="shared" si="164"/>
        <v>4.9067674327424635E-2</v>
      </c>
      <c r="AI121" s="11">
        <f t="shared" si="165"/>
        <v>-0.99879545620517207</v>
      </c>
      <c r="AJ121" s="10">
        <f t="shared" si="166"/>
        <v>0.7071067811865519</v>
      </c>
      <c r="AK121" s="11">
        <f t="shared" si="167"/>
        <v>-0.70710678118654324</v>
      </c>
      <c r="AL121" s="10">
        <f t="shared" si="168"/>
        <v>0.99879545620517196</v>
      </c>
      <c r="AM121" s="11">
        <f t="shared" si="169"/>
        <v>-4.9067674327426591E-2</v>
      </c>
      <c r="AN121" s="10">
        <f t="shared" si="170"/>
        <v>0.77301045336273366</v>
      </c>
      <c r="AO121" s="11">
        <f t="shared" si="171"/>
        <v>0.63439328416364948</v>
      </c>
      <c r="AP121" s="10">
        <f t="shared" si="172"/>
        <v>0.1467304744553572</v>
      </c>
      <c r="AQ121" s="11">
        <f t="shared" si="173"/>
        <v>0.98917650996478168</v>
      </c>
      <c r="AR121" s="10">
        <f t="shared" si="174"/>
        <v>-0.55557023301960562</v>
      </c>
      <c r="AS121" s="11">
        <f t="shared" si="175"/>
        <v>0.8314696123025429</v>
      </c>
      <c r="AT121" s="10">
        <f t="shared" si="176"/>
        <v>-0.97003125319454486</v>
      </c>
      <c r="AU121" s="11">
        <f t="shared" si="177"/>
        <v>0.2429801799032604</v>
      </c>
      <c r="AV121" s="10">
        <f t="shared" si="178"/>
        <v>-0.88192126434834683</v>
      </c>
      <c r="AW121" s="11">
        <f t="shared" si="179"/>
        <v>-0.47139673682601291</v>
      </c>
      <c r="AX121" s="10">
        <f t="shared" si="180"/>
        <v>-0.33688985339220423</v>
      </c>
      <c r="AY121" s="11">
        <f t="shared" si="181"/>
        <v>-0.94154406518302647</v>
      </c>
      <c r="AZ121" s="10">
        <f t="shared" si="182"/>
        <v>0.38268343236510483</v>
      </c>
      <c r="BA121" s="11">
        <f t="shared" si="183"/>
        <v>-0.92387953251128052</v>
      </c>
      <c r="BB121" s="10">
        <f t="shared" si="184"/>
        <v>0.903989293123444</v>
      </c>
      <c r="BC121" s="11">
        <f t="shared" si="185"/>
        <v>-0.42755509343028064</v>
      </c>
      <c r="BD121" s="10">
        <f t="shared" si="186"/>
        <v>0.95694033573221271</v>
      </c>
      <c r="BE121" s="11">
        <f t="shared" si="187"/>
        <v>0.29028467725444979</v>
      </c>
      <c r="BF121" s="10">
        <f t="shared" si="188"/>
        <v>0.51410274419322122</v>
      </c>
      <c r="BG121" s="11">
        <f t="shared" si="189"/>
        <v>0.85772861000027234</v>
      </c>
      <c r="BH121" s="10">
        <f t="shared" si="190"/>
        <v>-0.19509032201614226</v>
      </c>
      <c r="BI121" s="11">
        <f t="shared" si="191"/>
        <v>0.98078528040322766</v>
      </c>
      <c r="BJ121" s="10">
        <f t="shared" si="192"/>
        <v>-0.80320753148064461</v>
      </c>
      <c r="BK121" s="11">
        <f t="shared" si="193"/>
        <v>0.59569930449243369</v>
      </c>
      <c r="BL121" s="10">
        <f t="shared" si="194"/>
        <v>-0.9951847266721956</v>
      </c>
      <c r="BM121" s="11">
        <f t="shared" si="195"/>
        <v>-9.8017140329573801E-2</v>
      </c>
      <c r="BN121" s="10">
        <f t="shared" si="196"/>
        <v>-0.67155895484699846</v>
      </c>
      <c r="BO121" s="11">
        <f t="shared" si="197"/>
        <v>-0.7409511253549772</v>
      </c>
      <c r="BP121" s="10">
        <f t="shared" si="198"/>
        <v>1.2251159288434454E-14</v>
      </c>
      <c r="BQ121" s="11">
        <f t="shared" si="199"/>
        <v>-1</v>
      </c>
      <c r="BR121" s="10">
        <f t="shared" si="200"/>
        <v>0.67155895484701655</v>
      </c>
      <c r="BS121" s="11">
        <f t="shared" si="201"/>
        <v>-0.74095112535496077</v>
      </c>
      <c r="BT121" s="10">
        <f t="shared" si="202"/>
        <v>0.99518472667219515</v>
      </c>
      <c r="BU121" s="11">
        <f t="shared" si="203"/>
        <v>-9.8017140329577701E-2</v>
      </c>
      <c r="BV121" s="10">
        <f t="shared" si="204"/>
        <v>0.80320753148063007</v>
      </c>
      <c r="BW121" s="11">
        <f t="shared" si="205"/>
        <v>0.59569930449245334</v>
      </c>
      <c r="BX121" s="10">
        <f t="shared" si="206"/>
        <v>0.19509032201611823</v>
      </c>
      <c r="BY121" s="11">
        <f t="shared" si="207"/>
        <v>0.98078528040323243</v>
      </c>
      <c r="BZ121" s="10">
        <f t="shared" si="208"/>
        <v>-0.51410274419321789</v>
      </c>
      <c r="CA121" s="11">
        <f t="shared" si="209"/>
        <v>0.85772861000027434</v>
      </c>
      <c r="CB121" s="10">
        <f t="shared" si="210"/>
        <v>-0.95694033573221149</v>
      </c>
      <c r="CC121" s="11">
        <f t="shared" si="211"/>
        <v>0.29028467725445356</v>
      </c>
      <c r="CD121" s="10">
        <f t="shared" si="212"/>
        <v>-0.90398929312343357</v>
      </c>
      <c r="CE121" s="11">
        <f t="shared" si="213"/>
        <v>-0.42755509343030279</v>
      </c>
      <c r="CF121" s="10">
        <f t="shared" si="214"/>
        <v>-0.38268343236508218</v>
      </c>
      <c r="CG121" s="11">
        <f t="shared" si="215"/>
        <v>-0.92387953251128985</v>
      </c>
      <c r="CH121" s="10">
        <f t="shared" si="216"/>
        <v>0.3368898533922407</v>
      </c>
      <c r="CI121" s="11">
        <f t="shared" si="217"/>
        <v>-0.94154406518301337</v>
      </c>
      <c r="CJ121" s="10">
        <f t="shared" si="218"/>
        <v>0.88192126434835838</v>
      </c>
      <c r="CK121" s="11">
        <f t="shared" si="219"/>
        <v>-0.47139673682599131</v>
      </c>
      <c r="CL121" s="10">
        <f t="shared" si="220"/>
        <v>0.97003125319453887</v>
      </c>
      <c r="CM121" s="11">
        <f t="shared" si="221"/>
        <v>0.24298017990328416</v>
      </c>
      <c r="CN121" s="10">
        <f t="shared" si="222"/>
        <v>0.55557023301957342</v>
      </c>
      <c r="CO121" s="11">
        <f t="shared" si="223"/>
        <v>0.83146961230256444</v>
      </c>
      <c r="CP121" s="10">
        <f t="shared" si="224"/>
        <v>-0.14673047445535331</v>
      </c>
      <c r="CQ121" s="11">
        <f t="shared" si="225"/>
        <v>0.98917650996478224</v>
      </c>
      <c r="CR121" s="10">
        <f t="shared" si="226"/>
        <v>-0.77301045336275831</v>
      </c>
      <c r="CS121" s="11">
        <f t="shared" si="227"/>
        <v>0.63439328416361951</v>
      </c>
      <c r="CT121" s="10">
        <f t="shared" si="228"/>
        <v>-0.99879545620517152</v>
      </c>
      <c r="CU121" s="11">
        <f t="shared" si="229"/>
        <v>-4.9067674327436875E-2</v>
      </c>
      <c r="CV121" s="10">
        <f t="shared" si="230"/>
        <v>-0.70710678118652448</v>
      </c>
      <c r="CW121" s="11">
        <f t="shared" si="231"/>
        <v>-0.70710678118657055</v>
      </c>
      <c r="CX121" s="10">
        <f t="shared" si="232"/>
        <v>-4.9067674327371774E-2</v>
      </c>
      <c r="CY121" s="11">
        <f t="shared" si="233"/>
        <v>-0.99879545620517463</v>
      </c>
      <c r="CZ121" s="10">
        <f t="shared" si="234"/>
        <v>0.63439328416364793</v>
      </c>
      <c r="DA121" s="11">
        <f t="shared" si="235"/>
        <v>-0.77301045336273499</v>
      </c>
      <c r="DB121" s="10">
        <f t="shared" si="236"/>
        <v>0.98917650996478346</v>
      </c>
      <c r="DC121" s="11">
        <f t="shared" si="237"/>
        <v>-0.14673047445534507</v>
      </c>
      <c r="DD121" s="10">
        <f t="shared" si="238"/>
        <v>0.83146961230255989</v>
      </c>
      <c r="DE121" s="11">
        <f t="shared" si="239"/>
        <v>0.55557023301958042</v>
      </c>
      <c r="DF121" s="10">
        <f t="shared" si="240"/>
        <v>0.24298017990327608</v>
      </c>
      <c r="DG121" s="11">
        <f t="shared" si="241"/>
        <v>0.97003125319454098</v>
      </c>
      <c r="DH121" s="10">
        <f t="shared" si="242"/>
        <v>-0.47139673682599864</v>
      </c>
      <c r="DI121" s="11">
        <f t="shared" si="243"/>
        <v>0.88192126434835449</v>
      </c>
      <c r="DJ121" s="10">
        <f t="shared" si="244"/>
        <v>-0.9415440651830258</v>
      </c>
      <c r="DK121" s="11">
        <f t="shared" si="245"/>
        <v>0.33688985339220606</v>
      </c>
      <c r="DL121" s="10">
        <f t="shared" si="246"/>
        <v>-0.92387953251127586</v>
      </c>
      <c r="DM121" s="11">
        <f t="shared" si="247"/>
        <v>-0.38268343236511615</v>
      </c>
      <c r="DN121" s="10">
        <f t="shared" si="248"/>
        <v>-0.42755509343024389</v>
      </c>
      <c r="DO121" s="11">
        <f t="shared" si="249"/>
        <v>-0.90398929312346143</v>
      </c>
      <c r="DP121" s="10">
        <f t="shared" si="250"/>
        <v>0.2902846772544615</v>
      </c>
      <c r="DQ121" s="11">
        <f t="shared" si="251"/>
        <v>-0.95694033573220916</v>
      </c>
      <c r="DR121" s="10">
        <f t="shared" si="252"/>
        <v>0.85772861000027867</v>
      </c>
      <c r="DS121" s="11">
        <f t="shared" si="253"/>
        <v>-0.51410274419321078</v>
      </c>
      <c r="DT121" s="10">
        <f t="shared" si="254"/>
        <v>0.98078528040322532</v>
      </c>
      <c r="DU121" s="11">
        <f t="shared" si="255"/>
        <v>0.19509032201615428</v>
      </c>
      <c r="DV121" s="10">
        <f t="shared" si="256"/>
        <v>0.59569930449244668</v>
      </c>
      <c r="DW121" s="11">
        <f t="shared" si="257"/>
        <v>0.80320753148063506</v>
      </c>
      <c r="DX121" s="10">
        <f t="shared" si="258"/>
        <v>-9.8017140329614283E-2</v>
      </c>
      <c r="DY121" s="11">
        <f t="shared" si="259"/>
        <v>0.9951847266721916</v>
      </c>
      <c r="DZ121" s="10">
        <f t="shared" si="260"/>
        <v>-0.74095112535496632</v>
      </c>
      <c r="EA121" s="11">
        <f t="shared" si="261"/>
        <v>0.67155895484701045</v>
      </c>
      <c r="EB121" s="10">
        <f t="shared" si="262"/>
        <v>-1</v>
      </c>
      <c r="EC121" s="11">
        <f t="shared" si="263"/>
        <v>-2.4502318576868909E-14</v>
      </c>
    </row>
    <row r="122" spans="1:133">
      <c r="A122">
        <v>114</v>
      </c>
      <c r="B122" s="6">
        <f>QPSK!I130</f>
        <v>-0.99999999999999123</v>
      </c>
      <c r="C122" s="2"/>
      <c r="D122" s="10">
        <f t="shared" si="134"/>
        <v>1</v>
      </c>
      <c r="E122" s="11">
        <f t="shared" si="135"/>
        <v>0</v>
      </c>
      <c r="F122" s="10">
        <f t="shared" si="136"/>
        <v>0.77301045336273666</v>
      </c>
      <c r="G122" s="11">
        <f t="shared" si="137"/>
        <v>0.63439328416364593</v>
      </c>
      <c r="H122" s="10">
        <f t="shared" si="138"/>
        <v>0.19509032201612719</v>
      </c>
      <c r="I122" s="11">
        <f t="shared" si="139"/>
        <v>0.98078528040323065</v>
      </c>
      <c r="J122" s="10">
        <f t="shared" si="140"/>
        <v>-0.47139673682599831</v>
      </c>
      <c r="K122" s="11">
        <f t="shared" si="141"/>
        <v>0.88192126434835472</v>
      </c>
      <c r="L122" s="10">
        <f t="shared" si="142"/>
        <v>-0.92387953251128763</v>
      </c>
      <c r="M122" s="11">
        <f t="shared" si="143"/>
        <v>0.38268343236508773</v>
      </c>
      <c r="N122" s="10">
        <f t="shared" si="144"/>
        <v>-0.95694033573220882</v>
      </c>
      <c r="O122" s="11">
        <f t="shared" si="145"/>
        <v>-0.29028467725446244</v>
      </c>
      <c r="P122" s="10">
        <f t="shared" si="146"/>
        <v>-0.55557023301960096</v>
      </c>
      <c r="Q122" s="11">
        <f t="shared" si="147"/>
        <v>-0.83146961230254612</v>
      </c>
      <c r="R122" s="10">
        <f t="shared" si="148"/>
        <v>9.801714032956356E-2</v>
      </c>
      <c r="S122" s="11">
        <f t="shared" si="149"/>
        <v>-0.9951847266721966</v>
      </c>
      <c r="T122" s="10">
        <f t="shared" si="150"/>
        <v>0.70710678118655068</v>
      </c>
      <c r="U122" s="11">
        <f t="shared" si="151"/>
        <v>-0.70710678118654435</v>
      </c>
      <c r="V122" s="10">
        <f t="shared" si="152"/>
        <v>0.99518472667219682</v>
      </c>
      <c r="W122" s="11">
        <f t="shared" si="153"/>
        <v>-9.8017140329561853E-2</v>
      </c>
      <c r="X122" s="10">
        <f t="shared" si="154"/>
        <v>0.83146961230254512</v>
      </c>
      <c r="Y122" s="11">
        <f t="shared" si="155"/>
        <v>0.5555702330196024</v>
      </c>
      <c r="Z122" s="10">
        <f t="shared" si="156"/>
        <v>0.290284677254454</v>
      </c>
      <c r="AA122" s="11">
        <f t="shared" si="157"/>
        <v>0.95694033573221138</v>
      </c>
      <c r="AB122" s="10">
        <f t="shared" si="158"/>
        <v>-0.38268343236509261</v>
      </c>
      <c r="AC122" s="11">
        <f t="shared" si="159"/>
        <v>0.92387953251128563</v>
      </c>
      <c r="AD122" s="10">
        <f t="shared" si="160"/>
        <v>-0.88192126434835383</v>
      </c>
      <c r="AE122" s="11">
        <f t="shared" si="161"/>
        <v>0.47139673682599992</v>
      </c>
      <c r="AF122" s="10">
        <f t="shared" si="162"/>
        <v>-0.98078528040322932</v>
      </c>
      <c r="AG122" s="11">
        <f t="shared" si="163"/>
        <v>-0.1950903220161341</v>
      </c>
      <c r="AH122" s="10">
        <f t="shared" si="164"/>
        <v>-0.63439328416363427</v>
      </c>
      <c r="AI122" s="11">
        <f t="shared" si="165"/>
        <v>-0.7730104533627461</v>
      </c>
      <c r="AJ122" s="10">
        <f t="shared" si="166"/>
        <v>8.8207436146903184E-15</v>
      </c>
      <c r="AK122" s="11">
        <f t="shared" si="167"/>
        <v>-1</v>
      </c>
      <c r="AL122" s="10">
        <f t="shared" si="168"/>
        <v>0.63439328416364793</v>
      </c>
      <c r="AM122" s="11">
        <f t="shared" si="169"/>
        <v>-0.77301045336273499</v>
      </c>
      <c r="AN122" s="10">
        <f t="shared" si="170"/>
        <v>0.98078528040322999</v>
      </c>
      <c r="AO122" s="11">
        <f t="shared" si="171"/>
        <v>-0.19509032201613072</v>
      </c>
      <c r="AP122" s="10">
        <f t="shared" si="172"/>
        <v>0.88192126434835216</v>
      </c>
      <c r="AQ122" s="11">
        <f t="shared" si="173"/>
        <v>0.47139673682600297</v>
      </c>
      <c r="AR122" s="10">
        <f t="shared" si="174"/>
        <v>0.38268343236508945</v>
      </c>
      <c r="AS122" s="11">
        <f t="shared" si="175"/>
        <v>0.92387953251128685</v>
      </c>
      <c r="AT122" s="10">
        <f t="shared" si="176"/>
        <v>-0.29028467725445728</v>
      </c>
      <c r="AU122" s="11">
        <f t="shared" si="177"/>
        <v>0.95694033573221038</v>
      </c>
      <c r="AV122" s="10">
        <f t="shared" si="178"/>
        <v>-0.83146961230255489</v>
      </c>
      <c r="AW122" s="11">
        <f t="shared" si="179"/>
        <v>0.55557023301958774</v>
      </c>
      <c r="AX122" s="10">
        <f t="shared" si="180"/>
        <v>-0.99518472667219715</v>
      </c>
      <c r="AY122" s="11">
        <f t="shared" si="181"/>
        <v>-9.8017140329558189E-2</v>
      </c>
      <c r="AZ122" s="10">
        <f t="shared" si="182"/>
        <v>-0.70710678118654324</v>
      </c>
      <c r="BA122" s="11">
        <f t="shared" si="183"/>
        <v>-0.7071067811865519</v>
      </c>
      <c r="BB122" s="10">
        <f t="shared" si="184"/>
        <v>-9.8017140329574287E-2</v>
      </c>
      <c r="BC122" s="11">
        <f t="shared" si="185"/>
        <v>-0.99518472667219549</v>
      </c>
      <c r="BD122" s="10">
        <f t="shared" si="186"/>
        <v>0.55557023301959785</v>
      </c>
      <c r="BE122" s="11">
        <f t="shared" si="187"/>
        <v>-0.83146961230254812</v>
      </c>
      <c r="BF122" s="10">
        <f t="shared" si="188"/>
        <v>0.95694033573220982</v>
      </c>
      <c r="BG122" s="11">
        <f t="shared" si="189"/>
        <v>-0.29028467725445917</v>
      </c>
      <c r="BH122" s="10">
        <f t="shared" si="190"/>
        <v>0.92387953251128219</v>
      </c>
      <c r="BI122" s="11">
        <f t="shared" si="191"/>
        <v>0.38268343236510077</v>
      </c>
      <c r="BJ122" s="10">
        <f t="shared" si="192"/>
        <v>0.47139673682600469</v>
      </c>
      <c r="BK122" s="11">
        <f t="shared" si="193"/>
        <v>0.88192126434835127</v>
      </c>
      <c r="BL122" s="10">
        <f t="shared" si="194"/>
        <v>-0.1950903220161567</v>
      </c>
      <c r="BM122" s="11">
        <f t="shared" si="195"/>
        <v>0.98078528040322477</v>
      </c>
      <c r="BN122" s="10">
        <f t="shared" si="196"/>
        <v>-0.77301045336274277</v>
      </c>
      <c r="BO122" s="11">
        <f t="shared" si="197"/>
        <v>0.63439328416363849</v>
      </c>
      <c r="BP122" s="10">
        <f t="shared" si="198"/>
        <v>-1</v>
      </c>
      <c r="BQ122" s="11">
        <f t="shared" si="199"/>
        <v>-1.7641487229380637E-14</v>
      </c>
      <c r="BR122" s="10">
        <f t="shared" si="200"/>
        <v>-0.77301045336273833</v>
      </c>
      <c r="BS122" s="11">
        <f t="shared" si="201"/>
        <v>-0.63439328416364382</v>
      </c>
      <c r="BT122" s="10">
        <f t="shared" si="202"/>
        <v>-0.19509032201612209</v>
      </c>
      <c r="BU122" s="11">
        <f t="shared" si="203"/>
        <v>-0.98078528040323165</v>
      </c>
      <c r="BV122" s="10">
        <f t="shared" si="204"/>
        <v>0.47139673682601074</v>
      </c>
      <c r="BW122" s="11">
        <f t="shared" si="205"/>
        <v>-0.88192126434834806</v>
      </c>
      <c r="BX122" s="10">
        <f t="shared" si="206"/>
        <v>0.92387953251128485</v>
      </c>
      <c r="BY122" s="11">
        <f t="shared" si="207"/>
        <v>-0.38268343236509439</v>
      </c>
      <c r="BZ122" s="10">
        <f t="shared" si="208"/>
        <v>0.95694033573220783</v>
      </c>
      <c r="CA122" s="11">
        <f t="shared" si="209"/>
        <v>0.29028467725446572</v>
      </c>
      <c r="CB122" s="10">
        <f t="shared" si="210"/>
        <v>0.55557023301959219</v>
      </c>
      <c r="CC122" s="11">
        <f t="shared" si="211"/>
        <v>0.8314696123025519</v>
      </c>
      <c r="CD122" s="10">
        <f t="shared" si="212"/>
        <v>-9.8017140329581115E-2</v>
      </c>
      <c r="CE122" s="11">
        <f t="shared" si="213"/>
        <v>0.99518472667219482</v>
      </c>
      <c r="CF122" s="10">
        <f t="shared" si="214"/>
        <v>-0.70710678118654802</v>
      </c>
      <c r="CG122" s="11">
        <f t="shared" si="215"/>
        <v>0.70710678118654702</v>
      </c>
      <c r="CH122" s="10">
        <f t="shared" si="216"/>
        <v>-0.99518472667220059</v>
      </c>
      <c r="CI122" s="11">
        <f t="shared" si="217"/>
        <v>9.8017140329523078E-2</v>
      </c>
      <c r="CJ122" s="10">
        <f t="shared" si="218"/>
        <v>-0.83146961230255112</v>
      </c>
      <c r="CK122" s="11">
        <f t="shared" si="219"/>
        <v>-0.55557023301959341</v>
      </c>
      <c r="CL122" s="10">
        <f t="shared" si="220"/>
        <v>-0.29028467725443713</v>
      </c>
      <c r="CM122" s="11">
        <f t="shared" si="221"/>
        <v>-0.95694033573221648</v>
      </c>
      <c r="CN122" s="10">
        <f t="shared" si="222"/>
        <v>0.38268343236512203</v>
      </c>
      <c r="CO122" s="11">
        <f t="shared" si="223"/>
        <v>-0.92387953251127342</v>
      </c>
      <c r="CP122" s="10">
        <f t="shared" si="224"/>
        <v>0.88192126434836215</v>
      </c>
      <c r="CQ122" s="11">
        <f t="shared" si="225"/>
        <v>-0.47139673682598437</v>
      </c>
      <c r="CR122" s="10">
        <f t="shared" si="226"/>
        <v>0.98078528040323143</v>
      </c>
      <c r="CS122" s="11">
        <f t="shared" si="227"/>
        <v>0.19509032201612353</v>
      </c>
      <c r="CT122" s="10">
        <f t="shared" si="228"/>
        <v>0.63439328416366458</v>
      </c>
      <c r="CU122" s="11">
        <f t="shared" si="229"/>
        <v>0.77301045336272123</v>
      </c>
      <c r="CV122" s="10">
        <f t="shared" si="230"/>
        <v>-1.2251376128868952E-14</v>
      </c>
      <c r="CW122" s="11">
        <f t="shared" si="231"/>
        <v>1</v>
      </c>
      <c r="CX122" s="10">
        <f t="shared" si="232"/>
        <v>-0.63439328416368357</v>
      </c>
      <c r="CY122" s="11">
        <f t="shared" si="233"/>
        <v>0.77301045336270569</v>
      </c>
      <c r="CZ122" s="10">
        <f t="shared" si="234"/>
        <v>-0.9807852804032251</v>
      </c>
      <c r="DA122" s="11">
        <f t="shared" si="235"/>
        <v>0.19509032201615525</v>
      </c>
      <c r="DB122" s="10">
        <f t="shared" si="236"/>
        <v>-0.88192126434835061</v>
      </c>
      <c r="DC122" s="11">
        <f t="shared" si="237"/>
        <v>-0.47139673682600597</v>
      </c>
      <c r="DD122" s="10">
        <f t="shared" si="238"/>
        <v>-0.38268343236509939</v>
      </c>
      <c r="DE122" s="11">
        <f t="shared" si="239"/>
        <v>-0.92387953251128274</v>
      </c>
      <c r="DF122" s="10">
        <f t="shared" si="240"/>
        <v>0.29028467725448776</v>
      </c>
      <c r="DG122" s="11">
        <f t="shared" si="241"/>
        <v>-0.95694033573220116</v>
      </c>
      <c r="DH122" s="10">
        <f t="shared" si="242"/>
        <v>0.8314696123025489</v>
      </c>
      <c r="DI122" s="11">
        <f t="shared" si="243"/>
        <v>-0.55557023301959663</v>
      </c>
      <c r="DJ122" s="10">
        <f t="shared" si="244"/>
        <v>0.99518472667219815</v>
      </c>
      <c r="DK122" s="11">
        <f t="shared" si="245"/>
        <v>9.8017140329547461E-2</v>
      </c>
      <c r="DL122" s="10">
        <f t="shared" si="246"/>
        <v>0.7071067811865307</v>
      </c>
      <c r="DM122" s="11">
        <f t="shared" si="247"/>
        <v>0.70710678118656434</v>
      </c>
      <c r="DN122" s="10">
        <f t="shared" si="248"/>
        <v>9.8017140329556732E-2</v>
      </c>
      <c r="DO122" s="11">
        <f t="shared" si="249"/>
        <v>0.99518472667219726</v>
      </c>
      <c r="DP122" s="10">
        <f t="shared" si="250"/>
        <v>-0.55557023301958897</v>
      </c>
      <c r="DQ122" s="11">
        <f t="shared" si="251"/>
        <v>0.83146961230255412</v>
      </c>
      <c r="DR122" s="10">
        <f t="shared" si="252"/>
        <v>-0.95694033573221493</v>
      </c>
      <c r="DS122" s="11">
        <f t="shared" si="253"/>
        <v>0.29028467725444229</v>
      </c>
      <c r="DT122" s="10">
        <f t="shared" si="254"/>
        <v>-0.92387953251126453</v>
      </c>
      <c r="DU122" s="11">
        <f t="shared" si="255"/>
        <v>-0.38268343236514329</v>
      </c>
      <c r="DV122" s="10">
        <f t="shared" si="256"/>
        <v>-0.47139673682601418</v>
      </c>
      <c r="DW122" s="11">
        <f t="shared" si="257"/>
        <v>-0.88192126434834617</v>
      </c>
      <c r="DX122" s="10">
        <f t="shared" si="258"/>
        <v>0.19509032201614612</v>
      </c>
      <c r="DY122" s="11">
        <f t="shared" si="259"/>
        <v>-0.98078528040322688</v>
      </c>
      <c r="DZ122" s="10">
        <f t="shared" si="260"/>
        <v>0.77301045336273588</v>
      </c>
      <c r="EA122" s="11">
        <f t="shared" si="261"/>
        <v>-0.63439328416364682</v>
      </c>
      <c r="EB122" s="10">
        <f t="shared" si="262"/>
        <v>1</v>
      </c>
      <c r="EC122" s="11">
        <f t="shared" si="263"/>
        <v>3.5282974458761274E-14</v>
      </c>
    </row>
    <row r="123" spans="1:133">
      <c r="A123">
        <v>115</v>
      </c>
      <c r="B123" s="6">
        <f>QPSK!I131</f>
        <v>-1.4142135623730949</v>
      </c>
      <c r="C123" s="2"/>
      <c r="D123" s="10">
        <f t="shared" si="134"/>
        <v>1</v>
      </c>
      <c r="E123" s="11">
        <f t="shared" si="135"/>
        <v>0</v>
      </c>
      <c r="F123" s="10">
        <f t="shared" si="136"/>
        <v>0.80320753148064505</v>
      </c>
      <c r="G123" s="11">
        <f t="shared" si="137"/>
        <v>0.59569930449243325</v>
      </c>
      <c r="H123" s="10">
        <f t="shared" si="138"/>
        <v>0.29028467725446266</v>
      </c>
      <c r="I123" s="11">
        <f t="shared" si="139"/>
        <v>0.95694033573220871</v>
      </c>
      <c r="J123" s="10">
        <f t="shared" si="140"/>
        <v>-0.33688985339221955</v>
      </c>
      <c r="K123" s="11">
        <f t="shared" si="141"/>
        <v>0.94154406518302092</v>
      </c>
      <c r="L123" s="10">
        <f t="shared" si="142"/>
        <v>-0.8314696123025449</v>
      </c>
      <c r="M123" s="11">
        <f t="shared" si="143"/>
        <v>0.55557023301960273</v>
      </c>
      <c r="N123" s="10">
        <f t="shared" si="144"/>
        <v>-0.99879545620517229</v>
      </c>
      <c r="O123" s="11">
        <f t="shared" si="145"/>
        <v>-4.9067674327420721E-2</v>
      </c>
      <c r="P123" s="10">
        <f t="shared" si="146"/>
        <v>-0.77301045336273755</v>
      </c>
      <c r="Q123" s="11">
        <f t="shared" si="147"/>
        <v>-0.63439328416364471</v>
      </c>
      <c r="R123" s="10">
        <f t="shared" si="148"/>
        <v>-0.24298017990326159</v>
      </c>
      <c r="S123" s="11">
        <f t="shared" si="149"/>
        <v>-0.97003125319454453</v>
      </c>
      <c r="T123" s="10">
        <f t="shared" si="150"/>
        <v>0.38268343236508851</v>
      </c>
      <c r="U123" s="11">
        <f t="shared" si="151"/>
        <v>-0.92387953251128729</v>
      </c>
      <c r="V123" s="10">
        <f t="shared" si="152"/>
        <v>0.85772861000027312</v>
      </c>
      <c r="W123" s="11">
        <f t="shared" si="153"/>
        <v>-0.51410274419322</v>
      </c>
      <c r="X123" s="10">
        <f t="shared" si="154"/>
        <v>0.99518472667219637</v>
      </c>
      <c r="Y123" s="11">
        <f t="shared" si="155"/>
        <v>9.8017140329566002E-2</v>
      </c>
      <c r="Z123" s="10">
        <f t="shared" si="156"/>
        <v>0.74095112535495322</v>
      </c>
      <c r="AA123" s="11">
        <f t="shared" si="157"/>
        <v>0.67155895484702488</v>
      </c>
      <c r="AB123" s="10">
        <f t="shared" si="158"/>
        <v>0.19509032201613025</v>
      </c>
      <c r="AC123" s="11">
        <f t="shared" si="159"/>
        <v>0.9807852804032301</v>
      </c>
      <c r="AD123" s="10">
        <f t="shared" si="160"/>
        <v>-0.42755509343028331</v>
      </c>
      <c r="AE123" s="11">
        <f t="shared" si="161"/>
        <v>0.90398929312344278</v>
      </c>
      <c r="AF123" s="10">
        <f t="shared" si="162"/>
        <v>-0.88192126434835727</v>
      </c>
      <c r="AG123" s="11">
        <f t="shared" si="163"/>
        <v>0.47139673682599348</v>
      </c>
      <c r="AH123" s="10">
        <f t="shared" si="164"/>
        <v>-0.98917650996477979</v>
      </c>
      <c r="AI123" s="11">
        <f t="shared" si="165"/>
        <v>-0.1467304744553698</v>
      </c>
      <c r="AJ123" s="10">
        <f t="shared" si="166"/>
        <v>-0.70710678118654946</v>
      </c>
      <c r="AK123" s="11">
        <f t="shared" si="167"/>
        <v>-0.70710678118654557</v>
      </c>
      <c r="AL123" s="10">
        <f t="shared" si="168"/>
        <v>-0.14673047445536108</v>
      </c>
      <c r="AM123" s="11">
        <f t="shared" si="169"/>
        <v>-0.98917650996478113</v>
      </c>
      <c r="AN123" s="10">
        <f t="shared" si="170"/>
        <v>0.47139673682600125</v>
      </c>
      <c r="AO123" s="11">
        <f t="shared" si="171"/>
        <v>-0.88192126434835316</v>
      </c>
      <c r="AP123" s="10">
        <f t="shared" si="172"/>
        <v>0.90398929312344656</v>
      </c>
      <c r="AQ123" s="11">
        <f t="shared" si="173"/>
        <v>-0.42755509343027537</v>
      </c>
      <c r="AR123" s="10">
        <f t="shared" si="174"/>
        <v>0.98078528040322832</v>
      </c>
      <c r="AS123" s="11">
        <f t="shared" si="175"/>
        <v>0.19509032201613891</v>
      </c>
      <c r="AT123" s="10">
        <f t="shared" si="176"/>
        <v>0.67155895484701844</v>
      </c>
      <c r="AU123" s="11">
        <f t="shared" si="177"/>
        <v>0.74095112535495911</v>
      </c>
      <c r="AV123" s="10">
        <f t="shared" si="178"/>
        <v>9.8017140329543076E-2</v>
      </c>
      <c r="AW123" s="11">
        <f t="shared" si="179"/>
        <v>0.99518472667219859</v>
      </c>
      <c r="AX123" s="10">
        <f t="shared" si="180"/>
        <v>-0.51410274419323976</v>
      </c>
      <c r="AY123" s="11">
        <f t="shared" si="181"/>
        <v>0.85772861000026124</v>
      </c>
      <c r="AZ123" s="10">
        <f t="shared" si="182"/>
        <v>-0.92387953251128518</v>
      </c>
      <c r="BA123" s="11">
        <f t="shared" si="183"/>
        <v>0.3826834323650935</v>
      </c>
      <c r="BB123" s="10">
        <f t="shared" si="184"/>
        <v>-0.9700312531945442</v>
      </c>
      <c r="BC123" s="11">
        <f t="shared" si="185"/>
        <v>-0.24298017990326326</v>
      </c>
      <c r="BD123" s="10">
        <f t="shared" si="186"/>
        <v>-0.63439328416364338</v>
      </c>
      <c r="BE123" s="11">
        <f t="shared" si="187"/>
        <v>-0.77301045336273866</v>
      </c>
      <c r="BF123" s="10">
        <f t="shared" si="188"/>
        <v>-4.9067674327411909E-2</v>
      </c>
      <c r="BG123" s="11">
        <f t="shared" si="189"/>
        <v>-0.99879545620517274</v>
      </c>
      <c r="BH123" s="10">
        <f t="shared" si="190"/>
        <v>0.55557023301961017</v>
      </c>
      <c r="BI123" s="11">
        <f t="shared" si="191"/>
        <v>-0.83146961230254002</v>
      </c>
      <c r="BJ123" s="10">
        <f t="shared" si="192"/>
        <v>0.94154406518302514</v>
      </c>
      <c r="BK123" s="11">
        <f t="shared" si="193"/>
        <v>-0.33688985339220795</v>
      </c>
      <c r="BL123" s="10">
        <f t="shared" si="194"/>
        <v>0.95694033573220416</v>
      </c>
      <c r="BM123" s="11">
        <f t="shared" si="195"/>
        <v>0.29028467725447793</v>
      </c>
      <c r="BN123" s="10">
        <f t="shared" si="196"/>
        <v>0.59569930449241759</v>
      </c>
      <c r="BO123" s="11">
        <f t="shared" si="197"/>
        <v>0.8032075314806566</v>
      </c>
      <c r="BP123" s="10">
        <f t="shared" si="198"/>
        <v>5.3898942600771882E-15</v>
      </c>
      <c r="BQ123" s="11">
        <f t="shared" si="199"/>
        <v>1</v>
      </c>
      <c r="BR123" s="10">
        <f t="shared" si="200"/>
        <v>-0.59569930449243169</v>
      </c>
      <c r="BS123" s="11">
        <f t="shared" si="201"/>
        <v>0.80320753148064605</v>
      </c>
      <c r="BT123" s="10">
        <f t="shared" si="202"/>
        <v>-0.95694033573220927</v>
      </c>
      <c r="BU123" s="11">
        <f t="shared" si="203"/>
        <v>0.29028467725446105</v>
      </c>
      <c r="BV123" s="10">
        <f t="shared" si="204"/>
        <v>-0.94154406518301914</v>
      </c>
      <c r="BW123" s="11">
        <f t="shared" si="205"/>
        <v>-0.33688985339222455</v>
      </c>
      <c r="BX123" s="10">
        <f t="shared" si="206"/>
        <v>-0.55557023301959541</v>
      </c>
      <c r="BY123" s="11">
        <f t="shared" si="207"/>
        <v>-0.83146961230254979</v>
      </c>
      <c r="BZ123" s="10">
        <f t="shared" si="208"/>
        <v>4.9067674327429533E-2</v>
      </c>
      <c r="CA123" s="11">
        <f t="shared" si="209"/>
        <v>-0.99879545620517185</v>
      </c>
      <c r="CB123" s="10">
        <f t="shared" si="210"/>
        <v>0.63439328416365703</v>
      </c>
      <c r="CC123" s="11">
        <f t="shared" si="211"/>
        <v>-0.77301045336272745</v>
      </c>
      <c r="CD123" s="10">
        <f t="shared" si="212"/>
        <v>0.97003125319454842</v>
      </c>
      <c r="CE123" s="11">
        <f t="shared" si="213"/>
        <v>-0.24298017990324614</v>
      </c>
      <c r="CF123" s="10">
        <f t="shared" si="214"/>
        <v>0.92387953251127841</v>
      </c>
      <c r="CG123" s="11">
        <f t="shared" si="215"/>
        <v>0.38268343236510982</v>
      </c>
      <c r="CH123" s="10">
        <f t="shared" si="216"/>
        <v>0.51410274419320023</v>
      </c>
      <c r="CI123" s="11">
        <f t="shared" si="217"/>
        <v>0.857728610000285</v>
      </c>
      <c r="CJ123" s="10">
        <f t="shared" si="218"/>
        <v>-9.8017140329560631E-2</v>
      </c>
      <c r="CK123" s="11">
        <f t="shared" si="219"/>
        <v>0.99518472667219693</v>
      </c>
      <c r="CL123" s="10">
        <f t="shared" si="220"/>
        <v>-0.67155895484702088</v>
      </c>
      <c r="CM123" s="11">
        <f t="shared" si="221"/>
        <v>0.74095112535495677</v>
      </c>
      <c r="CN123" s="10">
        <f t="shared" si="222"/>
        <v>-0.98078528040323731</v>
      </c>
      <c r="CO123" s="11">
        <f t="shared" si="223"/>
        <v>0.19509032201609372</v>
      </c>
      <c r="CP123" s="10">
        <f t="shared" si="224"/>
        <v>-0.90398929312343901</v>
      </c>
      <c r="CQ123" s="11">
        <f t="shared" si="225"/>
        <v>-0.4275550934302913</v>
      </c>
      <c r="CR123" s="10">
        <f t="shared" si="226"/>
        <v>-0.47139673682596062</v>
      </c>
      <c r="CS123" s="11">
        <f t="shared" si="227"/>
        <v>-0.88192126434837481</v>
      </c>
      <c r="CT123" s="10">
        <f t="shared" si="228"/>
        <v>0.1467304744553504</v>
      </c>
      <c r="CU123" s="11">
        <f t="shared" si="229"/>
        <v>-0.98917650996478268</v>
      </c>
      <c r="CV123" s="10">
        <f t="shared" si="230"/>
        <v>0.7071067811865418</v>
      </c>
      <c r="CW123" s="11">
        <f t="shared" si="231"/>
        <v>-0.70710678118655323</v>
      </c>
      <c r="CX123" s="10">
        <f t="shared" si="232"/>
        <v>0.98917650996478867</v>
      </c>
      <c r="CY123" s="11">
        <f t="shared" si="233"/>
        <v>-0.14673047445531018</v>
      </c>
      <c r="CZ123" s="10">
        <f t="shared" si="234"/>
        <v>0.8819212643483556</v>
      </c>
      <c r="DA123" s="11">
        <f t="shared" si="235"/>
        <v>0.47139673682599648</v>
      </c>
      <c r="DB123" s="10">
        <f t="shared" si="236"/>
        <v>0.4275550934302802</v>
      </c>
      <c r="DC123" s="11">
        <f t="shared" si="237"/>
        <v>0.90398929312344423</v>
      </c>
      <c r="DD123" s="10">
        <f t="shared" si="238"/>
        <v>-0.1950903220161336</v>
      </c>
      <c r="DE123" s="11">
        <f t="shared" si="239"/>
        <v>0.98078528040322943</v>
      </c>
      <c r="DF123" s="10">
        <f t="shared" si="240"/>
        <v>-0.74095112535496499</v>
      </c>
      <c r="DG123" s="11">
        <f t="shared" si="241"/>
        <v>0.67155895484701189</v>
      </c>
      <c r="DH123" s="10">
        <f t="shared" si="242"/>
        <v>-0.99518472667219804</v>
      </c>
      <c r="DI123" s="11">
        <f t="shared" si="243"/>
        <v>9.8017140329548447E-2</v>
      </c>
      <c r="DJ123" s="10">
        <f t="shared" si="244"/>
        <v>-0.85772861000026401</v>
      </c>
      <c r="DK123" s="11">
        <f t="shared" si="245"/>
        <v>-0.51410274419323509</v>
      </c>
      <c r="DL123" s="10">
        <f t="shared" si="246"/>
        <v>-0.38268343236507224</v>
      </c>
      <c r="DM123" s="11">
        <f t="shared" si="247"/>
        <v>-0.92387953251129407</v>
      </c>
      <c r="DN123" s="10">
        <f t="shared" si="248"/>
        <v>0.2429801799032856</v>
      </c>
      <c r="DO123" s="11">
        <f t="shared" si="249"/>
        <v>-0.97003125319453853</v>
      </c>
      <c r="DP123" s="10">
        <f t="shared" si="250"/>
        <v>0.77301045336275331</v>
      </c>
      <c r="DQ123" s="11">
        <f t="shared" si="251"/>
        <v>-0.63439328416362561</v>
      </c>
      <c r="DR123" s="10">
        <f t="shared" si="252"/>
        <v>0.99879545620517385</v>
      </c>
      <c r="DS123" s="11">
        <f t="shared" si="253"/>
        <v>-4.9067674327388906E-2</v>
      </c>
      <c r="DT123" s="10">
        <f t="shared" si="254"/>
        <v>0.83146961230252714</v>
      </c>
      <c r="DU123" s="11">
        <f t="shared" si="255"/>
        <v>0.55557023301962927</v>
      </c>
      <c r="DV123" s="10">
        <f t="shared" si="256"/>
        <v>0.33688985339223976</v>
      </c>
      <c r="DW123" s="11">
        <f t="shared" si="257"/>
        <v>0.9415440651830137</v>
      </c>
      <c r="DX123" s="10">
        <f t="shared" si="258"/>
        <v>-0.29028467725449997</v>
      </c>
      <c r="DY123" s="11">
        <f t="shared" si="259"/>
        <v>0.9569403357321975</v>
      </c>
      <c r="DZ123" s="10">
        <f t="shared" si="260"/>
        <v>-0.80320753148063651</v>
      </c>
      <c r="EA123" s="11">
        <f t="shared" si="261"/>
        <v>0.59569930449244468</v>
      </c>
      <c r="EB123" s="10">
        <f t="shared" si="262"/>
        <v>-1</v>
      </c>
      <c r="EC123" s="11">
        <f t="shared" si="263"/>
        <v>1.0779788520154376E-14</v>
      </c>
    </row>
    <row r="124" spans="1:133">
      <c r="A124">
        <v>116</v>
      </c>
      <c r="B124" s="6">
        <f>QPSK!I132</f>
        <v>-1</v>
      </c>
      <c r="C124" s="2"/>
      <c r="D124" s="10">
        <f t="shared" si="134"/>
        <v>1</v>
      </c>
      <c r="E124" s="11">
        <f t="shared" si="135"/>
        <v>0</v>
      </c>
      <c r="F124" s="10">
        <f t="shared" si="136"/>
        <v>0.83146961230254524</v>
      </c>
      <c r="G124" s="11">
        <f t="shared" si="137"/>
        <v>0.55557023301960218</v>
      </c>
      <c r="H124" s="10">
        <f t="shared" si="138"/>
        <v>0.38268343236508978</v>
      </c>
      <c r="I124" s="11">
        <f t="shared" si="139"/>
        <v>0.92387953251128674</v>
      </c>
      <c r="J124" s="10">
        <f t="shared" si="140"/>
        <v>-0.19509032201613</v>
      </c>
      <c r="K124" s="11">
        <f t="shared" si="141"/>
        <v>0.9807852804032301</v>
      </c>
      <c r="L124" s="10">
        <f t="shared" si="142"/>
        <v>-0.70710678118654757</v>
      </c>
      <c r="M124" s="11">
        <f t="shared" si="143"/>
        <v>0.70710678118654757</v>
      </c>
      <c r="N124" s="10">
        <f t="shared" si="144"/>
        <v>-0.98078528040323076</v>
      </c>
      <c r="O124" s="11">
        <f t="shared" si="145"/>
        <v>0.19509032201612653</v>
      </c>
      <c r="P124" s="10">
        <f t="shared" si="146"/>
        <v>-0.92387953251128541</v>
      </c>
      <c r="Q124" s="11">
        <f t="shared" si="147"/>
        <v>-0.38268343236509306</v>
      </c>
      <c r="R124" s="10">
        <f t="shared" si="148"/>
        <v>-0.55557023301960073</v>
      </c>
      <c r="S124" s="11">
        <f t="shared" si="149"/>
        <v>-0.83146961230254623</v>
      </c>
      <c r="T124" s="10">
        <f t="shared" si="150"/>
        <v>1.0842021724855044E-19</v>
      </c>
      <c r="U124" s="11">
        <f t="shared" si="151"/>
        <v>-1</v>
      </c>
      <c r="V124" s="10">
        <f t="shared" si="152"/>
        <v>0.55557023301960662</v>
      </c>
      <c r="W124" s="11">
        <f t="shared" si="153"/>
        <v>-0.83146961230254224</v>
      </c>
      <c r="X124" s="10">
        <f t="shared" si="154"/>
        <v>0.92387953251128807</v>
      </c>
      <c r="Y124" s="11">
        <f t="shared" si="155"/>
        <v>-0.38268343236508651</v>
      </c>
      <c r="Z124" s="10">
        <f t="shared" si="156"/>
        <v>0.98078528040322877</v>
      </c>
      <c r="AA124" s="11">
        <f t="shared" si="157"/>
        <v>0.19509032201613699</v>
      </c>
      <c r="AB124" s="10">
        <f t="shared" si="158"/>
        <v>0.70710678118654247</v>
      </c>
      <c r="AC124" s="11">
        <f t="shared" si="159"/>
        <v>0.70710678118655257</v>
      </c>
      <c r="AD124" s="10">
        <f t="shared" si="160"/>
        <v>0.19509032201613699</v>
      </c>
      <c r="AE124" s="11">
        <f t="shared" si="161"/>
        <v>0.98078528040322877</v>
      </c>
      <c r="AF124" s="10">
        <f t="shared" si="162"/>
        <v>-0.38268343236509306</v>
      </c>
      <c r="AG124" s="11">
        <f t="shared" si="163"/>
        <v>0.92387953251128541</v>
      </c>
      <c r="AH124" s="10">
        <f t="shared" si="164"/>
        <v>-0.83146961230255412</v>
      </c>
      <c r="AI124" s="11">
        <f t="shared" si="165"/>
        <v>0.55557023301958897</v>
      </c>
      <c r="AJ124" s="10">
        <f t="shared" si="166"/>
        <v>-1</v>
      </c>
      <c r="AK124" s="11">
        <f t="shared" si="167"/>
        <v>-2.1684043449710089E-19</v>
      </c>
      <c r="AL124" s="10">
        <f t="shared" si="168"/>
        <v>-0.83146961230254623</v>
      </c>
      <c r="AM124" s="11">
        <f t="shared" si="169"/>
        <v>-0.55557023301960073</v>
      </c>
      <c r="AN124" s="10">
        <f t="shared" si="170"/>
        <v>-0.3826834323650799</v>
      </c>
      <c r="AO124" s="11">
        <f t="shared" si="171"/>
        <v>-0.92387953251129085</v>
      </c>
      <c r="AP124" s="10">
        <f t="shared" si="172"/>
        <v>0.19509032201613699</v>
      </c>
      <c r="AQ124" s="11">
        <f t="shared" si="173"/>
        <v>-0.98078528040322877</v>
      </c>
      <c r="AR124" s="10">
        <f t="shared" si="174"/>
        <v>0.70710678118655257</v>
      </c>
      <c r="AS124" s="11">
        <f t="shared" si="175"/>
        <v>-0.70710678118654247</v>
      </c>
      <c r="AT124" s="10">
        <f t="shared" si="176"/>
        <v>0.98078528040322877</v>
      </c>
      <c r="AU124" s="11">
        <f t="shared" si="177"/>
        <v>-0.19509032201613699</v>
      </c>
      <c r="AV124" s="10">
        <f t="shared" si="178"/>
        <v>0.92387953251127997</v>
      </c>
      <c r="AW124" s="11">
        <f t="shared" si="179"/>
        <v>0.38268343236510616</v>
      </c>
      <c r="AX124" s="10">
        <f t="shared" si="180"/>
        <v>0.55557023301958897</v>
      </c>
      <c r="AY124" s="11">
        <f t="shared" si="181"/>
        <v>0.83146961230255412</v>
      </c>
      <c r="AZ124" s="10">
        <f t="shared" si="182"/>
        <v>-1.4211179975853749E-14</v>
      </c>
      <c r="BA124" s="11">
        <f t="shared" si="183"/>
        <v>1</v>
      </c>
      <c r="BB124" s="10">
        <f t="shared" si="184"/>
        <v>-0.55557023301961261</v>
      </c>
      <c r="BC124" s="11">
        <f t="shared" si="185"/>
        <v>0.83146961230253835</v>
      </c>
      <c r="BD124" s="10">
        <f t="shared" si="186"/>
        <v>-0.92387953251127997</v>
      </c>
      <c r="BE124" s="11">
        <f t="shared" si="187"/>
        <v>0.38268343236510616</v>
      </c>
      <c r="BF124" s="10">
        <f t="shared" si="188"/>
        <v>-0.98078528040322877</v>
      </c>
      <c r="BG124" s="11">
        <f t="shared" si="189"/>
        <v>-0.19509032201613699</v>
      </c>
      <c r="BH124" s="10">
        <f t="shared" si="190"/>
        <v>-0.70710678118654247</v>
      </c>
      <c r="BI124" s="11">
        <f t="shared" si="191"/>
        <v>-0.70710678118655257</v>
      </c>
      <c r="BJ124" s="10">
        <f t="shared" si="192"/>
        <v>-0.19509032201612303</v>
      </c>
      <c r="BK124" s="11">
        <f t="shared" si="193"/>
        <v>-0.98078528040323154</v>
      </c>
      <c r="BL124" s="10">
        <f t="shared" si="194"/>
        <v>0.38268343236511931</v>
      </c>
      <c r="BM124" s="11">
        <f t="shared" si="195"/>
        <v>-0.92387953251127453</v>
      </c>
      <c r="BN124" s="10">
        <f t="shared" si="196"/>
        <v>0.83146961230254623</v>
      </c>
      <c r="BO124" s="11">
        <f t="shared" si="197"/>
        <v>-0.55557023301960073</v>
      </c>
      <c r="BP124" s="10">
        <f t="shared" si="198"/>
        <v>1</v>
      </c>
      <c r="BQ124" s="11">
        <f t="shared" si="199"/>
        <v>4.3368086899420177E-19</v>
      </c>
      <c r="BR124" s="10">
        <f t="shared" si="200"/>
        <v>0.83146961230254623</v>
      </c>
      <c r="BS124" s="11">
        <f t="shared" si="201"/>
        <v>0.55557023301960073</v>
      </c>
      <c r="BT124" s="10">
        <f t="shared" si="202"/>
        <v>0.38268343236509306</v>
      </c>
      <c r="BU124" s="11">
        <f t="shared" si="203"/>
        <v>0.92387953251128541</v>
      </c>
      <c r="BV124" s="10">
        <f t="shared" si="204"/>
        <v>-0.19509032201615092</v>
      </c>
      <c r="BW124" s="11">
        <f t="shared" si="205"/>
        <v>0.98078528040322599</v>
      </c>
      <c r="BX124" s="10">
        <f t="shared" si="206"/>
        <v>-0.70710678118656256</v>
      </c>
      <c r="BY124" s="11">
        <f t="shared" si="207"/>
        <v>0.70710678118653247</v>
      </c>
      <c r="BZ124" s="10">
        <f t="shared" si="208"/>
        <v>-0.98078528040322877</v>
      </c>
      <c r="CA124" s="11">
        <f t="shared" si="209"/>
        <v>0.19509032201613699</v>
      </c>
      <c r="CB124" s="10">
        <f t="shared" si="210"/>
        <v>-0.92387953251127997</v>
      </c>
      <c r="CC124" s="11">
        <f t="shared" si="211"/>
        <v>-0.38268343236510616</v>
      </c>
      <c r="CD124" s="10">
        <f t="shared" si="212"/>
        <v>-0.55557023301958897</v>
      </c>
      <c r="CE124" s="11">
        <f t="shared" si="213"/>
        <v>-0.83146961230255412</v>
      </c>
      <c r="CF124" s="10">
        <f t="shared" si="214"/>
        <v>1.4211396816288246E-14</v>
      </c>
      <c r="CG124" s="11">
        <f t="shared" si="215"/>
        <v>-1</v>
      </c>
      <c r="CH124" s="10">
        <f t="shared" si="216"/>
        <v>0.55557023301963615</v>
      </c>
      <c r="CI124" s="11">
        <f t="shared" si="217"/>
        <v>-0.83146961230252259</v>
      </c>
      <c r="CJ124" s="10">
        <f t="shared" si="218"/>
        <v>0.92387953251127997</v>
      </c>
      <c r="CK124" s="11">
        <f t="shared" si="219"/>
        <v>-0.38268343236510616</v>
      </c>
      <c r="CL124" s="10">
        <f t="shared" si="220"/>
        <v>0.98078528040322877</v>
      </c>
      <c r="CM124" s="11">
        <f t="shared" si="221"/>
        <v>0.19509032201613699</v>
      </c>
      <c r="CN124" s="10">
        <f t="shared" si="222"/>
        <v>0.70710678118652237</v>
      </c>
      <c r="CO124" s="11">
        <f t="shared" si="223"/>
        <v>0.70710678118657266</v>
      </c>
      <c r="CP124" s="10">
        <f t="shared" si="224"/>
        <v>0.19509032201612303</v>
      </c>
      <c r="CQ124" s="11">
        <f t="shared" si="225"/>
        <v>0.98078528040323154</v>
      </c>
      <c r="CR124" s="10">
        <f t="shared" si="226"/>
        <v>-0.38268343236511931</v>
      </c>
      <c r="CS124" s="11">
        <f t="shared" si="227"/>
        <v>0.92387953251127453</v>
      </c>
      <c r="CT124" s="10">
        <f t="shared" si="228"/>
        <v>-0.83146961230254623</v>
      </c>
      <c r="CU124" s="11">
        <f t="shared" si="229"/>
        <v>0.55557023301960073</v>
      </c>
      <c r="CV124" s="10">
        <f t="shared" si="230"/>
        <v>-1</v>
      </c>
      <c r="CW124" s="11">
        <f t="shared" si="231"/>
        <v>-2.8422359951707499E-14</v>
      </c>
      <c r="CX124" s="10">
        <f t="shared" si="232"/>
        <v>-0.83146961230251459</v>
      </c>
      <c r="CY124" s="11">
        <f t="shared" si="233"/>
        <v>-0.55557023301964803</v>
      </c>
      <c r="CZ124" s="10">
        <f t="shared" si="234"/>
        <v>-0.3826834323650668</v>
      </c>
      <c r="DA124" s="11">
        <f t="shared" si="235"/>
        <v>-0.92387953251129629</v>
      </c>
      <c r="DB124" s="10">
        <f t="shared" si="236"/>
        <v>0.19509032201612303</v>
      </c>
      <c r="DC124" s="11">
        <f t="shared" si="237"/>
        <v>-0.98078528040323154</v>
      </c>
      <c r="DD124" s="10">
        <f t="shared" si="238"/>
        <v>0.70710678118652237</v>
      </c>
      <c r="DE124" s="11">
        <f t="shared" si="239"/>
        <v>-0.70710678118657266</v>
      </c>
      <c r="DF124" s="10">
        <f t="shared" si="240"/>
        <v>0.98078528040322877</v>
      </c>
      <c r="DG124" s="11">
        <f t="shared" si="241"/>
        <v>-0.19509032201613699</v>
      </c>
      <c r="DH124" s="10">
        <f t="shared" si="242"/>
        <v>0.92387953251127997</v>
      </c>
      <c r="DI124" s="11">
        <f t="shared" si="243"/>
        <v>0.38268343236510616</v>
      </c>
      <c r="DJ124" s="10">
        <f t="shared" si="244"/>
        <v>0.55557023301961261</v>
      </c>
      <c r="DK124" s="11">
        <f t="shared" si="245"/>
        <v>0.83146961230253835</v>
      </c>
      <c r="DL124" s="10">
        <f t="shared" si="246"/>
        <v>-1.4211613656722744E-14</v>
      </c>
      <c r="DM124" s="11">
        <f t="shared" si="247"/>
        <v>1</v>
      </c>
      <c r="DN124" s="10">
        <f t="shared" si="248"/>
        <v>-0.55557023301963615</v>
      </c>
      <c r="DO124" s="11">
        <f t="shared" si="249"/>
        <v>0.83146961230252259</v>
      </c>
      <c r="DP124" s="10">
        <f t="shared" si="250"/>
        <v>-0.92387953251129085</v>
      </c>
      <c r="DQ124" s="11">
        <f t="shared" si="251"/>
        <v>0.3826834323650799</v>
      </c>
      <c r="DR124" s="10">
        <f t="shared" si="252"/>
        <v>-0.98078528040322321</v>
      </c>
      <c r="DS124" s="11">
        <f t="shared" si="253"/>
        <v>-0.19509032201616486</v>
      </c>
      <c r="DT124" s="10">
        <f t="shared" si="254"/>
        <v>-0.70710678118650228</v>
      </c>
      <c r="DU124" s="11">
        <f t="shared" si="255"/>
        <v>-0.70710678118659276</v>
      </c>
      <c r="DV124" s="10">
        <f t="shared" si="256"/>
        <v>-0.19509032201609516</v>
      </c>
      <c r="DW124" s="11">
        <f t="shared" si="257"/>
        <v>-0.98078528040323698</v>
      </c>
      <c r="DX124" s="10">
        <f t="shared" si="258"/>
        <v>0.38268343236509306</v>
      </c>
      <c r="DY124" s="11">
        <f t="shared" si="259"/>
        <v>-0.92387953251128541</v>
      </c>
      <c r="DZ124" s="10">
        <f t="shared" si="260"/>
        <v>0.83146961230253047</v>
      </c>
      <c r="EA124" s="11">
        <f t="shared" si="261"/>
        <v>-0.55557023301962438</v>
      </c>
      <c r="EB124" s="10">
        <f t="shared" si="262"/>
        <v>1</v>
      </c>
      <c r="EC124" s="11">
        <f t="shared" si="263"/>
        <v>8.6736173798840355E-19</v>
      </c>
    </row>
    <row r="125" spans="1:133">
      <c r="A125">
        <v>117</v>
      </c>
      <c r="B125" s="6">
        <f>QPSK!I133</f>
        <v>-3.8857805861880479E-15</v>
      </c>
      <c r="C125" s="2"/>
      <c r="D125" s="10">
        <f t="shared" si="134"/>
        <v>1</v>
      </c>
      <c r="E125" s="11">
        <f t="shared" si="135"/>
        <v>0</v>
      </c>
      <c r="F125" s="10">
        <f t="shared" si="136"/>
        <v>0.85772861000027201</v>
      </c>
      <c r="G125" s="11">
        <f t="shared" si="137"/>
        <v>0.51410274419322188</v>
      </c>
      <c r="H125" s="10">
        <f t="shared" si="138"/>
        <v>0.47139673682599736</v>
      </c>
      <c r="I125" s="11">
        <f t="shared" si="139"/>
        <v>0.88192126434835516</v>
      </c>
      <c r="J125" s="10">
        <f t="shared" si="140"/>
        <v>-4.9067674327418521E-2</v>
      </c>
      <c r="K125" s="11">
        <f t="shared" si="141"/>
        <v>0.99879545620517241</v>
      </c>
      <c r="L125" s="10">
        <f t="shared" si="142"/>
        <v>-0.55557023301960273</v>
      </c>
      <c r="M125" s="11">
        <f t="shared" si="143"/>
        <v>0.8314696123025449</v>
      </c>
      <c r="N125" s="10">
        <f t="shared" si="144"/>
        <v>-0.90398929312344367</v>
      </c>
      <c r="O125" s="11">
        <f t="shared" si="145"/>
        <v>0.42755509343028131</v>
      </c>
      <c r="P125" s="10">
        <f t="shared" si="146"/>
        <v>-0.99518472667219682</v>
      </c>
      <c r="Q125" s="11">
        <f t="shared" si="147"/>
        <v>-9.8017140329561603E-2</v>
      </c>
      <c r="R125" s="10">
        <f t="shared" si="148"/>
        <v>-0.80320753148064417</v>
      </c>
      <c r="S125" s="11">
        <f t="shared" si="149"/>
        <v>-0.59569930449243425</v>
      </c>
      <c r="T125" s="10">
        <f t="shared" si="150"/>
        <v>-0.38268343236508851</v>
      </c>
      <c r="U125" s="11">
        <f t="shared" si="151"/>
        <v>-0.92387953251128729</v>
      </c>
      <c r="V125" s="10">
        <f t="shared" si="152"/>
        <v>0.14673047445536325</v>
      </c>
      <c r="W125" s="11">
        <f t="shared" si="153"/>
        <v>-0.98917650996478079</v>
      </c>
      <c r="X125" s="10">
        <f t="shared" si="154"/>
        <v>0.63439328416364682</v>
      </c>
      <c r="Y125" s="11">
        <f t="shared" si="155"/>
        <v>-0.77301045336273588</v>
      </c>
      <c r="Z125" s="10">
        <f t="shared" si="156"/>
        <v>0.9415440651830238</v>
      </c>
      <c r="AA125" s="11">
        <f t="shared" si="157"/>
        <v>-0.33688985339221161</v>
      </c>
      <c r="AB125" s="10">
        <f t="shared" si="158"/>
        <v>0.9807852804032301</v>
      </c>
      <c r="AC125" s="11">
        <f t="shared" si="159"/>
        <v>0.19509032201613025</v>
      </c>
      <c r="AD125" s="10">
        <f t="shared" si="160"/>
        <v>0.74095112535496244</v>
      </c>
      <c r="AE125" s="11">
        <f t="shared" si="161"/>
        <v>0.67155895484701478</v>
      </c>
      <c r="AF125" s="10">
        <f t="shared" si="162"/>
        <v>0.29028467725446011</v>
      </c>
      <c r="AG125" s="11">
        <f t="shared" si="163"/>
        <v>0.9569403357322096</v>
      </c>
      <c r="AH125" s="10">
        <f t="shared" si="164"/>
        <v>-0.24298017990327322</v>
      </c>
      <c r="AI125" s="11">
        <f t="shared" si="165"/>
        <v>0.97003125319454164</v>
      </c>
      <c r="AJ125" s="10">
        <f t="shared" si="166"/>
        <v>-0.70710678118654946</v>
      </c>
      <c r="AK125" s="11">
        <f t="shared" si="167"/>
        <v>0.70710678118654557</v>
      </c>
      <c r="AL125" s="10">
        <f t="shared" si="168"/>
        <v>-0.97003125319454298</v>
      </c>
      <c r="AM125" s="11">
        <f t="shared" si="169"/>
        <v>0.24298017990326801</v>
      </c>
      <c r="AN125" s="10">
        <f t="shared" si="170"/>
        <v>-0.95694033573220794</v>
      </c>
      <c r="AO125" s="11">
        <f t="shared" si="171"/>
        <v>-0.29028467725446527</v>
      </c>
      <c r="AP125" s="10">
        <f t="shared" si="172"/>
        <v>-0.67155895484701078</v>
      </c>
      <c r="AQ125" s="11">
        <f t="shared" si="173"/>
        <v>-0.74095112535496599</v>
      </c>
      <c r="AR125" s="10">
        <f t="shared" si="174"/>
        <v>-0.19509032201612497</v>
      </c>
      <c r="AS125" s="11">
        <f t="shared" si="175"/>
        <v>-0.9807852804032311</v>
      </c>
      <c r="AT125" s="10">
        <f t="shared" si="176"/>
        <v>0.33688985339221666</v>
      </c>
      <c r="AU125" s="11">
        <f t="shared" si="177"/>
        <v>-0.94154406518302203</v>
      </c>
      <c r="AV125" s="10">
        <f t="shared" si="178"/>
        <v>0.77301045336274832</v>
      </c>
      <c r="AW125" s="11">
        <f t="shared" si="179"/>
        <v>-0.63439328416363161</v>
      </c>
      <c r="AX125" s="10">
        <f t="shared" si="180"/>
        <v>0.98917650996478257</v>
      </c>
      <c r="AY125" s="11">
        <f t="shared" si="181"/>
        <v>-0.1467304744553509</v>
      </c>
      <c r="AZ125" s="10">
        <f t="shared" si="182"/>
        <v>0.92387953251128518</v>
      </c>
      <c r="BA125" s="11">
        <f t="shared" si="183"/>
        <v>0.3826834323650935</v>
      </c>
      <c r="BB125" s="10">
        <f t="shared" si="184"/>
        <v>0.59569930449243569</v>
      </c>
      <c r="BC125" s="11">
        <f t="shared" si="185"/>
        <v>0.80320753148064317</v>
      </c>
      <c r="BD125" s="10">
        <f t="shared" si="186"/>
        <v>9.8017140329570387E-2</v>
      </c>
      <c r="BE125" s="11">
        <f t="shared" si="187"/>
        <v>0.99518472667219593</v>
      </c>
      <c r="BF125" s="10">
        <f t="shared" si="188"/>
        <v>-0.42755509343029263</v>
      </c>
      <c r="BG125" s="11">
        <f t="shared" si="189"/>
        <v>0.90398929312343834</v>
      </c>
      <c r="BH125" s="10">
        <f t="shared" si="190"/>
        <v>-0.8314696123025479</v>
      </c>
      <c r="BI125" s="11">
        <f t="shared" si="191"/>
        <v>0.55557023301959829</v>
      </c>
      <c r="BJ125" s="10">
        <f t="shared" si="192"/>
        <v>-0.99879545620517229</v>
      </c>
      <c r="BK125" s="11">
        <f t="shared" si="193"/>
        <v>4.9067674327420228E-2</v>
      </c>
      <c r="BL125" s="10">
        <f t="shared" si="194"/>
        <v>-0.88192126434834595</v>
      </c>
      <c r="BM125" s="11">
        <f t="shared" si="195"/>
        <v>-0.47139673682601463</v>
      </c>
      <c r="BN125" s="10">
        <f t="shared" si="196"/>
        <v>-0.51410274419321111</v>
      </c>
      <c r="BO125" s="11">
        <f t="shared" si="197"/>
        <v>-0.85772861000027845</v>
      </c>
      <c r="BP125" s="10">
        <f t="shared" si="198"/>
        <v>5.3907616218151766E-15</v>
      </c>
      <c r="BQ125" s="11">
        <f t="shared" si="199"/>
        <v>-1</v>
      </c>
      <c r="BR125" s="10">
        <f t="shared" si="200"/>
        <v>0.51410274419322044</v>
      </c>
      <c r="BS125" s="11">
        <f t="shared" si="201"/>
        <v>-0.8577286100002729</v>
      </c>
      <c r="BT125" s="10">
        <f t="shared" si="202"/>
        <v>0.88192126434835105</v>
      </c>
      <c r="BU125" s="11">
        <f t="shared" si="203"/>
        <v>-0.47139673682600514</v>
      </c>
      <c r="BV125" s="10">
        <f t="shared" si="204"/>
        <v>0.99879545620517174</v>
      </c>
      <c r="BW125" s="11">
        <f t="shared" si="205"/>
        <v>4.9067674327430998E-2</v>
      </c>
      <c r="BX125" s="10">
        <f t="shared" si="206"/>
        <v>0.83146961230254191</v>
      </c>
      <c r="BY125" s="11">
        <f t="shared" si="207"/>
        <v>0.55557023301960728</v>
      </c>
      <c r="BZ125" s="10">
        <f t="shared" si="208"/>
        <v>0.42755509343028286</v>
      </c>
      <c r="CA125" s="11">
        <f t="shared" si="209"/>
        <v>0.90398929312344301</v>
      </c>
      <c r="CB125" s="10">
        <f t="shared" si="210"/>
        <v>-9.8017140329581115E-2</v>
      </c>
      <c r="CC125" s="11">
        <f t="shared" si="211"/>
        <v>0.99518472667219482</v>
      </c>
      <c r="CD125" s="10">
        <f t="shared" si="212"/>
        <v>-0.59569930449244435</v>
      </c>
      <c r="CE125" s="11">
        <f t="shared" si="213"/>
        <v>0.80320753148063673</v>
      </c>
      <c r="CF125" s="10">
        <f t="shared" si="214"/>
        <v>-0.92387953251128929</v>
      </c>
      <c r="CG125" s="11">
        <f t="shared" si="215"/>
        <v>0.38268343236508356</v>
      </c>
      <c r="CH125" s="10">
        <f t="shared" si="216"/>
        <v>-0.9891765099647768</v>
      </c>
      <c r="CI125" s="11">
        <f t="shared" si="217"/>
        <v>-0.14673047445538967</v>
      </c>
      <c r="CJ125" s="10">
        <f t="shared" si="218"/>
        <v>-0.77301045336274143</v>
      </c>
      <c r="CK125" s="11">
        <f t="shared" si="219"/>
        <v>-0.63439328416363994</v>
      </c>
      <c r="CL125" s="10">
        <f t="shared" si="220"/>
        <v>-0.33688985339220656</v>
      </c>
      <c r="CM125" s="11">
        <f t="shared" si="221"/>
        <v>-0.94154406518302558</v>
      </c>
      <c r="CN125" s="10">
        <f t="shared" si="222"/>
        <v>0.19509032201616341</v>
      </c>
      <c r="CO125" s="11">
        <f t="shared" si="223"/>
        <v>-0.98078528040322344</v>
      </c>
      <c r="CP125" s="10">
        <f t="shared" si="224"/>
        <v>0.67155895484703976</v>
      </c>
      <c r="CQ125" s="11">
        <f t="shared" si="225"/>
        <v>-0.74095112535493968</v>
      </c>
      <c r="CR125" s="10">
        <f t="shared" si="226"/>
        <v>0.95694033573221526</v>
      </c>
      <c r="CS125" s="11">
        <f t="shared" si="227"/>
        <v>-0.29028467725444135</v>
      </c>
      <c r="CT125" s="10">
        <f t="shared" si="228"/>
        <v>0.97003125319454031</v>
      </c>
      <c r="CU125" s="11">
        <f t="shared" si="229"/>
        <v>0.24298017990327847</v>
      </c>
      <c r="CV125" s="10">
        <f t="shared" si="230"/>
        <v>0.7071067811865418</v>
      </c>
      <c r="CW125" s="11">
        <f t="shared" si="231"/>
        <v>0.70710678118655323</v>
      </c>
      <c r="CX125" s="10">
        <f t="shared" si="232"/>
        <v>0.24298017990320764</v>
      </c>
      <c r="CY125" s="11">
        <f t="shared" si="233"/>
        <v>0.97003125319455807</v>
      </c>
      <c r="CZ125" s="10">
        <f t="shared" si="234"/>
        <v>-0.29028467725445684</v>
      </c>
      <c r="DA125" s="11">
        <f t="shared" si="235"/>
        <v>0.95694033573221049</v>
      </c>
      <c r="DB125" s="10">
        <f t="shared" si="236"/>
        <v>-0.74095112535498875</v>
      </c>
      <c r="DC125" s="11">
        <f t="shared" si="237"/>
        <v>0.67155895484698569</v>
      </c>
      <c r="DD125" s="10">
        <f t="shared" si="238"/>
        <v>-0.98078528040322666</v>
      </c>
      <c r="DE125" s="11">
        <f t="shared" si="239"/>
        <v>0.19509032201614754</v>
      </c>
      <c r="DF125" s="10">
        <f t="shared" si="240"/>
        <v>-0.94154406518301059</v>
      </c>
      <c r="DG125" s="11">
        <f t="shared" si="241"/>
        <v>-0.33688985339224853</v>
      </c>
      <c r="DH125" s="10">
        <f t="shared" si="242"/>
        <v>-0.6343932841636275</v>
      </c>
      <c r="DI125" s="11">
        <f t="shared" si="243"/>
        <v>-0.77301045336275176</v>
      </c>
      <c r="DJ125" s="10">
        <f t="shared" si="244"/>
        <v>-0.14673047445534557</v>
      </c>
      <c r="DK125" s="11">
        <f t="shared" si="245"/>
        <v>-0.98917650996478335</v>
      </c>
      <c r="DL125" s="10">
        <f t="shared" si="246"/>
        <v>0.3826834323650985</v>
      </c>
      <c r="DM125" s="11">
        <f t="shared" si="247"/>
        <v>-0.92387953251128319</v>
      </c>
      <c r="DN125" s="10">
        <f t="shared" si="248"/>
        <v>0.80320753148068025</v>
      </c>
      <c r="DO125" s="11">
        <f t="shared" si="249"/>
        <v>-0.59569930449238573</v>
      </c>
      <c r="DP125" s="10">
        <f t="shared" si="250"/>
        <v>0.99518472667219648</v>
      </c>
      <c r="DQ125" s="11">
        <f t="shared" si="251"/>
        <v>-9.8017140329565017E-2</v>
      </c>
      <c r="DR125" s="10">
        <f t="shared" si="252"/>
        <v>0.90398929312342391</v>
      </c>
      <c r="DS125" s="11">
        <f t="shared" si="253"/>
        <v>0.42755509343032322</v>
      </c>
      <c r="DT125" s="10">
        <f t="shared" si="254"/>
        <v>0.5555702330195702</v>
      </c>
      <c r="DU125" s="11">
        <f t="shared" si="255"/>
        <v>0.83146961230256666</v>
      </c>
      <c r="DV125" s="10">
        <f t="shared" si="256"/>
        <v>4.9067674327386457E-2</v>
      </c>
      <c r="DW125" s="11">
        <f t="shared" si="257"/>
        <v>0.99879545620517396</v>
      </c>
      <c r="DX125" s="10">
        <f t="shared" si="258"/>
        <v>-0.4713967368260194</v>
      </c>
      <c r="DY125" s="11">
        <f t="shared" si="259"/>
        <v>0.88192126434834339</v>
      </c>
      <c r="DZ125" s="10">
        <f t="shared" si="260"/>
        <v>-0.85772861000028122</v>
      </c>
      <c r="EA125" s="11">
        <f t="shared" si="261"/>
        <v>0.51410274419320656</v>
      </c>
      <c r="EB125" s="10">
        <f t="shared" si="262"/>
        <v>-1</v>
      </c>
      <c r="EC125" s="11">
        <f t="shared" si="263"/>
        <v>-1.0781523243630353E-14</v>
      </c>
    </row>
    <row r="126" spans="1:133">
      <c r="A126">
        <v>118</v>
      </c>
      <c r="B126" s="6">
        <f>QPSK!I134</f>
        <v>0.99999999999999456</v>
      </c>
      <c r="C126" s="2"/>
      <c r="D126" s="10">
        <f t="shared" si="134"/>
        <v>1</v>
      </c>
      <c r="E126" s="11">
        <f t="shared" si="135"/>
        <v>0</v>
      </c>
      <c r="F126" s="10">
        <f t="shared" si="136"/>
        <v>0.88192126434835483</v>
      </c>
      <c r="G126" s="11">
        <f t="shared" si="137"/>
        <v>0.47139673682599792</v>
      </c>
      <c r="H126" s="10">
        <f t="shared" si="138"/>
        <v>0.55557023301960162</v>
      </c>
      <c r="I126" s="11">
        <f t="shared" si="139"/>
        <v>0.83146961230254557</v>
      </c>
      <c r="J126" s="10">
        <f t="shared" si="140"/>
        <v>9.8017140329561367E-2</v>
      </c>
      <c r="K126" s="11">
        <f t="shared" si="141"/>
        <v>0.99518472667219682</v>
      </c>
      <c r="L126" s="10">
        <f t="shared" si="142"/>
        <v>-0.382683432365091</v>
      </c>
      <c r="M126" s="11">
        <f t="shared" si="143"/>
        <v>0.92387953251128629</v>
      </c>
      <c r="N126" s="10">
        <f t="shared" si="144"/>
        <v>-0.77301045336273688</v>
      </c>
      <c r="O126" s="11">
        <f t="shared" si="145"/>
        <v>0.6343932841636456</v>
      </c>
      <c r="P126" s="10">
        <f t="shared" si="146"/>
        <v>-0.9807852804032301</v>
      </c>
      <c r="Q126" s="11">
        <f t="shared" si="147"/>
        <v>0.19509032201612977</v>
      </c>
      <c r="R126" s="10">
        <f t="shared" si="148"/>
        <v>-0.95694033573220871</v>
      </c>
      <c r="S126" s="11">
        <f t="shared" si="149"/>
        <v>-0.29028467725446294</v>
      </c>
      <c r="T126" s="10">
        <f t="shared" si="150"/>
        <v>-0.70710678118654557</v>
      </c>
      <c r="U126" s="11">
        <f t="shared" si="151"/>
        <v>-0.70710678118654946</v>
      </c>
      <c r="V126" s="10">
        <f t="shared" si="152"/>
        <v>-0.29028467725445778</v>
      </c>
      <c r="W126" s="11">
        <f t="shared" si="153"/>
        <v>-0.95694033573221027</v>
      </c>
      <c r="X126" s="10">
        <f t="shared" si="154"/>
        <v>0.19509032201612808</v>
      </c>
      <c r="Y126" s="11">
        <f t="shared" si="155"/>
        <v>-0.98078528040323043</v>
      </c>
      <c r="Z126" s="10">
        <f t="shared" si="156"/>
        <v>0.63439328416365248</v>
      </c>
      <c r="AA126" s="11">
        <f t="shared" si="157"/>
        <v>-0.77301045336273122</v>
      </c>
      <c r="AB126" s="10">
        <f t="shared" si="158"/>
        <v>0.92387953251128563</v>
      </c>
      <c r="AC126" s="11">
        <f t="shared" si="159"/>
        <v>-0.38268343236509261</v>
      </c>
      <c r="AD126" s="10">
        <f t="shared" si="160"/>
        <v>0.99518472667219693</v>
      </c>
      <c r="AE126" s="11">
        <f t="shared" si="161"/>
        <v>9.801714032955966E-2</v>
      </c>
      <c r="AF126" s="10">
        <f t="shared" si="162"/>
        <v>0.83146961230254457</v>
      </c>
      <c r="AG126" s="11">
        <f t="shared" si="163"/>
        <v>0.55557023301960318</v>
      </c>
      <c r="AH126" s="10">
        <f t="shared" si="164"/>
        <v>0.47139673682599476</v>
      </c>
      <c r="AI126" s="11">
        <f t="shared" si="165"/>
        <v>0.8819212643483566</v>
      </c>
      <c r="AJ126" s="10">
        <f t="shared" si="166"/>
        <v>-5.3905447813806795E-15</v>
      </c>
      <c r="AK126" s="11">
        <f t="shared" si="167"/>
        <v>1</v>
      </c>
      <c r="AL126" s="10">
        <f t="shared" si="168"/>
        <v>-0.47139673682599176</v>
      </c>
      <c r="AM126" s="11">
        <f t="shared" si="169"/>
        <v>0.88192126434835816</v>
      </c>
      <c r="AN126" s="10">
        <f t="shared" si="170"/>
        <v>-0.83146961230255056</v>
      </c>
      <c r="AO126" s="11">
        <f t="shared" si="171"/>
        <v>0.55557023301959418</v>
      </c>
      <c r="AP126" s="10">
        <f t="shared" si="172"/>
        <v>-0.99518472667219804</v>
      </c>
      <c r="AQ126" s="11">
        <f t="shared" si="173"/>
        <v>9.8017140329548932E-2</v>
      </c>
      <c r="AR126" s="10">
        <f t="shared" si="174"/>
        <v>-0.92387953251128685</v>
      </c>
      <c r="AS126" s="11">
        <f t="shared" si="175"/>
        <v>-0.38268343236508945</v>
      </c>
      <c r="AT126" s="10">
        <f t="shared" si="176"/>
        <v>-0.63439328416364416</v>
      </c>
      <c r="AU126" s="11">
        <f t="shared" si="177"/>
        <v>-0.7730104533627381</v>
      </c>
      <c r="AV126" s="10">
        <f t="shared" si="178"/>
        <v>-0.19509032201611054</v>
      </c>
      <c r="AW126" s="11">
        <f t="shared" si="179"/>
        <v>-0.98078528040323398</v>
      </c>
      <c r="AX126" s="10">
        <f t="shared" si="180"/>
        <v>0.2902846772544681</v>
      </c>
      <c r="AY126" s="11">
        <f t="shared" si="181"/>
        <v>-0.95694033573220716</v>
      </c>
      <c r="AZ126" s="10">
        <f t="shared" si="182"/>
        <v>0.70710678118654324</v>
      </c>
      <c r="BA126" s="11">
        <f t="shared" si="183"/>
        <v>-0.7071067811865519</v>
      </c>
      <c r="BB126" s="10">
        <f t="shared" si="184"/>
        <v>0.95694033573221182</v>
      </c>
      <c r="BC126" s="11">
        <f t="shared" si="185"/>
        <v>-0.29028467725445262</v>
      </c>
      <c r="BD126" s="10">
        <f t="shared" si="186"/>
        <v>0.98078528040323087</v>
      </c>
      <c r="BE126" s="11">
        <f t="shared" si="187"/>
        <v>0.19509032201612642</v>
      </c>
      <c r="BF126" s="10">
        <f t="shared" si="188"/>
        <v>0.77301045336272778</v>
      </c>
      <c r="BG126" s="11">
        <f t="shared" si="189"/>
        <v>0.6343932841636567</v>
      </c>
      <c r="BH126" s="10">
        <f t="shared" si="190"/>
        <v>0.38268343236508762</v>
      </c>
      <c r="BI126" s="11">
        <f t="shared" si="191"/>
        <v>0.92387953251128763</v>
      </c>
      <c r="BJ126" s="10">
        <f t="shared" si="192"/>
        <v>-9.8017140329550875E-2</v>
      </c>
      <c r="BK126" s="11">
        <f t="shared" si="193"/>
        <v>0.99518472667219782</v>
      </c>
      <c r="BL126" s="10">
        <f t="shared" si="194"/>
        <v>-0.55557023301960773</v>
      </c>
      <c r="BM126" s="11">
        <f t="shared" si="195"/>
        <v>0.83146961230254157</v>
      </c>
      <c r="BN126" s="10">
        <f t="shared" si="196"/>
        <v>-0.88192126434836582</v>
      </c>
      <c r="BO126" s="11">
        <f t="shared" si="197"/>
        <v>0.47139673682597749</v>
      </c>
      <c r="BP126" s="10">
        <f t="shared" si="198"/>
        <v>-1</v>
      </c>
      <c r="BQ126" s="11">
        <f t="shared" si="199"/>
        <v>-1.0781089562761359E-14</v>
      </c>
      <c r="BR126" s="10">
        <f t="shared" si="200"/>
        <v>-0.8819212643483556</v>
      </c>
      <c r="BS126" s="11">
        <f t="shared" si="201"/>
        <v>-0.47139673682599648</v>
      </c>
      <c r="BT126" s="10">
        <f t="shared" si="202"/>
        <v>-0.55557023301961339</v>
      </c>
      <c r="BU126" s="11">
        <f t="shared" si="203"/>
        <v>-0.8314696123025378</v>
      </c>
      <c r="BV126" s="10">
        <f t="shared" si="204"/>
        <v>-9.8017140329557703E-2</v>
      </c>
      <c r="BW126" s="11">
        <f t="shared" si="205"/>
        <v>-0.99518472667219715</v>
      </c>
      <c r="BX126" s="10">
        <f t="shared" si="206"/>
        <v>0.38268343236510755</v>
      </c>
      <c r="BY126" s="11">
        <f t="shared" si="207"/>
        <v>-0.92387953251127941</v>
      </c>
      <c r="BZ126" s="10">
        <f t="shared" si="208"/>
        <v>0.77301045336274143</v>
      </c>
      <c r="CA126" s="11">
        <f t="shared" si="209"/>
        <v>-0.63439328416363994</v>
      </c>
      <c r="CB126" s="10">
        <f t="shared" si="210"/>
        <v>0.98078528040323498</v>
      </c>
      <c r="CC126" s="11">
        <f t="shared" si="211"/>
        <v>-0.19509032201610527</v>
      </c>
      <c r="CD126" s="10">
        <f t="shared" si="212"/>
        <v>0.9569403357322056</v>
      </c>
      <c r="CE126" s="11">
        <f t="shared" si="213"/>
        <v>0.29028467725447327</v>
      </c>
      <c r="CF126" s="10">
        <f t="shared" si="214"/>
        <v>0.70710678118654802</v>
      </c>
      <c r="CG126" s="11">
        <f t="shared" si="215"/>
        <v>0.70710678118654702</v>
      </c>
      <c r="CH126" s="10">
        <f t="shared" si="216"/>
        <v>0.29028467725444745</v>
      </c>
      <c r="CI126" s="11">
        <f t="shared" si="217"/>
        <v>0.95694033573221338</v>
      </c>
      <c r="CJ126" s="10">
        <f t="shared" si="218"/>
        <v>-0.19509032201613169</v>
      </c>
      <c r="CK126" s="11">
        <f t="shared" si="219"/>
        <v>0.98078528040322976</v>
      </c>
      <c r="CL126" s="10">
        <f t="shared" si="220"/>
        <v>-0.63439328416366081</v>
      </c>
      <c r="CM126" s="11">
        <f t="shared" si="221"/>
        <v>0.77301045336272434</v>
      </c>
      <c r="CN126" s="10">
        <f t="shared" si="222"/>
        <v>-0.92387953251130062</v>
      </c>
      <c r="CO126" s="11">
        <f t="shared" si="223"/>
        <v>0.38268343236505636</v>
      </c>
      <c r="CP126" s="10">
        <f t="shared" si="224"/>
        <v>-0.99518472667219726</v>
      </c>
      <c r="CQ126" s="11">
        <f t="shared" si="225"/>
        <v>-9.8017140329556246E-2</v>
      </c>
      <c r="CR126" s="10">
        <f t="shared" si="226"/>
        <v>-0.83146961230253857</v>
      </c>
      <c r="CS126" s="11">
        <f t="shared" si="227"/>
        <v>-0.55557023301961217</v>
      </c>
      <c r="CT126" s="10">
        <f t="shared" si="228"/>
        <v>-0.47139673682602284</v>
      </c>
      <c r="CU126" s="11">
        <f t="shared" si="229"/>
        <v>-0.8819212643483415</v>
      </c>
      <c r="CV126" s="10">
        <f t="shared" si="230"/>
        <v>-1.2250075086261969E-14</v>
      </c>
      <c r="CW126" s="11">
        <f t="shared" si="231"/>
        <v>-1</v>
      </c>
      <c r="CX126" s="10">
        <f t="shared" si="232"/>
        <v>0.47139673682600125</v>
      </c>
      <c r="CY126" s="11">
        <f t="shared" si="233"/>
        <v>-0.88192126434835316</v>
      </c>
      <c r="CZ126" s="10">
        <f t="shared" si="234"/>
        <v>0.83146961230255656</v>
      </c>
      <c r="DA126" s="11">
        <f t="shared" si="235"/>
        <v>-0.5555702330195853</v>
      </c>
      <c r="DB126" s="10">
        <f t="shared" si="236"/>
        <v>0.99518472667220048</v>
      </c>
      <c r="DC126" s="11">
        <f t="shared" si="237"/>
        <v>-9.8017140329524063E-2</v>
      </c>
      <c r="DD126" s="10">
        <f t="shared" si="238"/>
        <v>0.92387953251128818</v>
      </c>
      <c r="DE126" s="11">
        <f t="shared" si="239"/>
        <v>0.38268343236508628</v>
      </c>
      <c r="DF126" s="10">
        <f t="shared" si="240"/>
        <v>0.63439328416363583</v>
      </c>
      <c r="DG126" s="11">
        <f t="shared" si="241"/>
        <v>0.77301045336274488</v>
      </c>
      <c r="DH126" s="10">
        <f t="shared" si="242"/>
        <v>0.19509032201609997</v>
      </c>
      <c r="DI126" s="11">
        <f t="shared" si="243"/>
        <v>0.98078528040323609</v>
      </c>
      <c r="DJ126" s="10">
        <f t="shared" si="244"/>
        <v>-0.29028467725445123</v>
      </c>
      <c r="DK126" s="11">
        <f t="shared" si="245"/>
        <v>0.95694033573221227</v>
      </c>
      <c r="DL126" s="10">
        <f t="shared" si="246"/>
        <v>-0.70710678118655079</v>
      </c>
      <c r="DM126" s="11">
        <f t="shared" si="247"/>
        <v>0.70710678118654424</v>
      </c>
      <c r="DN126" s="10">
        <f t="shared" si="248"/>
        <v>-0.95694033573221493</v>
      </c>
      <c r="DO126" s="11">
        <f t="shared" si="249"/>
        <v>0.29028467725444229</v>
      </c>
      <c r="DP126" s="10">
        <f t="shared" si="250"/>
        <v>-0.98078528040323432</v>
      </c>
      <c r="DQ126" s="11">
        <f t="shared" si="251"/>
        <v>-0.1950903220161091</v>
      </c>
      <c r="DR126" s="10">
        <f t="shared" si="252"/>
        <v>-0.77301045336273899</v>
      </c>
      <c r="DS126" s="11">
        <f t="shared" si="253"/>
        <v>-0.63439328416364305</v>
      </c>
      <c r="DT126" s="10">
        <f t="shared" si="254"/>
        <v>-0.38268343236507768</v>
      </c>
      <c r="DU126" s="11">
        <f t="shared" si="255"/>
        <v>-0.92387953251129173</v>
      </c>
      <c r="DV126" s="10">
        <f t="shared" si="256"/>
        <v>9.80171403295899E-2</v>
      </c>
      <c r="DW126" s="11">
        <f t="shared" si="257"/>
        <v>-0.99518472667219404</v>
      </c>
      <c r="DX126" s="10">
        <f t="shared" si="258"/>
        <v>0.55557023301964026</v>
      </c>
      <c r="DY126" s="11">
        <f t="shared" si="259"/>
        <v>-0.83146961230251981</v>
      </c>
      <c r="DZ126" s="10">
        <f t="shared" si="260"/>
        <v>0.88192126434835749</v>
      </c>
      <c r="EA126" s="11">
        <f t="shared" si="261"/>
        <v>-0.47139673682599303</v>
      </c>
      <c r="EB126" s="10">
        <f t="shared" si="262"/>
        <v>1</v>
      </c>
      <c r="EC126" s="11">
        <f t="shared" si="263"/>
        <v>2.1562179125522718E-14</v>
      </c>
    </row>
    <row r="127" spans="1:133">
      <c r="A127">
        <v>119</v>
      </c>
      <c r="B127" s="6">
        <f>QPSK!I135</f>
        <v>1.4142135623730949</v>
      </c>
      <c r="C127" s="2"/>
      <c r="D127" s="10">
        <f t="shared" si="134"/>
        <v>1</v>
      </c>
      <c r="E127" s="11">
        <f t="shared" si="135"/>
        <v>0</v>
      </c>
      <c r="F127" s="10">
        <f t="shared" si="136"/>
        <v>0.90398929312344312</v>
      </c>
      <c r="G127" s="11">
        <f t="shared" si="137"/>
        <v>0.42755509343028253</v>
      </c>
      <c r="H127" s="10">
        <f t="shared" si="138"/>
        <v>0.63439328416364471</v>
      </c>
      <c r="I127" s="11">
        <f t="shared" si="139"/>
        <v>0.77301045336273755</v>
      </c>
      <c r="J127" s="10">
        <f t="shared" si="140"/>
        <v>0.24298017990326243</v>
      </c>
      <c r="K127" s="11">
        <f t="shared" si="141"/>
        <v>0.97003125319454431</v>
      </c>
      <c r="L127" s="10">
        <f t="shared" si="142"/>
        <v>-0.19509032201613025</v>
      </c>
      <c r="M127" s="11">
        <f t="shared" si="143"/>
        <v>0.9807852804032301</v>
      </c>
      <c r="N127" s="10">
        <f t="shared" si="144"/>
        <v>-0.59569930449243536</v>
      </c>
      <c r="O127" s="11">
        <f t="shared" si="145"/>
        <v>0.80320753148064339</v>
      </c>
      <c r="P127" s="10">
        <f t="shared" si="146"/>
        <v>-0.88192126434835649</v>
      </c>
      <c r="Q127" s="11">
        <f t="shared" si="147"/>
        <v>0.47139673682599498</v>
      </c>
      <c r="R127" s="10">
        <f t="shared" si="148"/>
        <v>-0.99879545620517241</v>
      </c>
      <c r="S127" s="11">
        <f t="shared" si="149"/>
        <v>4.9067674327418029E-2</v>
      </c>
      <c r="T127" s="10">
        <f t="shared" si="150"/>
        <v>-0.92387953251128518</v>
      </c>
      <c r="U127" s="11">
        <f t="shared" si="151"/>
        <v>-0.3826834323650935</v>
      </c>
      <c r="V127" s="10">
        <f t="shared" si="152"/>
        <v>-0.67155895484701766</v>
      </c>
      <c r="W127" s="11">
        <f t="shared" si="153"/>
        <v>-0.74095112535495977</v>
      </c>
      <c r="X127" s="10">
        <f t="shared" si="154"/>
        <v>-0.29028467725445756</v>
      </c>
      <c r="Y127" s="11">
        <f t="shared" si="155"/>
        <v>-0.95694033573221038</v>
      </c>
      <c r="Z127" s="10">
        <f t="shared" si="156"/>
        <v>0.14673047445537077</v>
      </c>
      <c r="AA127" s="11">
        <f t="shared" si="157"/>
        <v>-0.98917650996477968</v>
      </c>
      <c r="AB127" s="10">
        <f t="shared" si="158"/>
        <v>0.55557023301960728</v>
      </c>
      <c r="AC127" s="11">
        <f t="shared" si="159"/>
        <v>-0.83146961230254191</v>
      </c>
      <c r="AD127" s="10">
        <f t="shared" si="160"/>
        <v>0.85772861000027367</v>
      </c>
      <c r="AE127" s="11">
        <f t="shared" si="161"/>
        <v>-0.51410274419321911</v>
      </c>
      <c r="AF127" s="10">
        <f t="shared" si="162"/>
        <v>0.99518472667219693</v>
      </c>
      <c r="AG127" s="11">
        <f t="shared" si="163"/>
        <v>-9.8017140329560631E-2</v>
      </c>
      <c r="AH127" s="10">
        <f t="shared" si="164"/>
        <v>0.94154406518301703</v>
      </c>
      <c r="AI127" s="11">
        <f t="shared" si="165"/>
        <v>0.33688985339223054</v>
      </c>
      <c r="AJ127" s="10">
        <f t="shared" si="166"/>
        <v>0.7071067811865418</v>
      </c>
      <c r="AK127" s="11">
        <f t="shared" si="167"/>
        <v>0.70710678118655323</v>
      </c>
      <c r="AL127" s="10">
        <f t="shared" si="168"/>
        <v>0.33688985339222871</v>
      </c>
      <c r="AM127" s="11">
        <f t="shared" si="169"/>
        <v>0.9415440651830177</v>
      </c>
      <c r="AN127" s="10">
        <f t="shared" si="170"/>
        <v>-9.8017140329562588E-2</v>
      </c>
      <c r="AO127" s="11">
        <f t="shared" si="171"/>
        <v>0.99518472667219671</v>
      </c>
      <c r="AP127" s="10">
        <f t="shared" si="172"/>
        <v>-0.51410274419323299</v>
      </c>
      <c r="AQ127" s="11">
        <f t="shared" si="173"/>
        <v>0.85772861000026535</v>
      </c>
      <c r="AR127" s="10">
        <f t="shared" si="174"/>
        <v>-0.8314696123025509</v>
      </c>
      <c r="AS127" s="11">
        <f t="shared" si="175"/>
        <v>0.55557023301959385</v>
      </c>
      <c r="AT127" s="10">
        <f t="shared" si="176"/>
        <v>-0.9891765099647799</v>
      </c>
      <c r="AU127" s="11">
        <f t="shared" si="177"/>
        <v>0.14673047445536883</v>
      </c>
      <c r="AV127" s="10">
        <f t="shared" si="178"/>
        <v>-0.95694033573220361</v>
      </c>
      <c r="AW127" s="11">
        <f t="shared" si="179"/>
        <v>-0.29028467725447982</v>
      </c>
      <c r="AX127" s="10">
        <f t="shared" si="180"/>
        <v>-0.74095112535495844</v>
      </c>
      <c r="AY127" s="11">
        <f t="shared" si="181"/>
        <v>-0.67155895484701911</v>
      </c>
      <c r="AZ127" s="10">
        <f t="shared" si="182"/>
        <v>-0.38268343236507857</v>
      </c>
      <c r="BA127" s="11">
        <f t="shared" si="183"/>
        <v>-0.9238795325112914</v>
      </c>
      <c r="BB127" s="10">
        <f t="shared" si="184"/>
        <v>4.9067674327412894E-2</v>
      </c>
      <c r="BC127" s="11">
        <f t="shared" si="185"/>
        <v>-0.99879545620517263</v>
      </c>
      <c r="BD127" s="10">
        <f t="shared" si="186"/>
        <v>0.47139673682600297</v>
      </c>
      <c r="BE127" s="11">
        <f t="shared" si="187"/>
        <v>-0.88192126434835216</v>
      </c>
      <c r="BF127" s="10">
        <f t="shared" si="188"/>
        <v>0.80320753148065516</v>
      </c>
      <c r="BG127" s="11">
        <f t="shared" si="189"/>
        <v>-0.59569930449241948</v>
      </c>
      <c r="BH127" s="10">
        <f t="shared" si="190"/>
        <v>0.98078528040323043</v>
      </c>
      <c r="BI127" s="11">
        <f t="shared" si="191"/>
        <v>-0.19509032201612833</v>
      </c>
      <c r="BJ127" s="10">
        <f t="shared" si="192"/>
        <v>0.97003125319454131</v>
      </c>
      <c r="BK127" s="11">
        <f t="shared" si="193"/>
        <v>0.24298017990327467</v>
      </c>
      <c r="BL127" s="10">
        <f t="shared" si="194"/>
        <v>0.77301045336272278</v>
      </c>
      <c r="BM127" s="11">
        <f t="shared" si="195"/>
        <v>0.6343932841636627</v>
      </c>
      <c r="BN127" s="10">
        <f t="shared" si="196"/>
        <v>0.42755509343027759</v>
      </c>
      <c r="BO127" s="11">
        <f t="shared" si="197"/>
        <v>0.90398929312344545</v>
      </c>
      <c r="BP127" s="10">
        <f t="shared" si="198"/>
        <v>-1.6171417503707541E-14</v>
      </c>
      <c r="BQ127" s="11">
        <f t="shared" si="199"/>
        <v>1</v>
      </c>
      <c r="BR127" s="10">
        <f t="shared" si="200"/>
        <v>-0.42755509343028109</v>
      </c>
      <c r="BS127" s="11">
        <f t="shared" si="201"/>
        <v>0.90398929312344378</v>
      </c>
      <c r="BT127" s="10">
        <f t="shared" si="202"/>
        <v>-0.77301045336272534</v>
      </c>
      <c r="BU127" s="11">
        <f t="shared" si="203"/>
        <v>0.6343932841636597</v>
      </c>
      <c r="BV127" s="10">
        <f t="shared" si="204"/>
        <v>-0.97003125319454919</v>
      </c>
      <c r="BW127" s="11">
        <f t="shared" si="205"/>
        <v>0.24298017990324328</v>
      </c>
      <c r="BX127" s="10">
        <f t="shared" si="206"/>
        <v>-0.98078528040322965</v>
      </c>
      <c r="BY127" s="11">
        <f t="shared" si="207"/>
        <v>-0.19509032201613216</v>
      </c>
      <c r="BZ127" s="10">
        <f t="shared" si="208"/>
        <v>-0.80320753148063584</v>
      </c>
      <c r="CA127" s="11">
        <f t="shared" si="209"/>
        <v>-0.59569930449244546</v>
      </c>
      <c r="CB127" s="10">
        <f t="shared" si="210"/>
        <v>-0.47139673682597444</v>
      </c>
      <c r="CC127" s="11">
        <f t="shared" si="211"/>
        <v>-0.88192126434836748</v>
      </c>
      <c r="CD127" s="10">
        <f t="shared" si="212"/>
        <v>-4.9067674327408974E-2</v>
      </c>
      <c r="CE127" s="11">
        <f t="shared" si="213"/>
        <v>-0.99879545620517285</v>
      </c>
      <c r="CF127" s="10">
        <f t="shared" si="214"/>
        <v>0.38268343236510843</v>
      </c>
      <c r="CG127" s="11">
        <f t="shared" si="215"/>
        <v>-0.92387953251127897</v>
      </c>
      <c r="CH127" s="10">
        <f t="shared" si="216"/>
        <v>0.7409511253549802</v>
      </c>
      <c r="CI127" s="11">
        <f t="shared" si="217"/>
        <v>-0.67155895484699513</v>
      </c>
      <c r="CJ127" s="10">
        <f t="shared" si="218"/>
        <v>0.95694033573220472</v>
      </c>
      <c r="CK127" s="11">
        <f t="shared" si="219"/>
        <v>-0.29028467725447604</v>
      </c>
      <c r="CL127" s="10">
        <f t="shared" si="220"/>
        <v>0.98917650996477724</v>
      </c>
      <c r="CM127" s="11">
        <f t="shared" si="221"/>
        <v>0.14673047445538676</v>
      </c>
      <c r="CN127" s="10">
        <f t="shared" si="222"/>
        <v>0.83146961230252503</v>
      </c>
      <c r="CO127" s="11">
        <f t="shared" si="223"/>
        <v>0.55557023301963249</v>
      </c>
      <c r="CP127" s="10">
        <f t="shared" si="224"/>
        <v>0.51410274419320523</v>
      </c>
      <c r="CQ127" s="11">
        <f t="shared" si="225"/>
        <v>0.85772861000028189</v>
      </c>
      <c r="CR127" s="10">
        <f t="shared" si="226"/>
        <v>9.8017140329558675E-2</v>
      </c>
      <c r="CS127" s="11">
        <f t="shared" si="227"/>
        <v>0.99518472667219704</v>
      </c>
      <c r="CT127" s="10">
        <f t="shared" si="228"/>
        <v>-0.33688985339220562</v>
      </c>
      <c r="CU127" s="11">
        <f t="shared" si="229"/>
        <v>0.94154406518302591</v>
      </c>
      <c r="CV127" s="10">
        <f t="shared" si="230"/>
        <v>-0.70710678118656467</v>
      </c>
      <c r="CW127" s="11">
        <f t="shared" si="231"/>
        <v>0.70710678118653036</v>
      </c>
      <c r="CX127" s="10">
        <f t="shared" si="232"/>
        <v>-0.94154406518302314</v>
      </c>
      <c r="CY127" s="11">
        <f t="shared" si="233"/>
        <v>0.33688985339221345</v>
      </c>
      <c r="CZ127" s="10">
        <f t="shared" si="234"/>
        <v>-0.99518472667219793</v>
      </c>
      <c r="DA127" s="11">
        <f t="shared" si="235"/>
        <v>-9.801714032955039E-2</v>
      </c>
      <c r="DB127" s="10">
        <f t="shared" si="236"/>
        <v>-0.85772861000025702</v>
      </c>
      <c r="DC127" s="11">
        <f t="shared" si="237"/>
        <v>-0.51410274419324686</v>
      </c>
      <c r="DD127" s="10">
        <f t="shared" si="238"/>
        <v>-0.55557023301959219</v>
      </c>
      <c r="DE127" s="11">
        <f t="shared" si="239"/>
        <v>-0.8314696123025519</v>
      </c>
      <c r="DF127" s="10">
        <f t="shared" si="240"/>
        <v>-0.14673047445536688</v>
      </c>
      <c r="DG127" s="11">
        <f t="shared" si="241"/>
        <v>-0.98917650996478024</v>
      </c>
      <c r="DH127" s="10">
        <f t="shared" si="242"/>
        <v>0.2902846772544953</v>
      </c>
      <c r="DI127" s="11">
        <f t="shared" si="243"/>
        <v>-0.95694033573219883</v>
      </c>
      <c r="DJ127" s="10">
        <f t="shared" si="244"/>
        <v>0.6715589548470311</v>
      </c>
      <c r="DK127" s="11">
        <f t="shared" si="245"/>
        <v>-0.74095112535494756</v>
      </c>
      <c r="DL127" s="10">
        <f t="shared" si="246"/>
        <v>0.92387953251128674</v>
      </c>
      <c r="DM127" s="11">
        <f t="shared" si="247"/>
        <v>-0.38268343236508989</v>
      </c>
      <c r="DN127" s="10">
        <f t="shared" si="248"/>
        <v>0.99879545620517041</v>
      </c>
      <c r="DO127" s="11">
        <f t="shared" si="249"/>
        <v>4.9067674327457428E-2</v>
      </c>
      <c r="DP127" s="10">
        <f t="shared" si="250"/>
        <v>0.88192126434834461</v>
      </c>
      <c r="DQ127" s="11">
        <f t="shared" si="251"/>
        <v>0.47139673682601724</v>
      </c>
      <c r="DR127" s="10">
        <f t="shared" si="252"/>
        <v>0.59569930449242936</v>
      </c>
      <c r="DS127" s="11">
        <f t="shared" si="253"/>
        <v>0.80320753148064783</v>
      </c>
      <c r="DT127" s="10">
        <f t="shared" si="254"/>
        <v>0.19509032201608459</v>
      </c>
      <c r="DU127" s="11">
        <f t="shared" si="255"/>
        <v>0.98078528040323909</v>
      </c>
      <c r="DV127" s="10">
        <f t="shared" si="256"/>
        <v>-0.24298017990329035</v>
      </c>
      <c r="DW127" s="11">
        <f t="shared" si="257"/>
        <v>0.97003125319453731</v>
      </c>
      <c r="DX127" s="10">
        <f t="shared" si="258"/>
        <v>-0.63439328416365326</v>
      </c>
      <c r="DY127" s="11">
        <f t="shared" si="259"/>
        <v>0.77301045336273055</v>
      </c>
      <c r="DZ127" s="10">
        <f t="shared" si="260"/>
        <v>-0.90398929312344023</v>
      </c>
      <c r="EA127" s="11">
        <f t="shared" si="261"/>
        <v>0.42755509343028864</v>
      </c>
      <c r="EB127" s="10">
        <f t="shared" si="262"/>
        <v>-1</v>
      </c>
      <c r="EC127" s="11">
        <f t="shared" si="263"/>
        <v>-3.2342835007415083E-14</v>
      </c>
    </row>
    <row r="128" spans="1:133">
      <c r="A128">
        <v>120</v>
      </c>
      <c r="B128" s="6">
        <f>QPSK!I136</f>
        <v>1.0000000000000109</v>
      </c>
      <c r="C128" s="2"/>
      <c r="D128" s="10">
        <f t="shared" si="134"/>
        <v>1</v>
      </c>
      <c r="E128" s="11">
        <f t="shared" si="135"/>
        <v>0</v>
      </c>
      <c r="F128" s="10">
        <f t="shared" si="136"/>
        <v>0.92387953251128652</v>
      </c>
      <c r="G128" s="11">
        <f t="shared" si="137"/>
        <v>0.38268343236509039</v>
      </c>
      <c r="H128" s="10">
        <f t="shared" si="138"/>
        <v>0.70710678118654657</v>
      </c>
      <c r="I128" s="11">
        <f t="shared" si="139"/>
        <v>0.70710678118654846</v>
      </c>
      <c r="J128" s="10">
        <f t="shared" si="140"/>
        <v>0.38268343236508956</v>
      </c>
      <c r="K128" s="11">
        <f t="shared" si="141"/>
        <v>0.92387953251128685</v>
      </c>
      <c r="L128" s="10">
        <f t="shared" si="142"/>
        <v>-2.6952181805817155E-15</v>
      </c>
      <c r="M128" s="11">
        <f t="shared" si="143"/>
        <v>1</v>
      </c>
      <c r="N128" s="10">
        <f t="shared" si="144"/>
        <v>-0.38268343236509123</v>
      </c>
      <c r="O128" s="11">
        <f t="shared" si="145"/>
        <v>0.92387953251128618</v>
      </c>
      <c r="P128" s="10">
        <f t="shared" si="146"/>
        <v>-0.70710678118654791</v>
      </c>
      <c r="Q128" s="11">
        <f t="shared" si="147"/>
        <v>0.70710678118654713</v>
      </c>
      <c r="R128" s="10">
        <f t="shared" si="148"/>
        <v>-0.92387953251128652</v>
      </c>
      <c r="S128" s="11">
        <f t="shared" si="149"/>
        <v>0.38268343236509034</v>
      </c>
      <c r="T128" s="10">
        <f t="shared" si="150"/>
        <v>-1</v>
      </c>
      <c r="U128" s="11">
        <f t="shared" si="151"/>
        <v>-5.3904363611634309E-15</v>
      </c>
      <c r="V128" s="10">
        <f t="shared" si="152"/>
        <v>-0.92387953251128507</v>
      </c>
      <c r="W128" s="11">
        <f t="shared" si="153"/>
        <v>-0.38268343236509372</v>
      </c>
      <c r="X128" s="10">
        <f t="shared" si="154"/>
        <v>-0.70710678118654524</v>
      </c>
      <c r="Y128" s="11">
        <f t="shared" si="155"/>
        <v>-0.70710678118654979</v>
      </c>
      <c r="Z128" s="10">
        <f t="shared" si="156"/>
        <v>-0.38268343236508129</v>
      </c>
      <c r="AA128" s="11">
        <f t="shared" si="157"/>
        <v>-0.92387953251129029</v>
      </c>
      <c r="AB128" s="10">
        <f t="shared" si="158"/>
        <v>9.8022718414414456E-16</v>
      </c>
      <c r="AC128" s="11">
        <f t="shared" si="159"/>
        <v>-1</v>
      </c>
      <c r="AD128" s="10">
        <f t="shared" si="160"/>
        <v>0.38268343236508312</v>
      </c>
      <c r="AE128" s="11">
        <f t="shared" si="161"/>
        <v>-0.92387953251128951</v>
      </c>
      <c r="AF128" s="10">
        <f t="shared" si="162"/>
        <v>0.70710678118654668</v>
      </c>
      <c r="AG128" s="11">
        <f t="shared" si="163"/>
        <v>-0.70710678118654835</v>
      </c>
      <c r="AH128" s="10">
        <f t="shared" si="164"/>
        <v>0.92387953251128863</v>
      </c>
      <c r="AI128" s="11">
        <f t="shared" si="165"/>
        <v>-0.38268343236508534</v>
      </c>
      <c r="AJ128" s="10">
        <f t="shared" si="166"/>
        <v>1</v>
      </c>
      <c r="AK128" s="11">
        <f t="shared" si="167"/>
        <v>1.0780872722326862E-14</v>
      </c>
      <c r="AL128" s="10">
        <f t="shared" si="168"/>
        <v>0.92387953251128574</v>
      </c>
      <c r="AM128" s="11">
        <f t="shared" si="169"/>
        <v>0.38268343236509217</v>
      </c>
      <c r="AN128" s="10">
        <f t="shared" si="170"/>
        <v>0.70710678118654147</v>
      </c>
      <c r="AO128" s="11">
        <f t="shared" si="171"/>
        <v>0.70710678118655357</v>
      </c>
      <c r="AP128" s="10">
        <f t="shared" si="172"/>
        <v>0.38268343236507629</v>
      </c>
      <c r="AQ128" s="11">
        <f t="shared" si="173"/>
        <v>0.92387953251129229</v>
      </c>
      <c r="AR128" s="10">
        <f t="shared" si="174"/>
        <v>-6.3706635453075755E-15</v>
      </c>
      <c r="AS128" s="11">
        <f t="shared" si="175"/>
        <v>1</v>
      </c>
      <c r="AT128" s="10">
        <f t="shared" si="176"/>
        <v>-0.38268343236508806</v>
      </c>
      <c r="AU128" s="11">
        <f t="shared" si="177"/>
        <v>0.9238795325112874</v>
      </c>
      <c r="AV128" s="10">
        <f t="shared" si="178"/>
        <v>-0.70710678118656056</v>
      </c>
      <c r="AW128" s="11">
        <f t="shared" si="179"/>
        <v>0.70710678118653458</v>
      </c>
      <c r="AX128" s="10">
        <f t="shared" si="180"/>
        <v>-0.92387953251129606</v>
      </c>
      <c r="AY128" s="11">
        <f t="shared" si="181"/>
        <v>0.38268343236506724</v>
      </c>
      <c r="AZ128" s="10">
        <f t="shared" si="182"/>
        <v>-1</v>
      </c>
      <c r="BA128" s="11">
        <f t="shared" si="183"/>
        <v>-1.9604543682882891E-15</v>
      </c>
      <c r="BB128" s="10">
        <f t="shared" si="184"/>
        <v>-0.92387953251128374</v>
      </c>
      <c r="BC128" s="11">
        <f t="shared" si="185"/>
        <v>-0.38268343236509711</v>
      </c>
      <c r="BD128" s="10">
        <f t="shared" si="186"/>
        <v>-0.70710678118655779</v>
      </c>
      <c r="BE128" s="11">
        <f t="shared" si="187"/>
        <v>-0.70710678118653725</v>
      </c>
      <c r="BF128" s="10">
        <f t="shared" si="188"/>
        <v>-0.3826834323650713</v>
      </c>
      <c r="BG128" s="11">
        <f t="shared" si="189"/>
        <v>-0.9238795325112944</v>
      </c>
      <c r="BH128" s="10">
        <f t="shared" si="190"/>
        <v>-2.4497548087309973E-15</v>
      </c>
      <c r="BI128" s="11">
        <f t="shared" si="191"/>
        <v>-1</v>
      </c>
      <c r="BJ128" s="10">
        <f t="shared" si="192"/>
        <v>0.38268343236509306</v>
      </c>
      <c r="BK128" s="11">
        <f t="shared" si="193"/>
        <v>-0.92387953251128541</v>
      </c>
      <c r="BL128" s="10">
        <f t="shared" si="194"/>
        <v>0.70710678118655423</v>
      </c>
      <c r="BM128" s="11">
        <f t="shared" si="195"/>
        <v>-0.7071067811865408</v>
      </c>
      <c r="BN128" s="10">
        <f t="shared" si="196"/>
        <v>0.92387953251129273</v>
      </c>
      <c r="BO128" s="11">
        <f t="shared" si="197"/>
        <v>-0.3826834323650754</v>
      </c>
      <c r="BP128" s="10">
        <f t="shared" si="198"/>
        <v>1</v>
      </c>
      <c r="BQ128" s="11">
        <f t="shared" si="199"/>
        <v>2.1561745444653724E-14</v>
      </c>
      <c r="BR128" s="10">
        <f t="shared" si="200"/>
        <v>0.92387953251128707</v>
      </c>
      <c r="BS128" s="11">
        <f t="shared" si="201"/>
        <v>0.382683432365089</v>
      </c>
      <c r="BT128" s="10">
        <f t="shared" si="202"/>
        <v>0.70710678118654391</v>
      </c>
      <c r="BU128" s="11">
        <f t="shared" si="203"/>
        <v>0.70710678118655113</v>
      </c>
      <c r="BV128" s="10">
        <f t="shared" si="204"/>
        <v>0.38268343236507946</v>
      </c>
      <c r="BW128" s="11">
        <f t="shared" si="205"/>
        <v>0.92387953251129107</v>
      </c>
      <c r="BX128" s="10">
        <f t="shared" si="206"/>
        <v>-1.7151536267634437E-14</v>
      </c>
      <c r="BY128" s="11">
        <f t="shared" si="207"/>
        <v>1</v>
      </c>
      <c r="BZ128" s="10">
        <f t="shared" si="208"/>
        <v>-0.3826834323650849</v>
      </c>
      <c r="CA128" s="11">
        <f t="shared" si="209"/>
        <v>0.92387953251128874</v>
      </c>
      <c r="CB128" s="10">
        <f t="shared" si="210"/>
        <v>-0.70710678118656811</v>
      </c>
      <c r="CC128" s="11">
        <f t="shared" si="211"/>
        <v>0.70710678118652692</v>
      </c>
      <c r="CD128" s="10">
        <f t="shared" si="212"/>
        <v>-0.92387953251128929</v>
      </c>
      <c r="CE128" s="11">
        <f t="shared" si="213"/>
        <v>0.38268343236508356</v>
      </c>
      <c r="CF128" s="10">
        <f t="shared" si="214"/>
        <v>-1</v>
      </c>
      <c r="CG128" s="11">
        <f t="shared" si="215"/>
        <v>-1.2741327090615151E-14</v>
      </c>
      <c r="CH128" s="10">
        <f t="shared" si="216"/>
        <v>-0.92387953251127963</v>
      </c>
      <c r="CI128" s="11">
        <f t="shared" si="217"/>
        <v>-0.3826834323651071</v>
      </c>
      <c r="CJ128" s="10">
        <f t="shared" si="218"/>
        <v>-0.70710678118655013</v>
      </c>
      <c r="CK128" s="11">
        <f t="shared" si="219"/>
        <v>-0.70710678118654491</v>
      </c>
      <c r="CL128" s="10">
        <f t="shared" si="220"/>
        <v>-0.38268343236506136</v>
      </c>
      <c r="CM128" s="11">
        <f t="shared" si="221"/>
        <v>-0.92387953251129851</v>
      </c>
      <c r="CN128" s="10">
        <f t="shared" si="222"/>
        <v>3.6752827343999872E-14</v>
      </c>
      <c r="CO128" s="11">
        <f t="shared" si="223"/>
        <v>-1</v>
      </c>
      <c r="CP128" s="10">
        <f t="shared" si="224"/>
        <v>0.38268343236507674</v>
      </c>
      <c r="CQ128" s="11">
        <f t="shared" si="225"/>
        <v>-0.92387953251129218</v>
      </c>
      <c r="CR128" s="10">
        <f t="shared" si="226"/>
        <v>0.70710678118658199</v>
      </c>
      <c r="CS128" s="11">
        <f t="shared" si="227"/>
        <v>-0.70710678118651304</v>
      </c>
      <c r="CT128" s="10">
        <f t="shared" si="228"/>
        <v>0.92387953251128596</v>
      </c>
      <c r="CU128" s="11">
        <f t="shared" si="229"/>
        <v>-0.38268343236509167</v>
      </c>
      <c r="CV128" s="10">
        <f t="shared" si="230"/>
        <v>1</v>
      </c>
      <c r="CW128" s="11">
        <f t="shared" si="231"/>
        <v>3.9209087365765782E-15</v>
      </c>
      <c r="CX128" s="10">
        <f t="shared" si="232"/>
        <v>0.92387953251128296</v>
      </c>
      <c r="CY128" s="11">
        <f t="shared" si="233"/>
        <v>0.38268343236509894</v>
      </c>
      <c r="CZ128" s="10">
        <f t="shared" si="234"/>
        <v>0.70710678118653625</v>
      </c>
      <c r="DA128" s="11">
        <f t="shared" si="235"/>
        <v>0.70710678118655879</v>
      </c>
      <c r="DB128" s="10">
        <f t="shared" si="236"/>
        <v>0.38268343236506952</v>
      </c>
      <c r="DC128" s="11">
        <f t="shared" si="237"/>
        <v>0.92387953251129518</v>
      </c>
      <c r="DD128" s="10">
        <f t="shared" si="238"/>
        <v>2.8911009870846716E-14</v>
      </c>
      <c r="DE128" s="11">
        <f t="shared" si="239"/>
        <v>1</v>
      </c>
      <c r="DF128" s="10">
        <f t="shared" si="240"/>
        <v>-0.38268343236512115</v>
      </c>
      <c r="DG128" s="11">
        <f t="shared" si="241"/>
        <v>0.92387953251127375</v>
      </c>
      <c r="DH128" s="10">
        <f t="shared" si="242"/>
        <v>-0.70710678118657577</v>
      </c>
      <c r="DI128" s="11">
        <f t="shared" si="243"/>
        <v>0.70710678118651926</v>
      </c>
      <c r="DJ128" s="10">
        <f t="shared" si="244"/>
        <v>-0.92387953251128263</v>
      </c>
      <c r="DK128" s="11">
        <f t="shared" si="245"/>
        <v>0.38268343236509983</v>
      </c>
      <c r="DL128" s="10">
        <f t="shared" si="246"/>
        <v>-1</v>
      </c>
      <c r="DM128" s="11">
        <f t="shared" si="247"/>
        <v>4.8995096174619945E-15</v>
      </c>
      <c r="DN128" s="10">
        <f t="shared" si="248"/>
        <v>-0.92387953251126453</v>
      </c>
      <c r="DO128" s="11">
        <f t="shared" si="249"/>
        <v>-0.38268343236514329</v>
      </c>
      <c r="DP128" s="10">
        <f t="shared" si="250"/>
        <v>-0.70710678118654247</v>
      </c>
      <c r="DQ128" s="11">
        <f t="shared" si="251"/>
        <v>-0.70710678118655257</v>
      </c>
      <c r="DR128" s="10">
        <f t="shared" si="252"/>
        <v>-0.38268343236507768</v>
      </c>
      <c r="DS128" s="11">
        <f t="shared" si="253"/>
        <v>-0.92387953251129173</v>
      </c>
      <c r="DT128" s="10">
        <f t="shared" si="254"/>
        <v>1.9111990635922727E-14</v>
      </c>
      <c r="DU128" s="11">
        <f t="shared" si="255"/>
        <v>-1</v>
      </c>
      <c r="DV128" s="10">
        <f t="shared" si="256"/>
        <v>0.38268343236511299</v>
      </c>
      <c r="DW128" s="11">
        <f t="shared" si="257"/>
        <v>-0.92387953251127719</v>
      </c>
      <c r="DX128" s="10">
        <f t="shared" si="258"/>
        <v>0.70710678118656956</v>
      </c>
      <c r="DY128" s="11">
        <f t="shared" si="259"/>
        <v>-0.70710678118652548</v>
      </c>
      <c r="DZ128" s="10">
        <f t="shared" si="260"/>
        <v>0.92387953251127919</v>
      </c>
      <c r="EA128" s="11">
        <f t="shared" si="261"/>
        <v>-0.38268343236510799</v>
      </c>
      <c r="EB128" s="10">
        <f t="shared" si="262"/>
        <v>1</v>
      </c>
      <c r="EC128" s="11">
        <f t="shared" si="263"/>
        <v>4.3123490889307448E-14</v>
      </c>
    </row>
    <row r="129" spans="1:133">
      <c r="A129">
        <v>121</v>
      </c>
      <c r="B129" s="6">
        <f>QPSK!I137</f>
        <v>-9.9920072216264089E-16</v>
      </c>
      <c r="C129" s="2"/>
      <c r="D129" s="10">
        <f t="shared" si="134"/>
        <v>1</v>
      </c>
      <c r="E129" s="11">
        <f t="shared" si="135"/>
        <v>0</v>
      </c>
      <c r="F129" s="10">
        <f t="shared" si="136"/>
        <v>0.94154406518302081</v>
      </c>
      <c r="G129" s="11">
        <f t="shared" si="137"/>
        <v>0.33688985339222</v>
      </c>
      <c r="H129" s="10">
        <f t="shared" si="138"/>
        <v>0.77301045336273699</v>
      </c>
      <c r="I129" s="11">
        <f t="shared" si="139"/>
        <v>0.63439328416364538</v>
      </c>
      <c r="J129" s="10">
        <f t="shared" si="140"/>
        <v>0.51410274419322266</v>
      </c>
      <c r="K129" s="11">
        <f t="shared" si="141"/>
        <v>0.85772861000027156</v>
      </c>
      <c r="L129" s="10">
        <f t="shared" si="142"/>
        <v>0.19509032201612844</v>
      </c>
      <c r="M129" s="11">
        <f t="shared" si="143"/>
        <v>0.98078528040323043</v>
      </c>
      <c r="N129" s="10">
        <f t="shared" si="144"/>
        <v>-0.14673047445536241</v>
      </c>
      <c r="O129" s="11">
        <f t="shared" si="145"/>
        <v>0.9891765099647809</v>
      </c>
      <c r="P129" s="10">
        <f t="shared" si="146"/>
        <v>-0.47139673682599587</v>
      </c>
      <c r="Q129" s="11">
        <f t="shared" si="147"/>
        <v>0.88192126434835605</v>
      </c>
      <c r="R129" s="10">
        <f t="shared" si="148"/>
        <v>-0.74095112535495833</v>
      </c>
      <c r="S129" s="11">
        <f t="shared" si="149"/>
        <v>0.67155895484701933</v>
      </c>
      <c r="T129" s="10">
        <f t="shared" si="150"/>
        <v>-0.92387953251128663</v>
      </c>
      <c r="U129" s="11">
        <f t="shared" si="151"/>
        <v>0.38268343236509011</v>
      </c>
      <c r="V129" s="10">
        <f t="shared" si="152"/>
        <v>-0.99879545620517241</v>
      </c>
      <c r="W129" s="11">
        <f t="shared" si="153"/>
        <v>4.9067674327417543E-2</v>
      </c>
      <c r="X129" s="10">
        <f t="shared" si="154"/>
        <v>-0.95694033573220849</v>
      </c>
      <c r="Y129" s="11">
        <f t="shared" si="155"/>
        <v>-0.29028467725446361</v>
      </c>
      <c r="Z129" s="10">
        <f t="shared" si="156"/>
        <v>-0.80320753148063939</v>
      </c>
      <c r="AA129" s="11">
        <f t="shared" si="157"/>
        <v>-0.5956993044924408</v>
      </c>
      <c r="AB129" s="10">
        <f t="shared" si="158"/>
        <v>-0.55557023301960562</v>
      </c>
      <c r="AC129" s="11">
        <f t="shared" si="159"/>
        <v>-0.8314696123025429</v>
      </c>
      <c r="AD129" s="10">
        <f t="shared" si="160"/>
        <v>-0.24298017990326706</v>
      </c>
      <c r="AE129" s="11">
        <f t="shared" si="161"/>
        <v>-0.9700312531945432</v>
      </c>
      <c r="AF129" s="10">
        <f t="shared" si="162"/>
        <v>9.8017140329558189E-2</v>
      </c>
      <c r="AG129" s="11">
        <f t="shared" si="163"/>
        <v>-0.99518472667219715</v>
      </c>
      <c r="AH129" s="10">
        <f t="shared" si="164"/>
        <v>0.42755509343029352</v>
      </c>
      <c r="AI129" s="11">
        <f t="shared" si="165"/>
        <v>-0.9039892931234379</v>
      </c>
      <c r="AJ129" s="10">
        <f t="shared" si="166"/>
        <v>0.70710678118654702</v>
      </c>
      <c r="AK129" s="11">
        <f t="shared" si="167"/>
        <v>-0.70710678118654802</v>
      </c>
      <c r="AL129" s="10">
        <f t="shared" si="168"/>
        <v>0.90398929312344334</v>
      </c>
      <c r="AM129" s="11">
        <f t="shared" si="169"/>
        <v>-0.42755509343028197</v>
      </c>
      <c r="AN129" s="10">
        <f t="shared" si="170"/>
        <v>0.99518472667219693</v>
      </c>
      <c r="AO129" s="11">
        <f t="shared" si="171"/>
        <v>-9.801714032955966E-2</v>
      </c>
      <c r="AP129" s="10">
        <f t="shared" si="172"/>
        <v>0.97003125319454009</v>
      </c>
      <c r="AQ129" s="11">
        <f t="shared" si="173"/>
        <v>0.24298017990327941</v>
      </c>
      <c r="AR129" s="10">
        <f t="shared" si="174"/>
        <v>0.83146961230254379</v>
      </c>
      <c r="AS129" s="11">
        <f t="shared" si="175"/>
        <v>0.5555702330196044</v>
      </c>
      <c r="AT129" s="10">
        <f t="shared" si="176"/>
        <v>0.59569930449243058</v>
      </c>
      <c r="AU129" s="11">
        <f t="shared" si="177"/>
        <v>0.80320753148064694</v>
      </c>
      <c r="AV129" s="10">
        <f t="shared" si="178"/>
        <v>0.29028467725444462</v>
      </c>
      <c r="AW129" s="11">
        <f t="shared" si="179"/>
        <v>0.95694033573221426</v>
      </c>
      <c r="AX129" s="10">
        <f t="shared" si="180"/>
        <v>-4.9067674327437361E-2</v>
      </c>
      <c r="AY129" s="11">
        <f t="shared" si="181"/>
        <v>0.99879545620517141</v>
      </c>
      <c r="AZ129" s="10">
        <f t="shared" si="182"/>
        <v>-0.38268343236508218</v>
      </c>
      <c r="BA129" s="11">
        <f t="shared" si="183"/>
        <v>0.92387953251128985</v>
      </c>
      <c r="BB129" s="10">
        <f t="shared" si="184"/>
        <v>-0.67155895484701289</v>
      </c>
      <c r="BC129" s="11">
        <f t="shared" si="185"/>
        <v>0.74095112535496399</v>
      </c>
      <c r="BD129" s="10">
        <f t="shared" si="186"/>
        <v>-0.88192126434835194</v>
      </c>
      <c r="BE129" s="11">
        <f t="shared" si="187"/>
        <v>0.47139673682600342</v>
      </c>
      <c r="BF129" s="10">
        <f t="shared" si="188"/>
        <v>-0.98917650996478435</v>
      </c>
      <c r="BG129" s="11">
        <f t="shared" si="189"/>
        <v>0.14673047445533927</v>
      </c>
      <c r="BH129" s="10">
        <f t="shared" si="190"/>
        <v>-0.98078528040323143</v>
      </c>
      <c r="BI129" s="11">
        <f t="shared" si="191"/>
        <v>-0.19509032201612353</v>
      </c>
      <c r="BJ129" s="10">
        <f t="shared" si="192"/>
        <v>-0.85772861000027412</v>
      </c>
      <c r="BK129" s="11">
        <f t="shared" si="193"/>
        <v>-0.51410274419321833</v>
      </c>
      <c r="BL129" s="10">
        <f t="shared" si="194"/>
        <v>-0.63439328416362595</v>
      </c>
      <c r="BM129" s="11">
        <f t="shared" si="195"/>
        <v>-0.77301045336275298</v>
      </c>
      <c r="BN129" s="10">
        <f t="shared" si="196"/>
        <v>-0.33688985339219546</v>
      </c>
      <c r="BO129" s="11">
        <f t="shared" si="197"/>
        <v>-0.94154406518302958</v>
      </c>
      <c r="BP129" s="10">
        <f t="shared" si="198"/>
        <v>-1.4696360448041013E-15</v>
      </c>
      <c r="BQ129" s="11">
        <f t="shared" si="199"/>
        <v>-1</v>
      </c>
      <c r="BR129" s="10">
        <f t="shared" si="200"/>
        <v>0.33688985339221944</v>
      </c>
      <c r="BS129" s="11">
        <f t="shared" si="201"/>
        <v>-0.94154406518302103</v>
      </c>
      <c r="BT129" s="10">
        <f t="shared" si="202"/>
        <v>0.63439328416364571</v>
      </c>
      <c r="BU129" s="11">
        <f t="shared" si="203"/>
        <v>-0.77301045336273677</v>
      </c>
      <c r="BV129" s="10">
        <f t="shared" si="204"/>
        <v>0.85772861000027256</v>
      </c>
      <c r="BW129" s="11">
        <f t="shared" si="205"/>
        <v>-0.51410274419322077</v>
      </c>
      <c r="BX129" s="10">
        <f t="shared" si="206"/>
        <v>0.98078528040323087</v>
      </c>
      <c r="BY129" s="11">
        <f t="shared" si="207"/>
        <v>-0.19509032201612642</v>
      </c>
      <c r="BZ129" s="10">
        <f t="shared" si="208"/>
        <v>0.98917650996478057</v>
      </c>
      <c r="CA129" s="11">
        <f t="shared" si="209"/>
        <v>0.14673047445536447</v>
      </c>
      <c r="CB129" s="10">
        <f t="shared" si="210"/>
        <v>0.88192126434833995</v>
      </c>
      <c r="CC129" s="11">
        <f t="shared" si="211"/>
        <v>0.4713967368260259</v>
      </c>
      <c r="CD129" s="10">
        <f t="shared" si="212"/>
        <v>0.67155895484701511</v>
      </c>
      <c r="CE129" s="11">
        <f t="shared" si="213"/>
        <v>0.7409511253549621</v>
      </c>
      <c r="CF129" s="10">
        <f t="shared" si="214"/>
        <v>0.3826834323650849</v>
      </c>
      <c r="CG129" s="11">
        <f t="shared" si="215"/>
        <v>0.92387953251128874</v>
      </c>
      <c r="CH129" s="10">
        <f t="shared" si="216"/>
        <v>4.9067674327383522E-2</v>
      </c>
      <c r="CI129" s="11">
        <f t="shared" si="217"/>
        <v>0.99879545620517407</v>
      </c>
      <c r="CJ129" s="10">
        <f t="shared" si="218"/>
        <v>-0.29028467725446905</v>
      </c>
      <c r="CK129" s="11">
        <f t="shared" si="219"/>
        <v>0.95694033573220683</v>
      </c>
      <c r="CL129" s="10">
        <f t="shared" si="220"/>
        <v>-0.59569930449243957</v>
      </c>
      <c r="CM129" s="11">
        <f t="shared" si="221"/>
        <v>0.80320753148064028</v>
      </c>
      <c r="CN129" s="10">
        <f t="shared" si="222"/>
        <v>-0.83146961230256577</v>
      </c>
      <c r="CO129" s="11">
        <f t="shared" si="223"/>
        <v>0.55557023301957142</v>
      </c>
      <c r="CP129" s="10">
        <f t="shared" si="224"/>
        <v>-0.97003125319454631</v>
      </c>
      <c r="CQ129" s="11">
        <f t="shared" si="225"/>
        <v>0.24298017990325468</v>
      </c>
      <c r="CR129" s="10">
        <f t="shared" si="226"/>
        <v>-0.99518472667219304</v>
      </c>
      <c r="CS129" s="11">
        <f t="shared" si="227"/>
        <v>-9.8017140329599156E-2</v>
      </c>
      <c r="CT129" s="10">
        <f t="shared" si="228"/>
        <v>-0.90398929312343856</v>
      </c>
      <c r="CU129" s="11">
        <f t="shared" si="229"/>
        <v>-0.42755509343029219</v>
      </c>
      <c r="CV129" s="10">
        <f t="shared" si="230"/>
        <v>-0.70710678118655912</v>
      </c>
      <c r="CW129" s="11">
        <f t="shared" si="231"/>
        <v>-0.70710678118653592</v>
      </c>
      <c r="CX129" s="10">
        <f t="shared" si="232"/>
        <v>-0.42755509343027048</v>
      </c>
      <c r="CY129" s="11">
        <f t="shared" si="233"/>
        <v>-0.90398929312344878</v>
      </c>
      <c r="CZ129" s="10">
        <f t="shared" si="234"/>
        <v>-9.8017140329575259E-2</v>
      </c>
      <c r="DA129" s="11">
        <f t="shared" si="235"/>
        <v>-0.99518472667219549</v>
      </c>
      <c r="DB129" s="10">
        <f t="shared" si="236"/>
        <v>0.242980179903278</v>
      </c>
      <c r="DC129" s="11">
        <f t="shared" si="237"/>
        <v>-0.97003125319454042</v>
      </c>
      <c r="DD129" s="10">
        <f t="shared" si="238"/>
        <v>0.55557023301959141</v>
      </c>
      <c r="DE129" s="11">
        <f t="shared" si="239"/>
        <v>-0.83146961230255245</v>
      </c>
      <c r="DF129" s="10">
        <f t="shared" si="240"/>
        <v>0.8032075314806546</v>
      </c>
      <c r="DG129" s="11">
        <f t="shared" si="241"/>
        <v>-0.59569930449242037</v>
      </c>
      <c r="DH129" s="10">
        <f t="shared" si="242"/>
        <v>0.95694033573222204</v>
      </c>
      <c r="DI129" s="11">
        <f t="shared" si="243"/>
        <v>-0.29028467725441887</v>
      </c>
      <c r="DJ129" s="10">
        <f t="shared" si="244"/>
        <v>0.99879545620517152</v>
      </c>
      <c r="DK129" s="11">
        <f t="shared" si="245"/>
        <v>4.9067674327435896E-2</v>
      </c>
      <c r="DL129" s="10">
        <f t="shared" si="246"/>
        <v>0.92387953251129051</v>
      </c>
      <c r="DM129" s="11">
        <f t="shared" si="247"/>
        <v>0.38268343236508084</v>
      </c>
      <c r="DN129" s="10">
        <f t="shared" si="248"/>
        <v>0.74095112535494589</v>
      </c>
      <c r="DO129" s="11">
        <f t="shared" si="249"/>
        <v>0.67155895484703287</v>
      </c>
      <c r="DP129" s="10">
        <f t="shared" si="250"/>
        <v>0.47139673682600469</v>
      </c>
      <c r="DQ129" s="11">
        <f t="shared" si="251"/>
        <v>0.88192126434835127</v>
      </c>
      <c r="DR129" s="10">
        <f t="shared" si="252"/>
        <v>0.14673047445534071</v>
      </c>
      <c r="DS129" s="11">
        <f t="shared" si="253"/>
        <v>0.98917650996478412</v>
      </c>
      <c r="DT129" s="10">
        <f t="shared" si="254"/>
        <v>-0.19509032201617782</v>
      </c>
      <c r="DU129" s="11">
        <f t="shared" si="255"/>
        <v>0.98078528040322055</v>
      </c>
      <c r="DV129" s="10">
        <f t="shared" si="256"/>
        <v>-0.51410274419324142</v>
      </c>
      <c r="DW129" s="11">
        <f t="shared" si="257"/>
        <v>0.85772861000026024</v>
      </c>
      <c r="DX129" s="10">
        <f t="shared" si="258"/>
        <v>-0.77301045336277008</v>
      </c>
      <c r="DY129" s="11">
        <f t="shared" si="259"/>
        <v>0.63439328416360519</v>
      </c>
      <c r="DZ129" s="10">
        <f t="shared" si="260"/>
        <v>-0.94154406518300993</v>
      </c>
      <c r="EA129" s="11">
        <f t="shared" si="261"/>
        <v>0.33688985339225036</v>
      </c>
      <c r="EB129" s="10">
        <f t="shared" si="262"/>
        <v>-1</v>
      </c>
      <c r="EC129" s="11">
        <f t="shared" si="263"/>
        <v>2.9392720896082025E-15</v>
      </c>
    </row>
    <row r="130" spans="1:133">
      <c r="A130">
        <v>122</v>
      </c>
      <c r="B130" s="6">
        <f>QPSK!I138</f>
        <v>-0.999999999999998</v>
      </c>
      <c r="C130" s="2"/>
      <c r="D130" s="10">
        <f t="shared" si="134"/>
        <v>1</v>
      </c>
      <c r="E130" s="11">
        <f t="shared" si="135"/>
        <v>0</v>
      </c>
      <c r="F130" s="10">
        <f t="shared" si="136"/>
        <v>0.95694033573220882</v>
      </c>
      <c r="G130" s="11">
        <f t="shared" si="137"/>
        <v>0.2902846772544625</v>
      </c>
      <c r="H130" s="10">
        <f t="shared" si="138"/>
        <v>0.83146961230254512</v>
      </c>
      <c r="I130" s="11">
        <f t="shared" si="139"/>
        <v>0.5555702330196024</v>
      </c>
      <c r="J130" s="10">
        <f t="shared" si="140"/>
        <v>0.63439328416364449</v>
      </c>
      <c r="K130" s="11">
        <f t="shared" si="141"/>
        <v>0.77301045336273777</v>
      </c>
      <c r="L130" s="10">
        <f t="shared" si="142"/>
        <v>0.38268343236508934</v>
      </c>
      <c r="M130" s="11">
        <f t="shared" si="143"/>
        <v>0.92387953251128696</v>
      </c>
      <c r="N130" s="10">
        <f t="shared" si="144"/>
        <v>9.8017140329560881E-2</v>
      </c>
      <c r="O130" s="11">
        <f t="shared" si="145"/>
        <v>0.99518472667219682</v>
      </c>
      <c r="P130" s="10">
        <f t="shared" si="146"/>
        <v>-0.19509032201613072</v>
      </c>
      <c r="Q130" s="11">
        <f t="shared" si="147"/>
        <v>0.98078528040322999</v>
      </c>
      <c r="R130" s="10">
        <f t="shared" si="148"/>
        <v>-0.47139673682599603</v>
      </c>
      <c r="S130" s="11">
        <f t="shared" si="149"/>
        <v>0.88192126434835583</v>
      </c>
      <c r="T130" s="10">
        <f t="shared" si="150"/>
        <v>-0.70710678118654824</v>
      </c>
      <c r="U130" s="11">
        <f t="shared" si="151"/>
        <v>0.7071067811865468</v>
      </c>
      <c r="V130" s="10">
        <f t="shared" si="152"/>
        <v>-0.88192126434835683</v>
      </c>
      <c r="W130" s="11">
        <f t="shared" si="153"/>
        <v>0.47139673682599431</v>
      </c>
      <c r="X130" s="10">
        <f t="shared" si="154"/>
        <v>-0.98078528040323032</v>
      </c>
      <c r="Y130" s="11">
        <f t="shared" si="155"/>
        <v>0.1950903220161288</v>
      </c>
      <c r="Z130" s="10">
        <f t="shared" si="156"/>
        <v>-0.99518472667219593</v>
      </c>
      <c r="AA130" s="11">
        <f t="shared" si="157"/>
        <v>-9.8017140329569902E-2</v>
      </c>
      <c r="AB130" s="10">
        <f t="shared" si="158"/>
        <v>-0.92387953251128485</v>
      </c>
      <c r="AC130" s="11">
        <f t="shared" si="159"/>
        <v>-0.38268343236509439</v>
      </c>
      <c r="AD130" s="10">
        <f t="shared" si="160"/>
        <v>-0.77301045336273655</v>
      </c>
      <c r="AE130" s="11">
        <f t="shared" si="161"/>
        <v>-0.63439328416364604</v>
      </c>
      <c r="AF130" s="10">
        <f t="shared" si="162"/>
        <v>-0.55557023301960518</v>
      </c>
      <c r="AG130" s="11">
        <f t="shared" si="163"/>
        <v>-0.83146961230254324</v>
      </c>
      <c r="AH130" s="10">
        <f t="shared" si="164"/>
        <v>-0.29028467725445634</v>
      </c>
      <c r="AI130" s="11">
        <f t="shared" si="165"/>
        <v>-0.95694033573221071</v>
      </c>
      <c r="AJ130" s="10">
        <f t="shared" si="166"/>
        <v>1.9603459480710406E-15</v>
      </c>
      <c r="AK130" s="11">
        <f t="shared" si="167"/>
        <v>-1</v>
      </c>
      <c r="AL130" s="10">
        <f t="shared" si="168"/>
        <v>0.29028467725446011</v>
      </c>
      <c r="AM130" s="11">
        <f t="shared" si="169"/>
        <v>-0.9569403357322096</v>
      </c>
      <c r="AN130" s="10">
        <f t="shared" si="170"/>
        <v>0.55557023301960851</v>
      </c>
      <c r="AO130" s="11">
        <f t="shared" si="171"/>
        <v>-0.83146961230254102</v>
      </c>
      <c r="AP130" s="10">
        <f t="shared" si="172"/>
        <v>0.77301045336274798</v>
      </c>
      <c r="AQ130" s="11">
        <f t="shared" si="173"/>
        <v>-0.63439328416363205</v>
      </c>
      <c r="AR130" s="10">
        <f t="shared" si="174"/>
        <v>0.92387953251128629</v>
      </c>
      <c r="AS130" s="11">
        <f t="shared" si="175"/>
        <v>-0.38268343236509078</v>
      </c>
      <c r="AT130" s="10">
        <f t="shared" si="176"/>
        <v>0.99518472667219637</v>
      </c>
      <c r="AU130" s="11">
        <f t="shared" si="177"/>
        <v>-9.8017140329566002E-2</v>
      </c>
      <c r="AV130" s="10">
        <f t="shared" si="178"/>
        <v>0.98078528040322677</v>
      </c>
      <c r="AW130" s="11">
        <f t="shared" si="179"/>
        <v>0.19509032201614659</v>
      </c>
      <c r="AX130" s="10">
        <f t="shared" si="180"/>
        <v>0.88192126434834828</v>
      </c>
      <c r="AY130" s="11">
        <f t="shared" si="181"/>
        <v>0.4713967368260103</v>
      </c>
      <c r="AZ130" s="10">
        <f t="shared" si="182"/>
        <v>0.70710678118654047</v>
      </c>
      <c r="BA130" s="11">
        <f t="shared" si="183"/>
        <v>0.70710678118655468</v>
      </c>
      <c r="BB130" s="10">
        <f t="shared" si="184"/>
        <v>0.47139673682599259</v>
      </c>
      <c r="BC130" s="11">
        <f t="shared" si="185"/>
        <v>0.88192126434835771</v>
      </c>
      <c r="BD130" s="10">
        <f t="shared" si="186"/>
        <v>0.19509032201612689</v>
      </c>
      <c r="BE130" s="11">
        <f t="shared" si="187"/>
        <v>0.98078528040323076</v>
      </c>
      <c r="BF130" s="10">
        <f t="shared" si="188"/>
        <v>-9.8017140329585986E-2</v>
      </c>
      <c r="BG130" s="11">
        <f t="shared" si="189"/>
        <v>0.99518472667219438</v>
      </c>
      <c r="BH130" s="10">
        <f t="shared" si="190"/>
        <v>-0.38268343236508312</v>
      </c>
      <c r="BI130" s="11">
        <f t="shared" si="191"/>
        <v>0.92387953251128951</v>
      </c>
      <c r="BJ130" s="10">
        <f t="shared" si="192"/>
        <v>-0.63439328416363661</v>
      </c>
      <c r="BK130" s="11">
        <f t="shared" si="193"/>
        <v>0.77301045336274432</v>
      </c>
      <c r="BL130" s="10">
        <f t="shared" si="194"/>
        <v>-0.83146961230255223</v>
      </c>
      <c r="BM130" s="11">
        <f t="shared" si="195"/>
        <v>0.55557023301959174</v>
      </c>
      <c r="BN130" s="10">
        <f t="shared" si="196"/>
        <v>-0.95694033573221127</v>
      </c>
      <c r="BO130" s="11">
        <f t="shared" si="197"/>
        <v>0.2902846772544545</v>
      </c>
      <c r="BP130" s="10">
        <f t="shared" si="198"/>
        <v>-1</v>
      </c>
      <c r="BQ130" s="11">
        <f t="shared" si="199"/>
        <v>-3.9206918961420811E-15</v>
      </c>
      <c r="BR130" s="10">
        <f t="shared" si="200"/>
        <v>-0.95694033573220894</v>
      </c>
      <c r="BS130" s="11">
        <f t="shared" si="201"/>
        <v>-0.290284677254462</v>
      </c>
      <c r="BT130" s="10">
        <f t="shared" si="202"/>
        <v>-0.8314696123025479</v>
      </c>
      <c r="BU130" s="11">
        <f t="shared" si="203"/>
        <v>-0.55557023301959829</v>
      </c>
      <c r="BV130" s="10">
        <f t="shared" si="204"/>
        <v>-0.6343932841636305</v>
      </c>
      <c r="BW130" s="11">
        <f t="shared" si="205"/>
        <v>-0.77301045336274921</v>
      </c>
      <c r="BX130" s="10">
        <f t="shared" si="206"/>
        <v>-0.38268343236507585</v>
      </c>
      <c r="BY130" s="11">
        <f t="shared" si="207"/>
        <v>-0.92387953251129251</v>
      </c>
      <c r="BZ130" s="10">
        <f t="shared" si="208"/>
        <v>-9.8017140329549904E-2</v>
      </c>
      <c r="CA130" s="11">
        <f t="shared" si="209"/>
        <v>-0.99518472667219793</v>
      </c>
      <c r="CB130" s="10">
        <f t="shared" si="210"/>
        <v>0.19509032201616244</v>
      </c>
      <c r="CC130" s="11">
        <f t="shared" si="211"/>
        <v>-0.98078528040322366</v>
      </c>
      <c r="CD130" s="10">
        <f t="shared" si="212"/>
        <v>0.47139673682599953</v>
      </c>
      <c r="CE130" s="11">
        <f t="shared" si="213"/>
        <v>-0.88192126434835405</v>
      </c>
      <c r="CF130" s="10">
        <f t="shared" si="214"/>
        <v>0.70710678118654602</v>
      </c>
      <c r="CG130" s="11">
        <f t="shared" si="215"/>
        <v>-0.70710678118654913</v>
      </c>
      <c r="CH130" s="10">
        <f t="shared" si="216"/>
        <v>0.88192126434836537</v>
      </c>
      <c r="CI130" s="11">
        <f t="shared" si="217"/>
        <v>-0.47139673682597832</v>
      </c>
      <c r="CJ130" s="10">
        <f t="shared" si="218"/>
        <v>0.98078528040322832</v>
      </c>
      <c r="CK130" s="11">
        <f t="shared" si="219"/>
        <v>-0.19509032201613891</v>
      </c>
      <c r="CL130" s="10">
        <f t="shared" si="220"/>
        <v>0.99518472667219282</v>
      </c>
      <c r="CM130" s="11">
        <f t="shared" si="221"/>
        <v>9.8017140329602084E-2</v>
      </c>
      <c r="CN130" s="10">
        <f t="shared" si="222"/>
        <v>0.92387953251127242</v>
      </c>
      <c r="CO130" s="11">
        <f t="shared" si="223"/>
        <v>0.38268343236512431</v>
      </c>
      <c r="CP130" s="10">
        <f t="shared" si="224"/>
        <v>0.77301045336275209</v>
      </c>
      <c r="CQ130" s="11">
        <f t="shared" si="225"/>
        <v>0.63439328416362706</v>
      </c>
      <c r="CR130" s="10">
        <f t="shared" si="226"/>
        <v>0.55557023301957831</v>
      </c>
      <c r="CS130" s="11">
        <f t="shared" si="227"/>
        <v>0.83146961230256122</v>
      </c>
      <c r="CT130" s="10">
        <f t="shared" si="228"/>
        <v>0.29028467725449342</v>
      </c>
      <c r="CU130" s="11">
        <f t="shared" si="229"/>
        <v>0.9569403357321995</v>
      </c>
      <c r="CV130" s="10">
        <f t="shared" si="230"/>
        <v>-2.0091892559415125E-14</v>
      </c>
      <c r="CW130" s="11">
        <f t="shared" si="231"/>
        <v>1</v>
      </c>
      <c r="CX130" s="10">
        <f t="shared" si="232"/>
        <v>-0.29028467725447749</v>
      </c>
      <c r="CY130" s="11">
        <f t="shared" si="233"/>
        <v>0.95694033573220427</v>
      </c>
      <c r="CZ130" s="10">
        <f t="shared" si="234"/>
        <v>-0.55557023301961173</v>
      </c>
      <c r="DA130" s="11">
        <f t="shared" si="235"/>
        <v>0.83146961230253891</v>
      </c>
      <c r="DB130" s="10">
        <f t="shared" si="236"/>
        <v>-0.77301045336274143</v>
      </c>
      <c r="DC130" s="11">
        <f t="shared" si="237"/>
        <v>0.63439328416363994</v>
      </c>
      <c r="DD130" s="10">
        <f t="shared" si="238"/>
        <v>-0.92387953251128785</v>
      </c>
      <c r="DE130" s="11">
        <f t="shared" si="239"/>
        <v>0.38268343236508717</v>
      </c>
      <c r="DF130" s="10">
        <f t="shared" si="240"/>
        <v>-0.99518472667219671</v>
      </c>
      <c r="DG130" s="11">
        <f t="shared" si="241"/>
        <v>9.8017140329562089E-2</v>
      </c>
      <c r="DH130" s="10">
        <f t="shared" si="242"/>
        <v>-0.98078528040322055</v>
      </c>
      <c r="DI130" s="11">
        <f t="shared" si="243"/>
        <v>-0.19509032201617832</v>
      </c>
      <c r="DJ130" s="10">
        <f t="shared" si="244"/>
        <v>-0.88192126434835982</v>
      </c>
      <c r="DK130" s="11">
        <f t="shared" si="245"/>
        <v>-0.4713967368259887</v>
      </c>
      <c r="DL130" s="10">
        <f t="shared" si="246"/>
        <v>-0.70710678118655779</v>
      </c>
      <c r="DM130" s="11">
        <f t="shared" si="247"/>
        <v>-0.70710678118653725</v>
      </c>
      <c r="DN130" s="10">
        <f t="shared" si="248"/>
        <v>-0.47139673682596406</v>
      </c>
      <c r="DO130" s="11">
        <f t="shared" si="249"/>
        <v>-0.88192126434837292</v>
      </c>
      <c r="DP130" s="10">
        <f t="shared" si="250"/>
        <v>-0.19509032201615092</v>
      </c>
      <c r="DQ130" s="11">
        <f t="shared" si="251"/>
        <v>-0.98078528040322599</v>
      </c>
      <c r="DR130" s="10">
        <f t="shared" si="252"/>
        <v>9.80171403295899E-2</v>
      </c>
      <c r="DS130" s="11">
        <f t="shared" si="253"/>
        <v>-0.99518472667219404</v>
      </c>
      <c r="DT130" s="10">
        <f t="shared" si="254"/>
        <v>0.38268343236511299</v>
      </c>
      <c r="DU130" s="11">
        <f t="shared" si="255"/>
        <v>-0.92387953251127719</v>
      </c>
      <c r="DV130" s="10">
        <f t="shared" si="256"/>
        <v>0.63439328416366159</v>
      </c>
      <c r="DW130" s="11">
        <f t="shared" si="257"/>
        <v>-0.77301045336272378</v>
      </c>
      <c r="DX130" s="10">
        <f t="shared" si="258"/>
        <v>0.83146961230255434</v>
      </c>
      <c r="DY130" s="11">
        <f t="shared" si="259"/>
        <v>-0.55557023301958852</v>
      </c>
      <c r="DZ130" s="10">
        <f t="shared" si="260"/>
        <v>0.95694033573221238</v>
      </c>
      <c r="EA130" s="11">
        <f t="shared" si="261"/>
        <v>-0.29028467725445073</v>
      </c>
      <c r="EB130" s="10">
        <f t="shared" si="262"/>
        <v>1</v>
      </c>
      <c r="EC130" s="11">
        <f t="shared" si="263"/>
        <v>7.8413837922841623E-15</v>
      </c>
    </row>
    <row r="131" spans="1:133">
      <c r="A131">
        <v>123</v>
      </c>
      <c r="B131" s="6">
        <f>QPSK!I139</f>
        <v>-1.4142135623730949</v>
      </c>
      <c r="C131" s="2"/>
      <c r="D131" s="10">
        <f t="shared" si="134"/>
        <v>1</v>
      </c>
      <c r="E131" s="11">
        <f t="shared" si="135"/>
        <v>0</v>
      </c>
      <c r="F131" s="10">
        <f t="shared" si="136"/>
        <v>0.97003125319454397</v>
      </c>
      <c r="G131" s="11">
        <f t="shared" si="137"/>
        <v>0.24298017990326418</v>
      </c>
      <c r="H131" s="10">
        <f t="shared" si="138"/>
        <v>0.88192126434835472</v>
      </c>
      <c r="I131" s="11">
        <f t="shared" si="139"/>
        <v>0.47139673682599814</v>
      </c>
      <c r="J131" s="10">
        <f t="shared" si="140"/>
        <v>0.74095112535495911</v>
      </c>
      <c r="K131" s="11">
        <f t="shared" si="141"/>
        <v>0.67155895484701844</v>
      </c>
      <c r="L131" s="10">
        <f t="shared" si="142"/>
        <v>0.55557023301960129</v>
      </c>
      <c r="M131" s="11">
        <f t="shared" si="143"/>
        <v>0.8314696123025459</v>
      </c>
      <c r="N131" s="10">
        <f t="shared" si="144"/>
        <v>0.33688985339221783</v>
      </c>
      <c r="O131" s="11">
        <f t="shared" si="145"/>
        <v>0.94154406518302158</v>
      </c>
      <c r="P131" s="10">
        <f t="shared" si="146"/>
        <v>9.8017140329560631E-2</v>
      </c>
      <c r="Q131" s="11">
        <f t="shared" si="147"/>
        <v>0.99518472667219693</v>
      </c>
      <c r="R131" s="10">
        <f t="shared" si="148"/>
        <v>-0.14673047445536641</v>
      </c>
      <c r="S131" s="11">
        <f t="shared" si="149"/>
        <v>0.98917650996478024</v>
      </c>
      <c r="T131" s="10">
        <f t="shared" si="150"/>
        <v>-0.38268343236509195</v>
      </c>
      <c r="U131" s="11">
        <f t="shared" si="151"/>
        <v>0.92387953251128585</v>
      </c>
      <c r="V131" s="10">
        <f t="shared" si="152"/>
        <v>-0.59569930449243336</v>
      </c>
      <c r="W131" s="11">
        <f t="shared" si="153"/>
        <v>0.80320753148064494</v>
      </c>
      <c r="X131" s="10">
        <f t="shared" si="154"/>
        <v>-0.77301045336273988</v>
      </c>
      <c r="Y131" s="11">
        <f t="shared" si="155"/>
        <v>0.63439328416364182</v>
      </c>
      <c r="Z131" s="10">
        <f t="shared" si="156"/>
        <v>-0.90398929312344733</v>
      </c>
      <c r="AA131" s="11">
        <f t="shared" si="157"/>
        <v>0.42755509343027359</v>
      </c>
      <c r="AB131" s="10">
        <f t="shared" si="158"/>
        <v>-0.98078528040323043</v>
      </c>
      <c r="AC131" s="11">
        <f t="shared" si="159"/>
        <v>0.19509032201612833</v>
      </c>
      <c r="AD131" s="10">
        <f t="shared" si="160"/>
        <v>-0.99879545620517285</v>
      </c>
      <c r="AE131" s="11">
        <f t="shared" si="161"/>
        <v>-4.9067674327408488E-2</v>
      </c>
      <c r="AF131" s="10">
        <f t="shared" si="162"/>
        <v>-0.95694033573220616</v>
      </c>
      <c r="AG131" s="11">
        <f t="shared" si="163"/>
        <v>-0.29028467725447138</v>
      </c>
      <c r="AH131" s="10">
        <f t="shared" si="164"/>
        <v>-0.85772861000026479</v>
      </c>
      <c r="AI131" s="11">
        <f t="shared" si="165"/>
        <v>-0.51410274419323387</v>
      </c>
      <c r="AJ131" s="10">
        <f t="shared" si="166"/>
        <v>-0.70710678118654424</v>
      </c>
      <c r="AK131" s="11">
        <f t="shared" si="167"/>
        <v>-0.70710678118655079</v>
      </c>
      <c r="AL131" s="10">
        <f t="shared" si="168"/>
        <v>-0.51410274419322588</v>
      </c>
      <c r="AM131" s="11">
        <f t="shared" si="169"/>
        <v>-0.85772861000026956</v>
      </c>
      <c r="AN131" s="10">
        <f t="shared" si="170"/>
        <v>-0.29028467725446244</v>
      </c>
      <c r="AO131" s="11">
        <f t="shared" si="171"/>
        <v>-0.95694033573220882</v>
      </c>
      <c r="AP131" s="10">
        <f t="shared" si="172"/>
        <v>-4.906767432741338E-2</v>
      </c>
      <c r="AQ131" s="11">
        <f t="shared" si="173"/>
        <v>-0.99879545620517263</v>
      </c>
      <c r="AR131" s="10">
        <f t="shared" si="174"/>
        <v>0.19509032201613746</v>
      </c>
      <c r="AS131" s="11">
        <f t="shared" si="175"/>
        <v>-0.98078528040322865</v>
      </c>
      <c r="AT131" s="10">
        <f t="shared" si="176"/>
        <v>0.42755509343028197</v>
      </c>
      <c r="AU131" s="11">
        <f t="shared" si="177"/>
        <v>-0.90398929312344334</v>
      </c>
      <c r="AV131" s="10">
        <f t="shared" si="178"/>
        <v>0.63439328416366003</v>
      </c>
      <c r="AW131" s="11">
        <f t="shared" si="179"/>
        <v>-0.773010453362725</v>
      </c>
      <c r="AX131" s="10">
        <f t="shared" si="180"/>
        <v>0.80320753148065049</v>
      </c>
      <c r="AY131" s="11">
        <f t="shared" si="181"/>
        <v>-0.59569930449242581</v>
      </c>
      <c r="AZ131" s="10">
        <f t="shared" si="182"/>
        <v>0.92387953251128674</v>
      </c>
      <c r="BA131" s="11">
        <f t="shared" si="183"/>
        <v>-0.38268343236508989</v>
      </c>
      <c r="BB131" s="10">
        <f t="shared" si="184"/>
        <v>0.98917650996477957</v>
      </c>
      <c r="BC131" s="11">
        <f t="shared" si="185"/>
        <v>-0.14673047445537124</v>
      </c>
      <c r="BD131" s="10">
        <f t="shared" si="186"/>
        <v>0.99518472667219871</v>
      </c>
      <c r="BE131" s="11">
        <f t="shared" si="187"/>
        <v>9.8017140329541619E-2</v>
      </c>
      <c r="BF131" s="10">
        <f t="shared" si="188"/>
        <v>0.94154406518302081</v>
      </c>
      <c r="BG131" s="11">
        <f t="shared" si="189"/>
        <v>0.33688985339221994</v>
      </c>
      <c r="BH131" s="10">
        <f t="shared" si="190"/>
        <v>0.8314696123025348</v>
      </c>
      <c r="BI131" s="11">
        <f t="shared" si="191"/>
        <v>0.55557023301961783</v>
      </c>
      <c r="BJ131" s="10">
        <f t="shared" si="192"/>
        <v>0.67155895484701145</v>
      </c>
      <c r="BK131" s="11">
        <f t="shared" si="193"/>
        <v>0.74095112535496532</v>
      </c>
      <c r="BL131" s="10">
        <f t="shared" si="194"/>
        <v>0.47139673682597272</v>
      </c>
      <c r="BM131" s="11">
        <f t="shared" si="195"/>
        <v>0.88192126434836837</v>
      </c>
      <c r="BN131" s="10">
        <f t="shared" si="196"/>
        <v>0.24298017990324566</v>
      </c>
      <c r="BO131" s="11">
        <f t="shared" si="197"/>
        <v>0.97003125319454853</v>
      </c>
      <c r="BP131" s="10">
        <f t="shared" si="198"/>
        <v>-9.3110198370882635E-15</v>
      </c>
      <c r="BQ131" s="11">
        <f t="shared" si="199"/>
        <v>1</v>
      </c>
      <c r="BR131" s="10">
        <f t="shared" si="200"/>
        <v>-0.24298017990326373</v>
      </c>
      <c r="BS131" s="11">
        <f t="shared" si="201"/>
        <v>0.97003125319454409</v>
      </c>
      <c r="BT131" s="10">
        <f t="shared" si="202"/>
        <v>-0.47139673682598915</v>
      </c>
      <c r="BU131" s="11">
        <f t="shared" si="203"/>
        <v>0.8819212643483596</v>
      </c>
      <c r="BV131" s="10">
        <f t="shared" si="204"/>
        <v>-0.67155895484702532</v>
      </c>
      <c r="BW131" s="11">
        <f t="shared" si="205"/>
        <v>0.74095112535495289</v>
      </c>
      <c r="BX131" s="10">
        <f t="shared" si="206"/>
        <v>-0.83146961230254512</v>
      </c>
      <c r="BY131" s="11">
        <f t="shared" si="207"/>
        <v>0.5555702330196024</v>
      </c>
      <c r="BZ131" s="10">
        <f t="shared" si="208"/>
        <v>-0.94154406518301748</v>
      </c>
      <c r="CA131" s="11">
        <f t="shared" si="209"/>
        <v>0.33688985339222915</v>
      </c>
      <c r="CB131" s="10">
        <f t="shared" si="210"/>
        <v>-0.99518472667219782</v>
      </c>
      <c r="CC131" s="11">
        <f t="shared" si="211"/>
        <v>9.8017140329551361E-2</v>
      </c>
      <c r="CD131" s="10">
        <f t="shared" si="212"/>
        <v>-0.9891765099647768</v>
      </c>
      <c r="CE131" s="11">
        <f t="shared" si="213"/>
        <v>-0.14673047445538967</v>
      </c>
      <c r="CF131" s="10">
        <f t="shared" si="214"/>
        <v>-0.92387953251127963</v>
      </c>
      <c r="CG131" s="11">
        <f t="shared" si="215"/>
        <v>-0.3826834323651071</v>
      </c>
      <c r="CH131" s="10">
        <f t="shared" si="216"/>
        <v>-0.80320753148062241</v>
      </c>
      <c r="CI131" s="11">
        <f t="shared" si="217"/>
        <v>-0.59569930449246367</v>
      </c>
      <c r="CJ131" s="10">
        <f t="shared" si="218"/>
        <v>-0.63439328416364571</v>
      </c>
      <c r="CK131" s="11">
        <f t="shared" si="219"/>
        <v>-0.77301045336273677</v>
      </c>
      <c r="CL131" s="10">
        <f t="shared" si="220"/>
        <v>-0.42755509343026515</v>
      </c>
      <c r="CM131" s="11">
        <f t="shared" si="221"/>
        <v>-0.90398929312345133</v>
      </c>
      <c r="CN131" s="10">
        <f t="shared" si="222"/>
        <v>-0.19509032201609133</v>
      </c>
      <c r="CO131" s="11">
        <f t="shared" si="223"/>
        <v>-0.98078528040323776</v>
      </c>
      <c r="CP131" s="10">
        <f t="shared" si="224"/>
        <v>4.9067674327417786E-2</v>
      </c>
      <c r="CQ131" s="11">
        <f t="shared" si="225"/>
        <v>-0.99879545620517241</v>
      </c>
      <c r="CR131" s="10">
        <f t="shared" si="226"/>
        <v>0.29028467725448026</v>
      </c>
      <c r="CS131" s="11">
        <f t="shared" si="227"/>
        <v>-0.95694033573220338</v>
      </c>
      <c r="CT131" s="10">
        <f t="shared" si="228"/>
        <v>0.51410274419320523</v>
      </c>
      <c r="CU131" s="11">
        <f t="shared" si="229"/>
        <v>-0.85772861000028189</v>
      </c>
      <c r="CV131" s="10">
        <f t="shared" si="230"/>
        <v>0.70710678118654735</v>
      </c>
      <c r="CW131" s="11">
        <f t="shared" si="231"/>
        <v>-0.70710678118654768</v>
      </c>
      <c r="CX131" s="10">
        <f t="shared" si="232"/>
        <v>0.85772861000028167</v>
      </c>
      <c r="CY131" s="11">
        <f t="shared" si="233"/>
        <v>-0.51410274419320567</v>
      </c>
      <c r="CZ131" s="10">
        <f t="shared" si="234"/>
        <v>0.95694033573220327</v>
      </c>
      <c r="DA131" s="11">
        <f t="shared" si="235"/>
        <v>-0.29028467725448076</v>
      </c>
      <c r="DB131" s="10">
        <f t="shared" si="236"/>
        <v>0.99879545620517241</v>
      </c>
      <c r="DC131" s="11">
        <f t="shared" si="237"/>
        <v>-4.9067674327418272E-2</v>
      </c>
      <c r="DD131" s="10">
        <f t="shared" si="238"/>
        <v>0.98078528040323787</v>
      </c>
      <c r="DE131" s="11">
        <f t="shared" si="239"/>
        <v>0.19509032201609083</v>
      </c>
      <c r="DF131" s="10">
        <f t="shared" si="240"/>
        <v>0.90398929312345155</v>
      </c>
      <c r="DG131" s="11">
        <f t="shared" si="241"/>
        <v>0.42755509343026471</v>
      </c>
      <c r="DH131" s="10">
        <f t="shared" si="242"/>
        <v>0.7730104533627371</v>
      </c>
      <c r="DI131" s="11">
        <f t="shared" si="243"/>
        <v>0.63439328416364527</v>
      </c>
      <c r="DJ131" s="10">
        <f t="shared" si="244"/>
        <v>0.59569930449241837</v>
      </c>
      <c r="DK131" s="11">
        <f t="shared" si="245"/>
        <v>0.80320753148065605</v>
      </c>
      <c r="DL131" s="10">
        <f t="shared" si="246"/>
        <v>0.38268343236505503</v>
      </c>
      <c r="DM131" s="11">
        <f t="shared" si="247"/>
        <v>0.92387953251130117</v>
      </c>
      <c r="DN131" s="10">
        <f t="shared" si="248"/>
        <v>0.14673047445530582</v>
      </c>
      <c r="DO131" s="11">
        <f t="shared" si="249"/>
        <v>0.98917650996478923</v>
      </c>
      <c r="DP131" s="10">
        <f t="shared" si="250"/>
        <v>-9.8017140329579158E-2</v>
      </c>
      <c r="DQ131" s="11">
        <f t="shared" si="251"/>
        <v>0.99518472667219504</v>
      </c>
      <c r="DR131" s="10">
        <f t="shared" si="252"/>
        <v>-0.33688985339225547</v>
      </c>
      <c r="DS131" s="11">
        <f t="shared" si="253"/>
        <v>0.94154406518300815</v>
      </c>
      <c r="DT131" s="10">
        <f t="shared" si="254"/>
        <v>-0.55557023301964925</v>
      </c>
      <c r="DU131" s="11">
        <f t="shared" si="255"/>
        <v>0.83146961230251382</v>
      </c>
      <c r="DV131" s="10">
        <f t="shared" si="256"/>
        <v>-0.74095112535497165</v>
      </c>
      <c r="DW131" s="11">
        <f t="shared" si="257"/>
        <v>0.67155895484700456</v>
      </c>
      <c r="DX131" s="10">
        <f t="shared" si="258"/>
        <v>-0.8819212643483727</v>
      </c>
      <c r="DY131" s="11">
        <f t="shared" si="259"/>
        <v>0.4713967368259645</v>
      </c>
      <c r="DZ131" s="10">
        <f t="shared" si="260"/>
        <v>-0.97003125319454386</v>
      </c>
      <c r="EA131" s="11">
        <f t="shared" si="261"/>
        <v>0.2429801799032642</v>
      </c>
      <c r="EB131" s="10">
        <f t="shared" si="262"/>
        <v>-1</v>
      </c>
      <c r="EC131" s="11">
        <f t="shared" si="263"/>
        <v>-1.8622039674176527E-14</v>
      </c>
    </row>
    <row r="132" spans="1:133">
      <c r="A132">
        <v>124</v>
      </c>
      <c r="B132" s="6">
        <f>QPSK!I140</f>
        <v>-1.0000000000000073</v>
      </c>
      <c r="C132" s="2"/>
      <c r="D132" s="10">
        <f t="shared" si="134"/>
        <v>1</v>
      </c>
      <c r="E132" s="11">
        <f t="shared" si="135"/>
        <v>0</v>
      </c>
      <c r="F132" s="10">
        <f t="shared" si="136"/>
        <v>0.98078528040323032</v>
      </c>
      <c r="G132" s="11">
        <f t="shared" si="137"/>
        <v>0.19509032201612872</v>
      </c>
      <c r="H132" s="10">
        <f t="shared" si="138"/>
        <v>0.92387953251128641</v>
      </c>
      <c r="I132" s="11">
        <f t="shared" si="139"/>
        <v>0.38268343236509061</v>
      </c>
      <c r="J132" s="10">
        <f t="shared" si="140"/>
        <v>0.83146961230254401</v>
      </c>
      <c r="K132" s="11">
        <f t="shared" si="141"/>
        <v>0.55557023301960407</v>
      </c>
      <c r="L132" s="10">
        <f t="shared" si="142"/>
        <v>0.70710678118654624</v>
      </c>
      <c r="M132" s="11">
        <f t="shared" si="143"/>
        <v>0.70710678118654879</v>
      </c>
      <c r="N132" s="10">
        <f t="shared" si="144"/>
        <v>0.55557023301960107</v>
      </c>
      <c r="O132" s="11">
        <f t="shared" si="145"/>
        <v>0.83146961230254601</v>
      </c>
      <c r="P132" s="10">
        <f t="shared" si="146"/>
        <v>0.38268343236508556</v>
      </c>
      <c r="Q132" s="11">
        <f t="shared" si="147"/>
        <v>0.92387953251128851</v>
      </c>
      <c r="R132" s="10">
        <f t="shared" si="148"/>
        <v>0.19509032201612425</v>
      </c>
      <c r="S132" s="11">
        <f t="shared" si="149"/>
        <v>0.98078528040323121</v>
      </c>
      <c r="T132" s="10">
        <f t="shared" si="150"/>
        <v>-3.6753369445086115E-15</v>
      </c>
      <c r="U132" s="11">
        <f t="shared" si="151"/>
        <v>1</v>
      </c>
      <c r="V132" s="10">
        <f t="shared" si="152"/>
        <v>-0.19509032201613144</v>
      </c>
      <c r="W132" s="11">
        <f t="shared" si="153"/>
        <v>0.98078528040322976</v>
      </c>
      <c r="X132" s="10">
        <f t="shared" si="154"/>
        <v>-0.38268343236509239</v>
      </c>
      <c r="Y132" s="11">
        <f t="shared" si="155"/>
        <v>0.92387953251128563</v>
      </c>
      <c r="Z132" s="10">
        <f t="shared" si="156"/>
        <v>-0.55557023301961017</v>
      </c>
      <c r="AA132" s="11">
        <f t="shared" si="157"/>
        <v>0.83146961230254002</v>
      </c>
      <c r="AB132" s="10">
        <f t="shared" si="158"/>
        <v>-0.7071067811865539</v>
      </c>
      <c r="AC132" s="11">
        <f t="shared" si="159"/>
        <v>0.70710678118654113</v>
      </c>
      <c r="AD132" s="10">
        <f t="shared" si="160"/>
        <v>-0.83146961230254213</v>
      </c>
      <c r="AE132" s="11">
        <f t="shared" si="161"/>
        <v>0.55557023301960684</v>
      </c>
      <c r="AF132" s="10">
        <f t="shared" si="162"/>
        <v>-0.92387953251128985</v>
      </c>
      <c r="AG132" s="11">
        <f t="shared" si="163"/>
        <v>0.38268343236508218</v>
      </c>
      <c r="AH132" s="10">
        <f t="shared" si="164"/>
        <v>-0.98078528040323198</v>
      </c>
      <c r="AI132" s="11">
        <f t="shared" si="165"/>
        <v>0.19509032201612064</v>
      </c>
      <c r="AJ132" s="10">
        <f t="shared" si="166"/>
        <v>-1</v>
      </c>
      <c r="AK132" s="11">
        <f t="shared" si="167"/>
        <v>-7.350673889017223E-15</v>
      </c>
      <c r="AL132" s="10">
        <f t="shared" si="168"/>
        <v>-0.98078528040323187</v>
      </c>
      <c r="AM132" s="11">
        <f t="shared" si="169"/>
        <v>-0.19509032201612111</v>
      </c>
      <c r="AN132" s="10">
        <f t="shared" si="170"/>
        <v>-0.9238795325112843</v>
      </c>
      <c r="AO132" s="11">
        <f t="shared" si="171"/>
        <v>-0.38268343236509578</v>
      </c>
      <c r="AP132" s="10">
        <f t="shared" si="172"/>
        <v>-0.83146961230254191</v>
      </c>
      <c r="AQ132" s="11">
        <f t="shared" si="173"/>
        <v>-0.55557023301960728</v>
      </c>
      <c r="AR132" s="10">
        <f t="shared" si="174"/>
        <v>-0.70710678118654358</v>
      </c>
      <c r="AS132" s="11">
        <f t="shared" si="175"/>
        <v>-0.70710678118655146</v>
      </c>
      <c r="AT132" s="10">
        <f t="shared" si="176"/>
        <v>-0.55557023301959785</v>
      </c>
      <c r="AU132" s="11">
        <f t="shared" si="177"/>
        <v>-0.83146961230254812</v>
      </c>
      <c r="AV132" s="10">
        <f t="shared" si="178"/>
        <v>-0.38268343236507224</v>
      </c>
      <c r="AW132" s="11">
        <f t="shared" si="179"/>
        <v>-0.92387953251129407</v>
      </c>
      <c r="AX132" s="10">
        <f t="shared" si="180"/>
        <v>-0.195090322016124</v>
      </c>
      <c r="AY132" s="11">
        <f t="shared" si="181"/>
        <v>-0.98078528040323132</v>
      </c>
      <c r="AZ132" s="10">
        <f t="shared" si="182"/>
        <v>1.8131438191126836E-14</v>
      </c>
      <c r="BA132" s="11">
        <f t="shared" si="183"/>
        <v>-1</v>
      </c>
      <c r="BB132" s="10">
        <f t="shared" si="184"/>
        <v>0.19509032201613169</v>
      </c>
      <c r="BC132" s="11">
        <f t="shared" si="185"/>
        <v>-0.98078528040322976</v>
      </c>
      <c r="BD132" s="10">
        <f t="shared" si="186"/>
        <v>0.38268343236507946</v>
      </c>
      <c r="BE132" s="11">
        <f t="shared" si="187"/>
        <v>-0.92387953251129107</v>
      </c>
      <c r="BF132" s="10">
        <f t="shared" si="188"/>
        <v>0.5555702330196044</v>
      </c>
      <c r="BG132" s="11">
        <f t="shared" si="189"/>
        <v>-0.83146961230254379</v>
      </c>
      <c r="BH132" s="10">
        <f t="shared" si="190"/>
        <v>0.70710678118655912</v>
      </c>
      <c r="BI132" s="11">
        <f t="shared" si="191"/>
        <v>-0.70710678118653592</v>
      </c>
      <c r="BJ132" s="10">
        <f t="shared" si="192"/>
        <v>0.83146961230254623</v>
      </c>
      <c r="BK132" s="11">
        <f t="shared" si="193"/>
        <v>-0.55557023301960073</v>
      </c>
      <c r="BL132" s="10">
        <f t="shared" si="194"/>
        <v>0.92387953251129273</v>
      </c>
      <c r="BM132" s="11">
        <f t="shared" si="195"/>
        <v>-0.3826834323650754</v>
      </c>
      <c r="BN132" s="10">
        <f t="shared" si="196"/>
        <v>0.98078528040323065</v>
      </c>
      <c r="BO132" s="11">
        <f t="shared" si="197"/>
        <v>-0.19509032201612736</v>
      </c>
      <c r="BP132" s="10">
        <f t="shared" si="198"/>
        <v>1</v>
      </c>
      <c r="BQ132" s="11">
        <f t="shared" si="199"/>
        <v>1.4701347778034446E-14</v>
      </c>
      <c r="BR132" s="10">
        <f t="shared" si="200"/>
        <v>0.98078528040323043</v>
      </c>
      <c r="BS132" s="11">
        <f t="shared" si="201"/>
        <v>0.19509032201612833</v>
      </c>
      <c r="BT132" s="10">
        <f t="shared" si="202"/>
        <v>0.92387953251129229</v>
      </c>
      <c r="BU132" s="11">
        <f t="shared" si="203"/>
        <v>0.38268343236507629</v>
      </c>
      <c r="BV132" s="10">
        <f t="shared" si="204"/>
        <v>0.83146961230252991</v>
      </c>
      <c r="BW132" s="11">
        <f t="shared" si="205"/>
        <v>0.55557023301962516</v>
      </c>
      <c r="BX132" s="10">
        <f t="shared" si="206"/>
        <v>0.70710678118653836</v>
      </c>
      <c r="BY132" s="11">
        <f t="shared" si="207"/>
        <v>0.70710678118655668</v>
      </c>
      <c r="BZ132" s="10">
        <f t="shared" si="208"/>
        <v>0.55557023301960362</v>
      </c>
      <c r="CA132" s="11">
        <f t="shared" si="209"/>
        <v>0.83146961230254435</v>
      </c>
      <c r="CB132" s="10">
        <f t="shared" si="210"/>
        <v>0.38268343236507857</v>
      </c>
      <c r="CC132" s="11">
        <f t="shared" si="211"/>
        <v>0.9238795325112914</v>
      </c>
      <c r="CD132" s="10">
        <f t="shared" si="212"/>
        <v>0.19509032201610285</v>
      </c>
      <c r="CE132" s="11">
        <f t="shared" si="213"/>
        <v>0.98078528040323554</v>
      </c>
      <c r="CF132" s="10">
        <f t="shared" si="214"/>
        <v>-1.1271257364942056E-14</v>
      </c>
      <c r="CG132" s="11">
        <f t="shared" si="215"/>
        <v>1</v>
      </c>
      <c r="CH132" s="10">
        <f t="shared" si="216"/>
        <v>-0.19509032201615284</v>
      </c>
      <c r="CI132" s="11">
        <f t="shared" si="217"/>
        <v>0.98078528040322555</v>
      </c>
      <c r="CJ132" s="10">
        <f t="shared" si="218"/>
        <v>-0.38268343236509939</v>
      </c>
      <c r="CK132" s="11">
        <f t="shared" si="219"/>
        <v>0.92387953251128274</v>
      </c>
      <c r="CL132" s="10">
        <f t="shared" si="220"/>
        <v>-0.55557023301959874</v>
      </c>
      <c r="CM132" s="11">
        <f t="shared" si="221"/>
        <v>0.83146961230254757</v>
      </c>
      <c r="CN132" s="10">
        <f t="shared" si="222"/>
        <v>-0.70710678118657433</v>
      </c>
      <c r="CO132" s="11">
        <f t="shared" si="223"/>
        <v>0.70710678118652071</v>
      </c>
      <c r="CP132" s="10">
        <f t="shared" si="224"/>
        <v>-0.83146961230255823</v>
      </c>
      <c r="CQ132" s="11">
        <f t="shared" si="225"/>
        <v>0.55557023301958286</v>
      </c>
      <c r="CR132" s="10">
        <f t="shared" si="226"/>
        <v>-0.92387953251129007</v>
      </c>
      <c r="CS132" s="11">
        <f t="shared" si="227"/>
        <v>0.38268343236508173</v>
      </c>
      <c r="CT132" s="10">
        <f t="shared" si="228"/>
        <v>-0.98078528040322932</v>
      </c>
      <c r="CU132" s="11">
        <f t="shared" si="229"/>
        <v>0.1950903220161341</v>
      </c>
      <c r="CV132" s="10">
        <f t="shared" si="230"/>
        <v>-1</v>
      </c>
      <c r="CW132" s="11">
        <f t="shared" si="231"/>
        <v>-3.6262876382253673E-14</v>
      </c>
      <c r="CX132" s="10">
        <f t="shared" si="232"/>
        <v>-0.98078528040322621</v>
      </c>
      <c r="CY132" s="11">
        <f t="shared" si="233"/>
        <v>-0.19509032201614948</v>
      </c>
      <c r="CZ132" s="10">
        <f t="shared" si="234"/>
        <v>-0.92387953251128407</v>
      </c>
      <c r="DA132" s="11">
        <f t="shared" si="235"/>
        <v>-0.38268343236509622</v>
      </c>
      <c r="DB132" s="10">
        <f t="shared" si="236"/>
        <v>-0.83146961230254945</v>
      </c>
      <c r="DC132" s="11">
        <f t="shared" si="237"/>
        <v>-0.55557023301959585</v>
      </c>
      <c r="DD132" s="10">
        <f t="shared" si="238"/>
        <v>-0.70710678118656334</v>
      </c>
      <c r="DE132" s="11">
        <f t="shared" si="239"/>
        <v>-0.70710678118653181</v>
      </c>
      <c r="DF132" s="10">
        <f t="shared" si="240"/>
        <v>-0.55557023301958564</v>
      </c>
      <c r="DG132" s="11">
        <f t="shared" si="241"/>
        <v>-0.83146961230255634</v>
      </c>
      <c r="DH132" s="10">
        <f t="shared" si="242"/>
        <v>-0.3826834323650849</v>
      </c>
      <c r="DI132" s="11">
        <f t="shared" si="243"/>
        <v>-0.92387953251128874</v>
      </c>
      <c r="DJ132" s="10">
        <f t="shared" si="244"/>
        <v>-0.19509032201613746</v>
      </c>
      <c r="DK132" s="11">
        <f t="shared" si="245"/>
        <v>-0.98078528040322865</v>
      </c>
      <c r="DL132" s="10">
        <f t="shared" si="246"/>
        <v>3.2832785969161282E-14</v>
      </c>
      <c r="DM132" s="11">
        <f t="shared" si="247"/>
        <v>-1</v>
      </c>
      <c r="DN132" s="10">
        <f t="shared" si="248"/>
        <v>0.19509032201614612</v>
      </c>
      <c r="DO132" s="11">
        <f t="shared" si="249"/>
        <v>-0.98078528040322688</v>
      </c>
      <c r="DP132" s="10">
        <f t="shared" si="250"/>
        <v>0.38268343236509306</v>
      </c>
      <c r="DQ132" s="11">
        <f t="shared" si="251"/>
        <v>-0.92387953251128541</v>
      </c>
      <c r="DR132" s="10">
        <f t="shared" si="252"/>
        <v>0.55557023301964026</v>
      </c>
      <c r="DS132" s="11">
        <f t="shared" si="253"/>
        <v>-0.83146961230251981</v>
      </c>
      <c r="DT132" s="10">
        <f t="shared" si="254"/>
        <v>0.70710678118656956</v>
      </c>
      <c r="DU132" s="11">
        <f t="shared" si="255"/>
        <v>-0.70710678118652548</v>
      </c>
      <c r="DV132" s="10">
        <f t="shared" si="256"/>
        <v>0.83146961230255434</v>
      </c>
      <c r="DW132" s="11">
        <f t="shared" si="257"/>
        <v>-0.55557023301958852</v>
      </c>
      <c r="DX132" s="10">
        <f t="shared" si="258"/>
        <v>0.9238795325112874</v>
      </c>
      <c r="DY132" s="11">
        <f t="shared" si="259"/>
        <v>-0.38268343236508806</v>
      </c>
      <c r="DZ132" s="10">
        <f t="shared" si="260"/>
        <v>0.98078528040322799</v>
      </c>
      <c r="EA132" s="11">
        <f t="shared" si="261"/>
        <v>-0.19509032201614082</v>
      </c>
      <c r="EB132" s="10">
        <f t="shared" si="262"/>
        <v>1</v>
      </c>
      <c r="EC132" s="11">
        <f t="shared" si="263"/>
        <v>2.9402695556068892E-14</v>
      </c>
    </row>
    <row r="133" spans="1:133">
      <c r="A133">
        <v>125</v>
      </c>
      <c r="B133" s="6">
        <f>QPSK!I141</f>
        <v>-1.4210854715202004E-14</v>
      </c>
      <c r="C133" s="2"/>
      <c r="D133" s="10">
        <f t="shared" si="134"/>
        <v>1</v>
      </c>
      <c r="E133" s="11">
        <f t="shared" si="135"/>
        <v>0</v>
      </c>
      <c r="F133" s="10">
        <f t="shared" si="136"/>
        <v>0.9891765099647809</v>
      </c>
      <c r="G133" s="11">
        <f t="shared" si="137"/>
        <v>0.14673047445536239</v>
      </c>
      <c r="H133" s="10">
        <f t="shared" si="138"/>
        <v>0.95694033573220849</v>
      </c>
      <c r="I133" s="11">
        <f t="shared" si="139"/>
        <v>0.29028467725446355</v>
      </c>
      <c r="J133" s="10">
        <f t="shared" si="140"/>
        <v>0.90398929312344289</v>
      </c>
      <c r="K133" s="11">
        <f t="shared" si="141"/>
        <v>0.42755509343028297</v>
      </c>
      <c r="L133" s="10">
        <f t="shared" si="142"/>
        <v>0.83146961230254379</v>
      </c>
      <c r="M133" s="11">
        <f t="shared" si="143"/>
        <v>0.55557023301960429</v>
      </c>
      <c r="N133" s="10">
        <f t="shared" si="144"/>
        <v>0.74095112535495877</v>
      </c>
      <c r="O133" s="11">
        <f t="shared" si="145"/>
        <v>0.67155895484701877</v>
      </c>
      <c r="P133" s="10">
        <f t="shared" si="146"/>
        <v>0.63439328416364393</v>
      </c>
      <c r="Q133" s="11">
        <f t="shared" si="147"/>
        <v>0.77301045336273821</v>
      </c>
      <c r="R133" s="10">
        <f t="shared" si="148"/>
        <v>0.51410274419321866</v>
      </c>
      <c r="S133" s="11">
        <f t="shared" si="149"/>
        <v>0.85772861000027389</v>
      </c>
      <c r="T133" s="10">
        <f t="shared" si="150"/>
        <v>0.38268343236508512</v>
      </c>
      <c r="U133" s="11">
        <f t="shared" si="151"/>
        <v>0.92387953251128863</v>
      </c>
      <c r="V133" s="10">
        <f t="shared" si="152"/>
        <v>0.24298017990326443</v>
      </c>
      <c r="W133" s="11">
        <f t="shared" si="153"/>
        <v>0.97003125319454386</v>
      </c>
      <c r="X133" s="10">
        <f t="shared" si="154"/>
        <v>9.801714032955966E-2</v>
      </c>
      <c r="Y133" s="11">
        <f t="shared" si="155"/>
        <v>0.99518472667219693</v>
      </c>
      <c r="Z133" s="10">
        <f t="shared" si="156"/>
        <v>-4.9067674327427577E-2</v>
      </c>
      <c r="AA133" s="11">
        <f t="shared" si="157"/>
        <v>0.99879545620517196</v>
      </c>
      <c r="AB133" s="10">
        <f t="shared" si="158"/>
        <v>-0.19509032201613216</v>
      </c>
      <c r="AC133" s="11">
        <f t="shared" si="159"/>
        <v>0.98078528040322965</v>
      </c>
      <c r="AD133" s="10">
        <f t="shared" si="160"/>
        <v>-0.33688985339221855</v>
      </c>
      <c r="AE133" s="11">
        <f t="shared" si="161"/>
        <v>0.94154406518302136</v>
      </c>
      <c r="AF133" s="10">
        <f t="shared" si="162"/>
        <v>-0.47139673682600386</v>
      </c>
      <c r="AG133" s="11">
        <f t="shared" si="163"/>
        <v>0.88192126434835172</v>
      </c>
      <c r="AH133" s="10">
        <f t="shared" si="164"/>
        <v>-0.5956993044924459</v>
      </c>
      <c r="AI133" s="11">
        <f t="shared" si="165"/>
        <v>0.80320753148063562</v>
      </c>
      <c r="AJ133" s="10">
        <f t="shared" si="166"/>
        <v>-0.70710678118655468</v>
      </c>
      <c r="AK133" s="11">
        <f t="shared" si="167"/>
        <v>0.70710678118654047</v>
      </c>
      <c r="AL133" s="10">
        <f t="shared" si="168"/>
        <v>-0.80320753148063906</v>
      </c>
      <c r="AM133" s="11">
        <f t="shared" si="169"/>
        <v>0.59569930449244113</v>
      </c>
      <c r="AN133" s="10">
        <f t="shared" si="170"/>
        <v>-0.88192126434835449</v>
      </c>
      <c r="AO133" s="11">
        <f t="shared" si="171"/>
        <v>0.47139673682599864</v>
      </c>
      <c r="AP133" s="10">
        <f t="shared" si="172"/>
        <v>-0.94154406518302325</v>
      </c>
      <c r="AQ133" s="11">
        <f t="shared" si="173"/>
        <v>0.336889853392213</v>
      </c>
      <c r="AR133" s="10">
        <f t="shared" si="174"/>
        <v>-0.98078528040323087</v>
      </c>
      <c r="AS133" s="11">
        <f t="shared" si="175"/>
        <v>0.19509032201612642</v>
      </c>
      <c r="AT133" s="10">
        <f t="shared" si="176"/>
        <v>-0.99879545620517296</v>
      </c>
      <c r="AU133" s="11">
        <f t="shared" si="177"/>
        <v>4.9067674327407509E-2</v>
      </c>
      <c r="AV133" s="10">
        <f t="shared" si="178"/>
        <v>-0.99518472667219504</v>
      </c>
      <c r="AW133" s="11">
        <f t="shared" si="179"/>
        <v>-9.8017140329579658E-2</v>
      </c>
      <c r="AX133" s="10">
        <f t="shared" si="180"/>
        <v>-0.9700312531945442</v>
      </c>
      <c r="AY133" s="11">
        <f t="shared" si="181"/>
        <v>-0.24298017990326326</v>
      </c>
      <c r="AZ133" s="10">
        <f t="shared" si="182"/>
        <v>-0.92387953251128374</v>
      </c>
      <c r="BA133" s="11">
        <f t="shared" si="183"/>
        <v>-0.38268343236509711</v>
      </c>
      <c r="BB133" s="10">
        <f t="shared" si="184"/>
        <v>-0.85772861000027811</v>
      </c>
      <c r="BC133" s="11">
        <f t="shared" si="185"/>
        <v>-0.51410274419321156</v>
      </c>
      <c r="BD133" s="10">
        <f t="shared" si="186"/>
        <v>-0.77301045336273899</v>
      </c>
      <c r="BE133" s="11">
        <f t="shared" si="187"/>
        <v>-0.63439328416364305</v>
      </c>
      <c r="BF133" s="10">
        <f t="shared" si="188"/>
        <v>-0.67155895484701444</v>
      </c>
      <c r="BG133" s="11">
        <f t="shared" si="189"/>
        <v>-0.74095112535496277</v>
      </c>
      <c r="BH133" s="10">
        <f t="shared" si="190"/>
        <v>-0.55557023301959052</v>
      </c>
      <c r="BI133" s="11">
        <f t="shared" si="191"/>
        <v>-0.83146961230255301</v>
      </c>
      <c r="BJ133" s="10">
        <f t="shared" si="192"/>
        <v>-0.4275550934302873</v>
      </c>
      <c r="BK133" s="11">
        <f t="shared" si="193"/>
        <v>-0.9039892931234409</v>
      </c>
      <c r="BL133" s="10">
        <f t="shared" si="194"/>
        <v>-0.29028467725443247</v>
      </c>
      <c r="BM133" s="11">
        <f t="shared" si="195"/>
        <v>-0.95694033573221793</v>
      </c>
      <c r="BN133" s="10">
        <f t="shared" si="196"/>
        <v>-0.1467304744553504</v>
      </c>
      <c r="BO133" s="11">
        <f t="shared" si="197"/>
        <v>-0.98917650996478268</v>
      </c>
      <c r="BP133" s="10">
        <f t="shared" si="198"/>
        <v>2.0091675718980628E-14</v>
      </c>
      <c r="BQ133" s="11">
        <f t="shared" si="199"/>
        <v>-1</v>
      </c>
      <c r="BR133" s="10">
        <f t="shared" si="200"/>
        <v>0.14673047445536205</v>
      </c>
      <c r="BS133" s="11">
        <f t="shared" si="201"/>
        <v>-0.9891765099647809</v>
      </c>
      <c r="BT133" s="10">
        <f t="shared" si="202"/>
        <v>0.29028467725444368</v>
      </c>
      <c r="BU133" s="11">
        <f t="shared" si="203"/>
        <v>-0.95694033573221449</v>
      </c>
      <c r="BV133" s="10">
        <f t="shared" si="204"/>
        <v>0.42755509343029796</v>
      </c>
      <c r="BW133" s="11">
        <f t="shared" si="205"/>
        <v>-0.90398929312343579</v>
      </c>
      <c r="BX133" s="10">
        <f t="shared" si="206"/>
        <v>0.55557023301960029</v>
      </c>
      <c r="BY133" s="11">
        <f t="shared" si="207"/>
        <v>-0.83146961230254646</v>
      </c>
      <c r="BZ133" s="10">
        <f t="shared" si="208"/>
        <v>0.6715589548470231</v>
      </c>
      <c r="CA133" s="11">
        <f t="shared" si="209"/>
        <v>-0.74095112535495478</v>
      </c>
      <c r="CB133" s="10">
        <f t="shared" si="210"/>
        <v>0.77301045336274643</v>
      </c>
      <c r="CC133" s="11">
        <f t="shared" si="211"/>
        <v>-0.63439328416363394</v>
      </c>
      <c r="CD133" s="10">
        <f t="shared" si="212"/>
        <v>0.85772861000028422</v>
      </c>
      <c r="CE133" s="11">
        <f t="shared" si="213"/>
        <v>-0.51410274419320146</v>
      </c>
      <c r="CF133" s="10">
        <f t="shared" si="214"/>
        <v>0.92387953251128818</v>
      </c>
      <c r="CG133" s="11">
        <f t="shared" si="215"/>
        <v>-0.38268343236508628</v>
      </c>
      <c r="CH133" s="10">
        <f t="shared" si="216"/>
        <v>0.97003125319455397</v>
      </c>
      <c r="CI133" s="11">
        <f t="shared" si="217"/>
        <v>-0.24298017990322426</v>
      </c>
      <c r="CJ133" s="10">
        <f t="shared" si="218"/>
        <v>0.99518472667219893</v>
      </c>
      <c r="CK133" s="11">
        <f t="shared" si="219"/>
        <v>-9.8017140329539662E-2</v>
      </c>
      <c r="CL133" s="10">
        <f t="shared" si="220"/>
        <v>0.99879545620517096</v>
      </c>
      <c r="CM133" s="11">
        <f t="shared" si="221"/>
        <v>4.9067674327447644E-2</v>
      </c>
      <c r="CN133" s="10">
        <f t="shared" si="222"/>
        <v>0.98078528040322299</v>
      </c>
      <c r="CO133" s="11">
        <f t="shared" si="223"/>
        <v>0.19509032201616583</v>
      </c>
      <c r="CP133" s="10">
        <f t="shared" si="224"/>
        <v>0.94154406518302414</v>
      </c>
      <c r="CQ133" s="11">
        <f t="shared" si="225"/>
        <v>0.33688985339221067</v>
      </c>
      <c r="CR133" s="10">
        <f t="shared" si="226"/>
        <v>0.8819212643483556</v>
      </c>
      <c r="CS133" s="11">
        <f t="shared" si="227"/>
        <v>0.47139673682599648</v>
      </c>
      <c r="CT133" s="10">
        <f t="shared" si="228"/>
        <v>0.80320753148064061</v>
      </c>
      <c r="CU133" s="11">
        <f t="shared" si="229"/>
        <v>0.59569930449243924</v>
      </c>
      <c r="CV133" s="10">
        <f t="shared" si="230"/>
        <v>0.70710678118653625</v>
      </c>
      <c r="CW133" s="11">
        <f t="shared" si="231"/>
        <v>0.70710678118655879</v>
      </c>
      <c r="CX133" s="10">
        <f t="shared" si="232"/>
        <v>0.59569930449241359</v>
      </c>
      <c r="CY133" s="11">
        <f t="shared" si="233"/>
        <v>0.80320753148065949</v>
      </c>
      <c r="CZ133" s="10">
        <f t="shared" si="234"/>
        <v>0.47139673682601851</v>
      </c>
      <c r="DA133" s="11">
        <f t="shared" si="235"/>
        <v>0.88192126434834384</v>
      </c>
      <c r="DB133" s="10">
        <f t="shared" si="236"/>
        <v>0.33688985339218069</v>
      </c>
      <c r="DC133" s="11">
        <f t="shared" si="237"/>
        <v>0.94154406518303491</v>
      </c>
      <c r="DD133" s="10">
        <f t="shared" si="238"/>
        <v>0.19509032201613458</v>
      </c>
      <c r="DE133" s="11">
        <f t="shared" si="239"/>
        <v>0.98078528040322921</v>
      </c>
      <c r="DF133" s="10">
        <f t="shared" si="240"/>
        <v>4.9067674327415829E-2</v>
      </c>
      <c r="DG133" s="11">
        <f t="shared" si="241"/>
        <v>0.99879545620517252</v>
      </c>
      <c r="DH133" s="10">
        <f t="shared" si="242"/>
        <v>-9.8017140329571359E-2</v>
      </c>
      <c r="DI133" s="11">
        <f t="shared" si="243"/>
        <v>0.99518472667219582</v>
      </c>
      <c r="DJ133" s="10">
        <f t="shared" si="244"/>
        <v>-0.24298017990328274</v>
      </c>
      <c r="DK133" s="11">
        <f t="shared" si="245"/>
        <v>0.97003125319453931</v>
      </c>
      <c r="DL133" s="10">
        <f t="shared" si="246"/>
        <v>-0.38268343236511571</v>
      </c>
      <c r="DM133" s="11">
        <f t="shared" si="247"/>
        <v>0.92387953251127597</v>
      </c>
      <c r="DN133" s="10">
        <f t="shared" si="248"/>
        <v>-0.51410274419325319</v>
      </c>
      <c r="DO133" s="11">
        <f t="shared" si="249"/>
        <v>0.85772861000025324</v>
      </c>
      <c r="DP133" s="10">
        <f t="shared" si="250"/>
        <v>-0.63439328416363661</v>
      </c>
      <c r="DQ133" s="11">
        <f t="shared" si="251"/>
        <v>0.77301045336274432</v>
      </c>
      <c r="DR133" s="10">
        <f t="shared" si="252"/>
        <v>-0.74095112535495711</v>
      </c>
      <c r="DS133" s="11">
        <f t="shared" si="253"/>
        <v>0.67155895484702055</v>
      </c>
      <c r="DT133" s="10">
        <f t="shared" si="254"/>
        <v>-0.83146961230257999</v>
      </c>
      <c r="DU133" s="11">
        <f t="shared" si="255"/>
        <v>0.55557023301955022</v>
      </c>
      <c r="DV133" s="10">
        <f t="shared" si="256"/>
        <v>-0.90398929312344944</v>
      </c>
      <c r="DW133" s="11">
        <f t="shared" si="257"/>
        <v>0.42755509343026915</v>
      </c>
      <c r="DX133" s="10">
        <f t="shared" si="258"/>
        <v>-0.95694033573221549</v>
      </c>
      <c r="DY133" s="11">
        <f t="shared" si="259"/>
        <v>0.2902846772544404</v>
      </c>
      <c r="DZ133" s="10">
        <f t="shared" si="260"/>
        <v>-0.98917650996477724</v>
      </c>
      <c r="EA133" s="11">
        <f t="shared" si="261"/>
        <v>0.14673047445538676</v>
      </c>
      <c r="EB133" s="10">
        <f t="shared" si="262"/>
        <v>-1</v>
      </c>
      <c r="EC133" s="11">
        <f t="shared" si="263"/>
        <v>-4.0183351437961257E-14</v>
      </c>
    </row>
    <row r="134" spans="1:133">
      <c r="A134">
        <v>126</v>
      </c>
      <c r="B134" s="6">
        <f>QPSK!I142</f>
        <v>1.0000000000000016</v>
      </c>
      <c r="C134" s="2"/>
      <c r="D134" s="10">
        <f t="shared" si="134"/>
        <v>1</v>
      </c>
      <c r="E134" s="11">
        <f t="shared" si="135"/>
        <v>0</v>
      </c>
      <c r="F134" s="10">
        <f t="shared" si="136"/>
        <v>0.99518472667219693</v>
      </c>
      <c r="G134" s="11">
        <f t="shared" si="137"/>
        <v>9.8017140329560506E-2</v>
      </c>
      <c r="H134" s="10">
        <f t="shared" si="138"/>
        <v>0.98078528040323043</v>
      </c>
      <c r="I134" s="11">
        <f t="shared" si="139"/>
        <v>0.19509032201612808</v>
      </c>
      <c r="J134" s="10">
        <f t="shared" si="140"/>
        <v>0.95694033573220894</v>
      </c>
      <c r="K134" s="11">
        <f t="shared" si="141"/>
        <v>0.29028467725446211</v>
      </c>
      <c r="L134" s="10">
        <f t="shared" si="142"/>
        <v>0.92387953251128685</v>
      </c>
      <c r="M134" s="11">
        <f t="shared" si="143"/>
        <v>0.38268343236508945</v>
      </c>
      <c r="N134" s="10">
        <f t="shared" si="144"/>
        <v>0.88192126434835527</v>
      </c>
      <c r="O134" s="11">
        <f t="shared" si="145"/>
        <v>0.47139673682599725</v>
      </c>
      <c r="P134" s="10">
        <f t="shared" si="146"/>
        <v>0.83146961230254557</v>
      </c>
      <c r="Q134" s="11">
        <f t="shared" si="147"/>
        <v>0.55557023301960173</v>
      </c>
      <c r="R134" s="10">
        <f t="shared" si="148"/>
        <v>0.77301045336273511</v>
      </c>
      <c r="S134" s="11">
        <f t="shared" si="149"/>
        <v>0.63439328416364771</v>
      </c>
      <c r="T134" s="10">
        <f t="shared" si="150"/>
        <v>0.70710678118654802</v>
      </c>
      <c r="U134" s="11">
        <f t="shared" si="151"/>
        <v>0.70710678118654702</v>
      </c>
      <c r="V134" s="10">
        <f t="shared" si="152"/>
        <v>0.63439328416364338</v>
      </c>
      <c r="W134" s="11">
        <f t="shared" si="153"/>
        <v>0.77301045336273866</v>
      </c>
      <c r="X134" s="10">
        <f t="shared" si="154"/>
        <v>0.55557023301960295</v>
      </c>
      <c r="Y134" s="11">
        <f t="shared" si="155"/>
        <v>0.83146961230254468</v>
      </c>
      <c r="Z134" s="10">
        <f t="shared" si="156"/>
        <v>0.47139673682598915</v>
      </c>
      <c r="AA134" s="11">
        <f t="shared" si="157"/>
        <v>0.8819212643483596</v>
      </c>
      <c r="AB134" s="10">
        <f t="shared" si="158"/>
        <v>0.38268343236509078</v>
      </c>
      <c r="AC134" s="11">
        <f t="shared" si="159"/>
        <v>0.92387953251128629</v>
      </c>
      <c r="AD134" s="10">
        <f t="shared" si="160"/>
        <v>0.29028467725446011</v>
      </c>
      <c r="AE134" s="11">
        <f t="shared" si="161"/>
        <v>0.9569403357322096</v>
      </c>
      <c r="AF134" s="10">
        <f t="shared" si="162"/>
        <v>0.19509032201612256</v>
      </c>
      <c r="AG134" s="11">
        <f t="shared" si="163"/>
        <v>0.98078528040323154</v>
      </c>
      <c r="AH134" s="10">
        <f t="shared" si="164"/>
        <v>9.8017140329551361E-2</v>
      </c>
      <c r="AI134" s="11">
        <f t="shared" si="165"/>
        <v>0.99518472667219782</v>
      </c>
      <c r="AJ134" s="10">
        <f t="shared" si="166"/>
        <v>1.4698528852385984E-15</v>
      </c>
      <c r="AK134" s="11">
        <f t="shared" si="167"/>
        <v>1</v>
      </c>
      <c r="AL134" s="10">
        <f t="shared" si="168"/>
        <v>-9.8017140329562588E-2</v>
      </c>
      <c r="AM134" s="11">
        <f t="shared" si="169"/>
        <v>0.99518472667219671</v>
      </c>
      <c r="AN134" s="10">
        <f t="shared" si="170"/>
        <v>-0.1950903220161336</v>
      </c>
      <c r="AO134" s="11">
        <f t="shared" si="171"/>
        <v>0.98078528040322943</v>
      </c>
      <c r="AP134" s="10">
        <f t="shared" si="172"/>
        <v>-0.29028467725447088</v>
      </c>
      <c r="AQ134" s="11">
        <f t="shared" si="173"/>
        <v>0.95694033573220627</v>
      </c>
      <c r="AR134" s="10">
        <f t="shared" si="174"/>
        <v>-0.38268343236508806</v>
      </c>
      <c r="AS134" s="11">
        <f t="shared" si="175"/>
        <v>0.9238795325112874</v>
      </c>
      <c r="AT134" s="10">
        <f t="shared" si="176"/>
        <v>-0.47139673682598654</v>
      </c>
      <c r="AU134" s="11">
        <f t="shared" si="177"/>
        <v>0.88192126434836093</v>
      </c>
      <c r="AV134" s="10">
        <f t="shared" si="178"/>
        <v>-0.55557023301961828</v>
      </c>
      <c r="AW134" s="11">
        <f t="shared" si="179"/>
        <v>0.83146961230253447</v>
      </c>
      <c r="AX134" s="10">
        <f t="shared" si="180"/>
        <v>-0.63439328416366314</v>
      </c>
      <c r="AY134" s="11">
        <f t="shared" si="181"/>
        <v>0.77301045336272256</v>
      </c>
      <c r="AZ134" s="10">
        <f t="shared" si="182"/>
        <v>-0.70710678118654602</v>
      </c>
      <c r="BA134" s="11">
        <f t="shared" si="183"/>
        <v>0.70710678118654913</v>
      </c>
      <c r="BB134" s="10">
        <f t="shared" si="184"/>
        <v>-0.77301045336273777</v>
      </c>
      <c r="BC134" s="11">
        <f t="shared" si="185"/>
        <v>0.63439328416364449</v>
      </c>
      <c r="BD134" s="10">
        <f t="shared" si="186"/>
        <v>-0.8314696123025479</v>
      </c>
      <c r="BE134" s="11">
        <f t="shared" si="187"/>
        <v>0.55557023301959829</v>
      </c>
      <c r="BF134" s="10">
        <f t="shared" si="188"/>
        <v>-0.88192126434835894</v>
      </c>
      <c r="BG134" s="11">
        <f t="shared" si="189"/>
        <v>0.47139673682599043</v>
      </c>
      <c r="BH134" s="10">
        <f t="shared" si="190"/>
        <v>-0.92387953251129118</v>
      </c>
      <c r="BI134" s="11">
        <f t="shared" si="191"/>
        <v>0.38268343236507901</v>
      </c>
      <c r="BJ134" s="10">
        <f t="shared" si="192"/>
        <v>-0.95694033573220505</v>
      </c>
      <c r="BK134" s="11">
        <f t="shared" si="193"/>
        <v>0.2902846772544751</v>
      </c>
      <c r="BL134" s="10">
        <f t="shared" si="194"/>
        <v>-0.98078528040323409</v>
      </c>
      <c r="BM134" s="11">
        <f t="shared" si="195"/>
        <v>0.19509032201611007</v>
      </c>
      <c r="BN134" s="10">
        <f t="shared" si="196"/>
        <v>-0.99518472667219904</v>
      </c>
      <c r="BO134" s="11">
        <f t="shared" si="197"/>
        <v>9.8017140329538691E-2</v>
      </c>
      <c r="BP134" s="10">
        <f t="shared" si="198"/>
        <v>-1</v>
      </c>
      <c r="BQ134" s="11">
        <f t="shared" si="199"/>
        <v>2.9397057704771967E-15</v>
      </c>
      <c r="BR134" s="10">
        <f t="shared" si="200"/>
        <v>-0.99518472667219682</v>
      </c>
      <c r="BS134" s="11">
        <f t="shared" si="201"/>
        <v>-9.8017140329561117E-2</v>
      </c>
      <c r="BT134" s="10">
        <f t="shared" si="202"/>
        <v>-0.98078528040322965</v>
      </c>
      <c r="BU134" s="11">
        <f t="shared" si="203"/>
        <v>-0.19509032201613216</v>
      </c>
      <c r="BV134" s="10">
        <f t="shared" si="204"/>
        <v>-0.95694033573220671</v>
      </c>
      <c r="BW134" s="11">
        <f t="shared" si="205"/>
        <v>-0.29028467725446949</v>
      </c>
      <c r="BX134" s="10">
        <f t="shared" si="206"/>
        <v>-0.92387953251128263</v>
      </c>
      <c r="BY134" s="11">
        <f t="shared" si="207"/>
        <v>-0.38268343236509983</v>
      </c>
      <c r="BZ134" s="10">
        <f t="shared" si="208"/>
        <v>-0.88192126434834828</v>
      </c>
      <c r="CA134" s="11">
        <f t="shared" si="209"/>
        <v>-0.4713967368260103</v>
      </c>
      <c r="CB134" s="10">
        <f t="shared" si="210"/>
        <v>-0.83146961230253535</v>
      </c>
      <c r="CC134" s="11">
        <f t="shared" si="211"/>
        <v>-0.55557023301961705</v>
      </c>
      <c r="CD134" s="10">
        <f t="shared" si="212"/>
        <v>-0.77301045336272345</v>
      </c>
      <c r="CE134" s="11">
        <f t="shared" si="213"/>
        <v>-0.63439328416366192</v>
      </c>
      <c r="CF134" s="10">
        <f t="shared" si="214"/>
        <v>-0.70710678118655013</v>
      </c>
      <c r="CG134" s="11">
        <f t="shared" si="215"/>
        <v>-0.70710678118654491</v>
      </c>
      <c r="CH134" s="10">
        <f t="shared" si="216"/>
        <v>-0.63439328416362373</v>
      </c>
      <c r="CI134" s="11">
        <f t="shared" si="217"/>
        <v>-0.77301045336275487</v>
      </c>
      <c r="CJ134" s="10">
        <f t="shared" si="218"/>
        <v>-0.55557023301962316</v>
      </c>
      <c r="CK134" s="11">
        <f t="shared" si="219"/>
        <v>-0.83146961230253125</v>
      </c>
      <c r="CL134" s="10">
        <f t="shared" si="220"/>
        <v>-0.47139673682599176</v>
      </c>
      <c r="CM134" s="11">
        <f t="shared" si="221"/>
        <v>-0.88192126434835816</v>
      </c>
      <c r="CN134" s="10">
        <f t="shared" si="222"/>
        <v>-0.38268343236505414</v>
      </c>
      <c r="CO134" s="11">
        <f t="shared" si="223"/>
        <v>-0.9238795325113015</v>
      </c>
      <c r="CP134" s="10">
        <f t="shared" si="224"/>
        <v>-0.29028467725444934</v>
      </c>
      <c r="CQ134" s="11">
        <f t="shared" si="225"/>
        <v>-0.95694033573221282</v>
      </c>
      <c r="CR134" s="10">
        <f t="shared" si="226"/>
        <v>-0.19509032201608362</v>
      </c>
      <c r="CS134" s="11">
        <f t="shared" si="227"/>
        <v>-0.98078528040323931</v>
      </c>
      <c r="CT134" s="10">
        <f t="shared" si="228"/>
        <v>-9.8017140329596714E-2</v>
      </c>
      <c r="CU134" s="11">
        <f t="shared" si="229"/>
        <v>-0.99518472667219338</v>
      </c>
      <c r="CV134" s="10">
        <f t="shared" si="230"/>
        <v>-4.4095586557157951E-15</v>
      </c>
      <c r="CW134" s="11">
        <f t="shared" si="231"/>
        <v>-1</v>
      </c>
      <c r="CX134" s="10">
        <f t="shared" si="232"/>
        <v>9.8017140329587943E-2</v>
      </c>
      <c r="CY134" s="11">
        <f t="shared" si="233"/>
        <v>-0.99518472667219415</v>
      </c>
      <c r="CZ134" s="10">
        <f t="shared" si="234"/>
        <v>0.19509032201613072</v>
      </c>
      <c r="DA134" s="11">
        <f t="shared" si="235"/>
        <v>-0.98078528040322999</v>
      </c>
      <c r="DB134" s="10">
        <f t="shared" si="236"/>
        <v>0.2902846772544953</v>
      </c>
      <c r="DC134" s="11">
        <f t="shared" si="237"/>
        <v>-0.95694033573219883</v>
      </c>
      <c r="DD134" s="10">
        <f t="shared" si="238"/>
        <v>0.3826834323650985</v>
      </c>
      <c r="DE134" s="11">
        <f t="shared" si="239"/>
        <v>-0.92387953251128319</v>
      </c>
      <c r="DF134" s="10">
        <f t="shared" si="240"/>
        <v>0.47139673682598393</v>
      </c>
      <c r="DG134" s="11">
        <f t="shared" si="241"/>
        <v>-0.88192126434836238</v>
      </c>
      <c r="DH134" s="10">
        <f t="shared" si="242"/>
        <v>0.55557023301961583</v>
      </c>
      <c r="DI134" s="11">
        <f t="shared" si="243"/>
        <v>-0.83146961230253613</v>
      </c>
      <c r="DJ134" s="10">
        <f t="shared" si="244"/>
        <v>0.63439328416363883</v>
      </c>
      <c r="DK134" s="11">
        <f t="shared" si="245"/>
        <v>-0.77301045336274243</v>
      </c>
      <c r="DL134" s="10">
        <f t="shared" si="246"/>
        <v>0.707106781186564</v>
      </c>
      <c r="DM134" s="11">
        <f t="shared" si="247"/>
        <v>-0.70710678118653103</v>
      </c>
      <c r="DN134" s="10">
        <f t="shared" si="248"/>
        <v>0.77301045336277197</v>
      </c>
      <c r="DO134" s="11">
        <f t="shared" si="249"/>
        <v>-0.63439328416360286</v>
      </c>
      <c r="DP134" s="10">
        <f t="shared" si="250"/>
        <v>0.83146961230253047</v>
      </c>
      <c r="DQ134" s="11">
        <f t="shared" si="251"/>
        <v>-0.55557023301962438</v>
      </c>
      <c r="DR134" s="10">
        <f t="shared" si="252"/>
        <v>0.88192126434835749</v>
      </c>
      <c r="DS134" s="11">
        <f t="shared" si="253"/>
        <v>-0.47139673682599303</v>
      </c>
      <c r="DT134" s="10">
        <f t="shared" si="254"/>
        <v>0.92387953251130095</v>
      </c>
      <c r="DU134" s="11">
        <f t="shared" si="255"/>
        <v>-0.38268343236505548</v>
      </c>
      <c r="DV134" s="10">
        <f t="shared" si="256"/>
        <v>0.95694033573221238</v>
      </c>
      <c r="DW134" s="11">
        <f t="shared" si="257"/>
        <v>-0.29028467725445073</v>
      </c>
      <c r="DX134" s="10">
        <f t="shared" si="258"/>
        <v>0.98078528040323909</v>
      </c>
      <c r="DY134" s="11">
        <f t="shared" si="259"/>
        <v>-0.19509032201608506</v>
      </c>
      <c r="DZ134" s="10">
        <f t="shared" si="260"/>
        <v>0.99518472667219871</v>
      </c>
      <c r="EA134" s="11">
        <f t="shared" si="261"/>
        <v>-9.8017140329541619E-2</v>
      </c>
      <c r="EB134" s="10">
        <f t="shared" si="262"/>
        <v>1</v>
      </c>
      <c r="EC134" s="11">
        <f t="shared" si="263"/>
        <v>-5.8794115409543934E-15</v>
      </c>
    </row>
    <row r="135" spans="1:133" ht="15" thickBot="1">
      <c r="A135">
        <v>127</v>
      </c>
      <c r="B135" s="6">
        <f>QPSK!I143</f>
        <v>1.4142135623730949</v>
      </c>
      <c r="C135" s="2"/>
      <c r="D135" s="12">
        <f t="shared" si="134"/>
        <v>1</v>
      </c>
      <c r="E135" s="13">
        <f t="shared" si="135"/>
        <v>0</v>
      </c>
      <c r="F135" s="12">
        <f t="shared" si="136"/>
        <v>0.99879545620517241</v>
      </c>
      <c r="G135" s="13">
        <f t="shared" si="137"/>
        <v>4.9067674327418091E-2</v>
      </c>
      <c r="H135" s="12">
        <f t="shared" si="138"/>
        <v>0.99518472667219682</v>
      </c>
      <c r="I135" s="13">
        <f t="shared" si="139"/>
        <v>9.8017140329560756E-2</v>
      </c>
      <c r="J135" s="12">
        <f t="shared" si="140"/>
        <v>0.98917650996478068</v>
      </c>
      <c r="K135" s="13">
        <f t="shared" si="141"/>
        <v>0.14673047445536375</v>
      </c>
      <c r="L135" s="12">
        <f t="shared" si="142"/>
        <v>0.98078528040323043</v>
      </c>
      <c r="M135" s="13">
        <f t="shared" si="143"/>
        <v>0.19509032201612858</v>
      </c>
      <c r="N135" s="12">
        <f t="shared" si="144"/>
        <v>0.97003125319454342</v>
      </c>
      <c r="O135" s="13">
        <f t="shared" si="145"/>
        <v>0.24298017990326598</v>
      </c>
      <c r="P135" s="12">
        <f t="shared" si="146"/>
        <v>0.95694033573220771</v>
      </c>
      <c r="Q135" s="13">
        <f t="shared" si="147"/>
        <v>0.29028467725446622</v>
      </c>
      <c r="R135" s="12">
        <f t="shared" si="148"/>
        <v>0.94154406518302003</v>
      </c>
      <c r="S135" s="13">
        <f t="shared" si="149"/>
        <v>0.33688985339222222</v>
      </c>
      <c r="T135" s="12">
        <f t="shared" si="150"/>
        <v>0.92387953251128652</v>
      </c>
      <c r="U135" s="13">
        <f t="shared" si="151"/>
        <v>0.38268343236509034</v>
      </c>
      <c r="V135" s="12">
        <f t="shared" si="152"/>
        <v>0.90398929312344378</v>
      </c>
      <c r="W135" s="13">
        <f t="shared" si="153"/>
        <v>0.42755509343028109</v>
      </c>
      <c r="X135" s="12">
        <f t="shared" si="154"/>
        <v>0.88192126434835294</v>
      </c>
      <c r="Y135" s="13">
        <f t="shared" si="155"/>
        <v>0.47139673682600147</v>
      </c>
      <c r="Z135" s="12">
        <f t="shared" si="156"/>
        <v>0.85772861000026712</v>
      </c>
      <c r="AA135" s="13">
        <f t="shared" si="157"/>
        <v>0.5141027441932301</v>
      </c>
      <c r="AB135" s="12">
        <f t="shared" si="158"/>
        <v>0.83146961230254079</v>
      </c>
      <c r="AC135" s="13">
        <f t="shared" si="159"/>
        <v>0.55557023301960895</v>
      </c>
      <c r="AD135" s="12">
        <f t="shared" si="160"/>
        <v>0.80320753148064961</v>
      </c>
      <c r="AE135" s="13">
        <f t="shared" si="161"/>
        <v>0.59569930449242703</v>
      </c>
      <c r="AF135" s="12">
        <f t="shared" si="162"/>
        <v>0.773010453362734</v>
      </c>
      <c r="AG135" s="13">
        <f t="shared" si="163"/>
        <v>0.63439328416364904</v>
      </c>
      <c r="AH135" s="12">
        <f t="shared" si="164"/>
        <v>0.74095112535494756</v>
      </c>
      <c r="AI135" s="13">
        <f t="shared" si="165"/>
        <v>0.6715589548470311</v>
      </c>
      <c r="AJ135" s="12">
        <f t="shared" si="166"/>
        <v>0.70710678118654668</v>
      </c>
      <c r="AK135" s="13">
        <f t="shared" si="167"/>
        <v>0.70710678118654835</v>
      </c>
      <c r="AL135" s="12">
        <f t="shared" si="168"/>
        <v>0.67155895484701877</v>
      </c>
      <c r="AM135" s="13">
        <f t="shared" si="169"/>
        <v>0.74095112535495877</v>
      </c>
      <c r="AN135" s="12">
        <f t="shared" si="170"/>
        <v>0.63439328416364715</v>
      </c>
      <c r="AO135" s="13">
        <f t="shared" si="171"/>
        <v>0.77301045336273555</v>
      </c>
      <c r="AP135" s="12">
        <f t="shared" si="172"/>
        <v>0.59569930449242503</v>
      </c>
      <c r="AQ135" s="13">
        <f t="shared" si="173"/>
        <v>0.80320753148065105</v>
      </c>
      <c r="AR135" s="12">
        <f t="shared" si="174"/>
        <v>0.55557023301959507</v>
      </c>
      <c r="AS135" s="13">
        <f t="shared" si="175"/>
        <v>0.83146961230255001</v>
      </c>
      <c r="AT135" s="12">
        <f t="shared" si="176"/>
        <v>0.51410274419322799</v>
      </c>
      <c r="AU135" s="13">
        <f t="shared" si="177"/>
        <v>0.85772861000026834</v>
      </c>
      <c r="AV135" s="12">
        <f t="shared" si="178"/>
        <v>0.47139673682598049</v>
      </c>
      <c r="AW135" s="13">
        <f t="shared" si="179"/>
        <v>0.88192126434836415</v>
      </c>
      <c r="AX135" s="10">
        <f t="shared" si="180"/>
        <v>0.42755509343026604</v>
      </c>
      <c r="AY135" s="13">
        <f t="shared" si="181"/>
        <v>0.90398929312345089</v>
      </c>
      <c r="AZ135" s="12">
        <f t="shared" si="182"/>
        <v>0.38268343236507496</v>
      </c>
      <c r="BA135" s="13">
        <f t="shared" si="183"/>
        <v>0.92387953251129284</v>
      </c>
      <c r="BB135" s="12">
        <f t="shared" si="184"/>
        <v>0.33688985339223332</v>
      </c>
      <c r="BC135" s="13">
        <f t="shared" si="185"/>
        <v>0.94154406518301603</v>
      </c>
      <c r="BD135" s="12">
        <f t="shared" si="186"/>
        <v>0.29028467725447749</v>
      </c>
      <c r="BE135" s="13">
        <f t="shared" si="187"/>
        <v>0.95694033573220427</v>
      </c>
      <c r="BF135" s="12">
        <f t="shared" si="188"/>
        <v>0.24298017990325327</v>
      </c>
      <c r="BG135" s="13">
        <f t="shared" si="189"/>
        <v>0.97003125319454664</v>
      </c>
      <c r="BH135" s="12">
        <f t="shared" si="190"/>
        <v>0.1950903220161192</v>
      </c>
      <c r="BI135" s="13">
        <f t="shared" si="191"/>
        <v>0.98078528040323221</v>
      </c>
      <c r="BJ135" s="12">
        <f t="shared" si="192"/>
        <v>0.14673047445535428</v>
      </c>
      <c r="BK135" s="13">
        <f t="shared" si="193"/>
        <v>0.98917650996478212</v>
      </c>
      <c r="BL135" s="12">
        <f t="shared" si="194"/>
        <v>9.8017140329526492E-2</v>
      </c>
      <c r="BM135" s="13">
        <f t="shared" si="195"/>
        <v>0.99518472667220026</v>
      </c>
      <c r="BN135" s="12">
        <f t="shared" si="196"/>
        <v>4.9067674327413865E-2</v>
      </c>
      <c r="BO135" s="13">
        <f t="shared" si="197"/>
        <v>0.99879545620517263</v>
      </c>
      <c r="BP135" s="12">
        <f t="shared" si="198"/>
        <v>-2.4506221704689857E-15</v>
      </c>
      <c r="BQ135" s="13">
        <f t="shared" si="199"/>
        <v>1</v>
      </c>
      <c r="BR135" s="12">
        <f t="shared" si="200"/>
        <v>-4.9067674327418764E-2</v>
      </c>
      <c r="BS135" s="13">
        <f t="shared" si="201"/>
        <v>0.99879545620517241</v>
      </c>
      <c r="BT135" s="10">
        <f t="shared" si="202"/>
        <v>-9.801714032955966E-2</v>
      </c>
      <c r="BU135" s="13">
        <f t="shared" si="203"/>
        <v>0.99518472667219693</v>
      </c>
      <c r="BV135" s="12">
        <f t="shared" si="204"/>
        <v>-0.14673047445538726</v>
      </c>
      <c r="BW135" s="13">
        <f t="shared" si="205"/>
        <v>0.98917650996477724</v>
      </c>
      <c r="BX135" s="12">
        <f t="shared" si="206"/>
        <v>-0.195090322016124</v>
      </c>
      <c r="BY135" s="13">
        <f t="shared" si="207"/>
        <v>0.98078528040323132</v>
      </c>
      <c r="BZ135" s="12">
        <f t="shared" si="208"/>
        <v>-0.24298017990325801</v>
      </c>
      <c r="CA135" s="13">
        <f t="shared" si="209"/>
        <v>0.97003125319454542</v>
      </c>
      <c r="CB135" s="12">
        <f t="shared" si="210"/>
        <v>-0.29028467725448215</v>
      </c>
      <c r="CC135" s="13">
        <f t="shared" si="211"/>
        <v>0.95694033573220283</v>
      </c>
      <c r="CD135" s="12">
        <f t="shared" si="212"/>
        <v>-0.33688985339223793</v>
      </c>
      <c r="CE135" s="13">
        <f t="shared" si="213"/>
        <v>0.94154406518301437</v>
      </c>
      <c r="CF135" s="12">
        <f t="shared" si="214"/>
        <v>-0.38268343236510571</v>
      </c>
      <c r="CG135" s="13">
        <f t="shared" si="215"/>
        <v>0.92387953251128019</v>
      </c>
      <c r="CH135" s="12">
        <f t="shared" si="216"/>
        <v>-0.42755509343032189</v>
      </c>
      <c r="CI135" s="13">
        <f t="shared" si="217"/>
        <v>0.90398929312342458</v>
      </c>
      <c r="CJ135" s="12">
        <f t="shared" si="218"/>
        <v>-0.47139673682598482</v>
      </c>
      <c r="CK135" s="13">
        <f t="shared" si="219"/>
        <v>0.88192126434836193</v>
      </c>
      <c r="CL135" s="12">
        <f t="shared" si="220"/>
        <v>-0.51410274419325652</v>
      </c>
      <c r="CM135" s="13">
        <f t="shared" si="221"/>
        <v>0.85772861000025125</v>
      </c>
      <c r="CN135" s="12">
        <f t="shared" si="222"/>
        <v>-0.5555702330196346</v>
      </c>
      <c r="CO135" s="13">
        <f t="shared" si="223"/>
        <v>0.83146961230252359</v>
      </c>
      <c r="CP135" s="10">
        <f t="shared" si="224"/>
        <v>-0.59569930449241759</v>
      </c>
      <c r="CQ135" s="13">
        <f t="shared" si="225"/>
        <v>0.8032075314806566</v>
      </c>
      <c r="CR135" s="12">
        <f t="shared" si="226"/>
        <v>-0.63439328416367291</v>
      </c>
      <c r="CS135" s="13">
        <f t="shared" si="227"/>
        <v>0.77301045336271446</v>
      </c>
      <c r="CT135" s="12">
        <f t="shared" si="228"/>
        <v>-0.67155895484700134</v>
      </c>
      <c r="CU135" s="13">
        <f t="shared" si="229"/>
        <v>0.74095112535497454</v>
      </c>
      <c r="CV135" s="12">
        <f t="shared" si="230"/>
        <v>-0.70710678118657022</v>
      </c>
      <c r="CW135" s="13">
        <f t="shared" si="231"/>
        <v>0.70710678118652481</v>
      </c>
      <c r="CX135" s="12">
        <f t="shared" si="232"/>
        <v>-0.74095112535497953</v>
      </c>
      <c r="CY135" s="13">
        <f t="shared" si="233"/>
        <v>0.6715589548469959</v>
      </c>
      <c r="CZ135" s="12">
        <f t="shared" si="234"/>
        <v>-0.77301045336271912</v>
      </c>
      <c r="DA135" s="13">
        <f t="shared" si="235"/>
        <v>0.63439328416366725</v>
      </c>
      <c r="DB135" s="12">
        <f t="shared" si="236"/>
        <v>-0.80320753148066104</v>
      </c>
      <c r="DC135" s="13">
        <f t="shared" si="237"/>
        <v>0.59569930449241171</v>
      </c>
      <c r="DD135" s="12">
        <f t="shared" si="238"/>
        <v>-0.83146961230252769</v>
      </c>
      <c r="DE135" s="13">
        <f t="shared" si="239"/>
        <v>0.55557023301962849</v>
      </c>
      <c r="DF135" s="12">
        <f t="shared" si="240"/>
        <v>-0.85772861000028422</v>
      </c>
      <c r="DG135" s="13">
        <f t="shared" si="241"/>
        <v>0.51410274419320146</v>
      </c>
      <c r="DH135" s="12">
        <f t="shared" si="242"/>
        <v>-0.88192126434836537</v>
      </c>
      <c r="DI135" s="13">
        <f t="shared" si="243"/>
        <v>0.47139673682597832</v>
      </c>
      <c r="DJ135" s="12">
        <f t="shared" si="244"/>
        <v>-0.903989293123452</v>
      </c>
      <c r="DK135" s="13">
        <f t="shared" si="245"/>
        <v>0.42755509343026382</v>
      </c>
      <c r="DL135" s="10">
        <f t="shared" si="246"/>
        <v>-0.92387953251129384</v>
      </c>
      <c r="DM135" s="13">
        <f t="shared" si="247"/>
        <v>0.38268343236507268</v>
      </c>
      <c r="DN135" s="12">
        <f t="shared" si="248"/>
        <v>-0.94154406518302647</v>
      </c>
      <c r="DO135" s="13">
        <f t="shared" si="249"/>
        <v>0.33688985339220423</v>
      </c>
      <c r="DP135" s="12">
        <f t="shared" si="250"/>
        <v>-0.95694033573221327</v>
      </c>
      <c r="DQ135" s="13">
        <f t="shared" si="251"/>
        <v>0.2902846772544479</v>
      </c>
      <c r="DR135" s="12">
        <f t="shared" si="252"/>
        <v>-0.97003125319454719</v>
      </c>
      <c r="DS135" s="13">
        <f t="shared" si="253"/>
        <v>0.24298017990325088</v>
      </c>
      <c r="DT135" s="12">
        <f t="shared" si="254"/>
        <v>-0.98078528040324386</v>
      </c>
      <c r="DU135" s="13">
        <f t="shared" si="255"/>
        <v>0.19509032201606105</v>
      </c>
      <c r="DV135" s="12">
        <f t="shared" si="256"/>
        <v>-0.98917650996478246</v>
      </c>
      <c r="DW135" s="13">
        <f t="shared" si="257"/>
        <v>0.14673047445535187</v>
      </c>
      <c r="DX135" s="12">
        <f t="shared" si="258"/>
        <v>-0.99518472667219771</v>
      </c>
      <c r="DY135" s="13">
        <f t="shared" si="259"/>
        <v>9.8017140329552346E-2</v>
      </c>
      <c r="DZ135" s="12">
        <f t="shared" si="260"/>
        <v>-0.99879545620517274</v>
      </c>
      <c r="EA135" s="13">
        <f t="shared" si="261"/>
        <v>4.9067674327411423E-2</v>
      </c>
      <c r="EB135" s="12">
        <f t="shared" si="262"/>
        <v>-1</v>
      </c>
      <c r="EC135" s="13">
        <f t="shared" si="263"/>
        <v>-4.9012443409379713E-15</v>
      </c>
    </row>
    <row r="137" spans="1:133">
      <c r="C137" s="28" t="s">
        <v>21</v>
      </c>
      <c r="D137">
        <v>0</v>
      </c>
      <c r="E137">
        <v>1</v>
      </c>
      <c r="F137">
        <v>2</v>
      </c>
      <c r="G137">
        <v>3</v>
      </c>
      <c r="H137">
        <v>4</v>
      </c>
      <c r="I137">
        <v>5</v>
      </c>
      <c r="J137">
        <v>6</v>
      </c>
      <c r="K137">
        <v>7</v>
      </c>
      <c r="L137">
        <v>8</v>
      </c>
      <c r="M137">
        <v>9</v>
      </c>
      <c r="N137">
        <v>10</v>
      </c>
      <c r="O137">
        <v>11</v>
      </c>
      <c r="P137">
        <v>12</v>
      </c>
      <c r="Q137">
        <v>13</v>
      </c>
      <c r="R137">
        <v>14</v>
      </c>
      <c r="S137">
        <v>15</v>
      </c>
      <c r="T137">
        <v>16</v>
      </c>
      <c r="U137">
        <v>17</v>
      </c>
      <c r="V137">
        <v>18</v>
      </c>
      <c r="W137">
        <v>19</v>
      </c>
      <c r="X137">
        <v>20</v>
      </c>
      <c r="Y137">
        <v>21</v>
      </c>
      <c r="Z137">
        <v>22</v>
      </c>
      <c r="AA137">
        <v>23</v>
      </c>
      <c r="AB137">
        <v>24</v>
      </c>
      <c r="AC137">
        <v>25</v>
      </c>
      <c r="AD137">
        <v>26</v>
      </c>
      <c r="AE137">
        <v>27</v>
      </c>
      <c r="AF137">
        <v>28</v>
      </c>
      <c r="AG137">
        <v>29</v>
      </c>
      <c r="AH137">
        <v>30</v>
      </c>
      <c r="AI137">
        <v>31</v>
      </c>
      <c r="AJ137">
        <v>32</v>
      </c>
      <c r="AK137">
        <v>33</v>
      </c>
      <c r="AL137">
        <v>34</v>
      </c>
      <c r="AM137">
        <v>35</v>
      </c>
      <c r="AN137">
        <v>36</v>
      </c>
      <c r="AO137">
        <v>37</v>
      </c>
      <c r="AP137">
        <v>38</v>
      </c>
      <c r="AQ137">
        <v>39</v>
      </c>
      <c r="AR137">
        <v>40</v>
      </c>
      <c r="AS137">
        <v>41</v>
      </c>
      <c r="AT137">
        <v>42</v>
      </c>
      <c r="AU137">
        <v>43</v>
      </c>
      <c r="AV137">
        <v>44</v>
      </c>
      <c r="AW137">
        <v>45</v>
      </c>
      <c r="AX137">
        <v>46</v>
      </c>
      <c r="AY137">
        <v>47</v>
      </c>
      <c r="AZ137">
        <v>48</v>
      </c>
      <c r="BA137">
        <v>49</v>
      </c>
      <c r="BB137">
        <v>50</v>
      </c>
      <c r="BC137">
        <v>51</v>
      </c>
      <c r="BD137">
        <v>52</v>
      </c>
      <c r="BE137">
        <v>53</v>
      </c>
      <c r="BF137">
        <v>54</v>
      </c>
      <c r="BG137">
        <v>55</v>
      </c>
      <c r="BH137">
        <v>56</v>
      </c>
      <c r="BI137">
        <v>57</v>
      </c>
      <c r="BJ137">
        <v>58</v>
      </c>
      <c r="BK137">
        <v>59</v>
      </c>
      <c r="BL137">
        <v>60</v>
      </c>
      <c r="BM137">
        <v>61</v>
      </c>
      <c r="BN137">
        <v>62</v>
      </c>
      <c r="BO137">
        <v>63</v>
      </c>
      <c r="BP137">
        <v>64</v>
      </c>
    </row>
    <row r="138" spans="1:133">
      <c r="C138" s="7" t="s">
        <v>25</v>
      </c>
      <c r="D138" s="4">
        <f>D4</f>
        <v>-1.9761969838327786E-14</v>
      </c>
      <c r="E138" s="4">
        <f>F4</f>
        <v>-0.55558140260436129</v>
      </c>
      <c r="F138" s="4">
        <f>H4</f>
        <v>1.4505471177990019</v>
      </c>
      <c r="G138" s="4">
        <f>J4</f>
        <v>-4.870489096429802</v>
      </c>
      <c r="H138" s="4">
        <f>L4</f>
        <v>1.9999999999999916</v>
      </c>
      <c r="I138" s="4">
        <f>N4</f>
        <v>4.3843654393123996</v>
      </c>
      <c r="J138" s="4">
        <f>P4</f>
        <v>-1.5169280342325593</v>
      </c>
      <c r="K138" s="4">
        <f>R4</f>
        <v>1.9185637387911845</v>
      </c>
      <c r="L138" s="4">
        <f>T4</f>
        <v>-1.5099033134902129E-14</v>
      </c>
      <c r="M138" s="4">
        <f>V4</f>
        <v>3.2868758775030531</v>
      </c>
      <c r="N138" s="4">
        <f>X4</f>
        <v>-14.810012573405729</v>
      </c>
      <c r="O138" s="4">
        <f>Z4</f>
        <v>-0.40003806454233515</v>
      </c>
      <c r="P138" s="4">
        <f>AB4</f>
        <v>1.9999999999999998</v>
      </c>
      <c r="Q138" s="4">
        <f>AD4</f>
        <v>0.26107285790164703</v>
      </c>
      <c r="R138" s="4">
        <f>AF4</f>
        <v>43.051867773459733</v>
      </c>
      <c r="S138" s="4">
        <f>AH4</f>
        <v>-16.41180955503231</v>
      </c>
      <c r="T138" s="4">
        <f>AJ4</f>
        <v>16.000000000000004</v>
      </c>
      <c r="U138" s="4">
        <f>AL4</f>
        <v>5.3674162666137555</v>
      </c>
      <c r="V138" s="4">
        <f>AN4</f>
        <v>17.140117228480541</v>
      </c>
      <c r="W138" s="4">
        <f>AP4</f>
        <v>19.893310931382022</v>
      </c>
      <c r="X138" s="4">
        <f>AR4</f>
        <v>1.9999999999999289</v>
      </c>
      <c r="Y138" s="4">
        <f>AT4</f>
        <v>-13.08049490437406</v>
      </c>
      <c r="Z138" s="4">
        <f>AV4</f>
        <v>-7.9821538471549793</v>
      </c>
      <c r="AA138" s="4">
        <f>AX4</f>
        <v>0.28532038642123725</v>
      </c>
      <c r="AB138" s="4">
        <f>AZ4</f>
        <v>-1.4210854715202004E-14</v>
      </c>
      <c r="AC138" s="4">
        <f>BB4</f>
        <v>-1.0714593913386983</v>
      </c>
      <c r="AD138" s="4">
        <f>BD4</f>
        <v>8.2865060914027531</v>
      </c>
      <c r="AE138" s="4">
        <f>BF4</f>
        <v>0.87019431673768755</v>
      </c>
      <c r="AF138" s="4">
        <f>BH4</f>
        <v>1.9999999999999605</v>
      </c>
      <c r="AG138" s="4">
        <f>BJ4</f>
        <v>-2.0718154354495719</v>
      </c>
      <c r="AH138" s="4">
        <f>BL4</f>
        <v>-7.5434607858523286</v>
      </c>
      <c r="AI138" s="4">
        <f>BN4</f>
        <v>1.7332218576782112</v>
      </c>
      <c r="AJ138" s="4">
        <f>BP4</f>
        <v>1.2309972169753842E-13</v>
      </c>
      <c r="AK138" s="4">
        <f>BR4</f>
        <v>0.82631606629736143</v>
      </c>
      <c r="AL138" s="4">
        <f>BT4</f>
        <v>1.466147293546695</v>
      </c>
      <c r="AM138" s="4">
        <f>BV4</f>
        <v>2.3526208697210307</v>
      </c>
      <c r="AN138" s="4">
        <f>BX4</f>
        <v>2.00000000000006</v>
      </c>
      <c r="AO138" s="4">
        <f>BZ4</f>
        <v>-3.422465025702861</v>
      </c>
      <c r="AP138" s="4">
        <f>CB4</f>
        <v>-2.875713884818027</v>
      </c>
      <c r="AQ138" s="4">
        <f>CD4</f>
        <v>0.60470074182032896</v>
      </c>
      <c r="AR138" s="4">
        <f>CF4</f>
        <v>8.2933659939499194E-14</v>
      </c>
      <c r="AS138" s="4">
        <f>CH4</f>
        <v>0.13649118134575122</v>
      </c>
      <c r="AT138" s="4">
        <f>CJ4</f>
        <v>2.0935535934533149</v>
      </c>
      <c r="AU138" s="4">
        <f>CL4</f>
        <v>-0.26463169168893252</v>
      </c>
      <c r="AV138" s="4">
        <f>CN4</f>
        <v>1.9999999999999813</v>
      </c>
      <c r="AW138" s="4">
        <f>CP4</f>
        <v>-1.0504283975776172</v>
      </c>
      <c r="AX138" s="4">
        <f>CR4</f>
        <v>-3.4741194173715675</v>
      </c>
      <c r="AY138" s="4">
        <f>CT4</f>
        <v>1.1420947385858935</v>
      </c>
      <c r="AZ138" s="4">
        <f>CV4</f>
        <v>-1.8429702208777599E-14</v>
      </c>
      <c r="BA138" s="4">
        <f>CX4</f>
        <v>0.83554665062596234</v>
      </c>
      <c r="BB138" s="4">
        <f>CZ4</f>
        <v>-0.38979167905847767</v>
      </c>
      <c r="BC138" s="4">
        <f>DB4</f>
        <v>0.57792497576671176</v>
      </c>
      <c r="BD138" s="4">
        <f>DD4</f>
        <v>2.0000000000000355</v>
      </c>
      <c r="BE138" s="4">
        <f>DF4</f>
        <v>-1.8583510740344411</v>
      </c>
      <c r="BF138" s="4">
        <f>DH4</f>
        <v>-1.2606563248784517</v>
      </c>
      <c r="BG138" s="4">
        <f>DJ4</f>
        <v>0.54730535845602324</v>
      </c>
      <c r="BH138" s="4">
        <f>DL4</f>
        <v>5.1958437552457326E-14</v>
      </c>
      <c r="BI138" s="4">
        <f>DN4</f>
        <v>0.41513702484247283</v>
      </c>
      <c r="BJ138" s="4">
        <f>DP4</f>
        <v>0.12427948267934297</v>
      </c>
      <c r="BK138" s="4">
        <f>DR4</f>
        <v>-1.0106515158882778</v>
      </c>
      <c r="BL138" s="30">
        <f>DT4</f>
        <v>1.9999999999998341</v>
      </c>
      <c r="BM138" s="4">
        <f>DV4</f>
        <v>-0.31012418513406015</v>
      </c>
      <c r="BN138" s="4">
        <f>DX4</f>
        <v>-1.7601820340490153</v>
      </c>
      <c r="BO138" s="4">
        <f>DZ4</f>
        <v>0.93986045999392842</v>
      </c>
      <c r="BP138" s="4">
        <f>EB4</f>
        <v>-4.9737991503207013E-14</v>
      </c>
      <c r="BV138" s="29"/>
      <c r="CF138" s="29"/>
    </row>
    <row r="139" spans="1:133">
      <c r="C139" s="7" t="s">
        <v>26</v>
      </c>
      <c r="D139" s="4">
        <f>E4</f>
        <v>0</v>
      </c>
      <c r="E139" s="4">
        <f>G4</f>
        <v>-1.4859026734619938</v>
      </c>
      <c r="F139" s="4">
        <f>I4</f>
        <v>-4.2828106878944334</v>
      </c>
      <c r="G139" s="4">
        <f>K4</f>
        <v>4.6146340176947005</v>
      </c>
      <c r="H139" s="4">
        <f>M4</f>
        <v>6.5931164178766561</v>
      </c>
      <c r="I139" s="4">
        <f>O4</f>
        <v>1.1532834817057203</v>
      </c>
      <c r="J139" s="4">
        <f>Q4</f>
        <v>-12.167242092118117</v>
      </c>
      <c r="K139" s="4">
        <f>S4</f>
        <v>-0.32333270760824229</v>
      </c>
      <c r="L139" s="4">
        <f>U4</f>
        <v>-1.5987211554602254E-14</v>
      </c>
      <c r="M139" s="4">
        <f>W4</f>
        <v>3.1863926330454522</v>
      </c>
      <c r="N139" s="4">
        <f>Y4</f>
        <v>11.744145425062577</v>
      </c>
      <c r="O139" s="4">
        <f>AA4</f>
        <v>-6.8401607649343408</v>
      </c>
      <c r="P139" s="4">
        <f>AC4</f>
        <v>-2.4370070511759487</v>
      </c>
      <c r="Q139" s="4">
        <f>AE4</f>
        <v>-15.703902291623043</v>
      </c>
      <c r="R139" s="4">
        <f>AG4</f>
        <v>17.721253774531494</v>
      </c>
      <c r="S139" s="4">
        <f>AI4</f>
        <v>25.63087344489665</v>
      </c>
      <c r="T139" s="4">
        <f>AK4</f>
        <v>16.000000000000007</v>
      </c>
      <c r="U139" s="4">
        <f>AM4</f>
        <v>-4.2663607257180773</v>
      </c>
      <c r="V139" s="4">
        <f>AO4</f>
        <v>41.13611732206121</v>
      </c>
      <c r="W139" s="4">
        <f>AQ4</f>
        <v>-1.4877060883164599</v>
      </c>
      <c r="X139" s="4">
        <f>AS4</f>
        <v>-20.306340775217681</v>
      </c>
      <c r="Y139" s="4">
        <f>AU4</f>
        <v>-3.3514963022893633</v>
      </c>
      <c r="Z139" s="4">
        <f>AW4</f>
        <v>9.2265526365947217</v>
      </c>
      <c r="AA139" s="4">
        <f>AY4</f>
        <v>-0.62476722881803015</v>
      </c>
      <c r="AB139" s="4">
        <f>AB4</f>
        <v>1.9999999999999998</v>
      </c>
      <c r="AC139" s="4">
        <f>BC4</f>
        <v>-3.1248966927994148</v>
      </c>
      <c r="AD139" s="4">
        <f>BE4</f>
        <v>0.49759032827645322</v>
      </c>
      <c r="AE139" s="4">
        <f>BG4</f>
        <v>5.1755466533185803</v>
      </c>
      <c r="AF139" s="4">
        <f>BI4</f>
        <v>-1.0690222719016074</v>
      </c>
      <c r="AG139" s="4">
        <f>BK4</f>
        <v>1.1897554362172098</v>
      </c>
      <c r="AH139" s="4">
        <f>BM4</f>
        <v>-4.6497001523684576</v>
      </c>
      <c r="AI139" s="4">
        <f>BO4</f>
        <v>-1.3619301208868855</v>
      </c>
      <c r="AJ139" s="4">
        <f>BQ4</f>
        <v>-2.0206059048177849E-14</v>
      </c>
      <c r="AK139" s="4">
        <f>BS4</f>
        <v>-0.7207992468158857</v>
      </c>
      <c r="AL139" s="4">
        <f>BU4</f>
        <v>6.7201536889278959</v>
      </c>
      <c r="AM139" s="4">
        <f>BW4</f>
        <v>1.4442626466142672</v>
      </c>
      <c r="AN139" s="4">
        <f>BY4</f>
        <v>-3.7417368235787061</v>
      </c>
      <c r="AO139" s="4">
        <f>CA4</f>
        <v>-1.9575721229502405</v>
      </c>
      <c r="AP139" s="4">
        <f>CC4</f>
        <v>-3.5326189424162324E-2</v>
      </c>
      <c r="AQ139" s="4">
        <f>CE4</f>
        <v>2.1734527745485455E-2</v>
      </c>
      <c r="AR139" s="4">
        <f>CG4</f>
        <v>5.4178883601707639E-14</v>
      </c>
      <c r="AS139" s="4">
        <f>CI4</f>
        <v>-1.1935142888549559</v>
      </c>
      <c r="AT139" s="4">
        <f>CK4</f>
        <v>2.0512724666811342</v>
      </c>
      <c r="AU139" s="4">
        <f>CM4</f>
        <v>2.9602785074586038</v>
      </c>
      <c r="AV139" s="4">
        <f>CO4</f>
        <v>-0.19698280671436419</v>
      </c>
      <c r="AW139" s="4">
        <f>CQ4</f>
        <v>-0.56201462885449849</v>
      </c>
      <c r="AX139" s="4">
        <f>CS4</f>
        <v>-3.914639945483033</v>
      </c>
      <c r="AY139" s="4">
        <f>CU4</f>
        <v>-0.36470997965255081</v>
      </c>
      <c r="AZ139" s="4">
        <f>CW4</f>
        <v>3.8857805861880479E-14</v>
      </c>
      <c r="BA139" s="4">
        <f>CY4</f>
        <v>-0.35655121077453067</v>
      </c>
      <c r="BB139" s="4">
        <f>DA4</f>
        <v>4.7798544754908878</v>
      </c>
      <c r="BC139" s="4">
        <f>DC4</f>
        <v>1.3742909490510304</v>
      </c>
      <c r="BD139" s="4">
        <f>DE4</f>
        <v>-1.6413575816572243</v>
      </c>
      <c r="BE139" s="4">
        <f>DG4</f>
        <v>-2.0651981171963563</v>
      </c>
      <c r="BF139" s="4">
        <f>DI4</f>
        <v>-1.4447116941890847</v>
      </c>
      <c r="BG139" s="4">
        <f>DK4</f>
        <v>0.34277002489034836</v>
      </c>
      <c r="BH139" s="4">
        <f>DM4</f>
        <v>-8.2156503822261584E-15</v>
      </c>
      <c r="BI139" s="4">
        <f>DO4</f>
        <v>-0.66950451500081332</v>
      </c>
      <c r="BJ139" s="4">
        <f>DQ4</f>
        <v>1.972555941858573</v>
      </c>
      <c r="BK139" s="4">
        <f>DS4</f>
        <v>2.3604176255852485</v>
      </c>
      <c r="BL139" s="4">
        <f>DU4</f>
        <v>0.60669336721454181</v>
      </c>
      <c r="BM139" s="4">
        <f>DW4</f>
        <v>-1.1012919085375357</v>
      </c>
      <c r="BN139" s="4">
        <f>DY4</f>
        <v>-4.1173073770793023</v>
      </c>
      <c r="BO139" s="4">
        <f>EA4</f>
        <v>4.8225319053159341E-2</v>
      </c>
      <c r="BP139" s="4">
        <f>EC4</f>
        <v>9.3046492704097731E-14</v>
      </c>
    </row>
    <row r="140" spans="1:133">
      <c r="C140" s="7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</row>
    <row r="141" spans="1:133">
      <c r="C141" s="28" t="s">
        <v>21</v>
      </c>
      <c r="D141">
        <v>0</v>
      </c>
      <c r="E141">
        <v>1</v>
      </c>
      <c r="F141">
        <v>2</v>
      </c>
      <c r="G141">
        <v>3</v>
      </c>
      <c r="H141">
        <v>4</v>
      </c>
      <c r="I141">
        <v>5</v>
      </c>
      <c r="J141">
        <v>6</v>
      </c>
      <c r="K141">
        <v>7</v>
      </c>
      <c r="L141">
        <v>8</v>
      </c>
      <c r="M141">
        <v>9</v>
      </c>
      <c r="N141">
        <v>10</v>
      </c>
      <c r="O141">
        <v>11</v>
      </c>
      <c r="P141">
        <v>12</v>
      </c>
      <c r="Q141">
        <v>13</v>
      </c>
      <c r="R141">
        <v>14</v>
      </c>
      <c r="S141">
        <v>15</v>
      </c>
      <c r="T141">
        <v>16</v>
      </c>
      <c r="U141">
        <v>17</v>
      </c>
      <c r="V141">
        <v>18</v>
      </c>
      <c r="W141">
        <v>19</v>
      </c>
      <c r="X141">
        <v>20</v>
      </c>
      <c r="Y141">
        <v>21</v>
      </c>
      <c r="Z141">
        <v>22</v>
      </c>
      <c r="AA141">
        <v>23</v>
      </c>
      <c r="AB141">
        <v>24</v>
      </c>
      <c r="AC141">
        <v>25</v>
      </c>
      <c r="AD141">
        <v>26</v>
      </c>
      <c r="AE141">
        <v>27</v>
      </c>
      <c r="AF141">
        <v>28</v>
      </c>
      <c r="AG141">
        <v>29</v>
      </c>
      <c r="AH141">
        <v>30</v>
      </c>
      <c r="AI141">
        <v>31</v>
      </c>
      <c r="AJ141">
        <v>32</v>
      </c>
      <c r="AK141">
        <v>33</v>
      </c>
      <c r="AL141">
        <v>34</v>
      </c>
      <c r="AM141">
        <v>35</v>
      </c>
      <c r="AN141">
        <v>36</v>
      </c>
      <c r="AO141">
        <v>37</v>
      </c>
      <c r="AP141">
        <v>38</v>
      </c>
      <c r="AQ141">
        <v>39</v>
      </c>
      <c r="AR141">
        <v>40</v>
      </c>
      <c r="AS141">
        <v>41</v>
      </c>
      <c r="AT141">
        <v>42</v>
      </c>
      <c r="AU141">
        <v>43</v>
      </c>
      <c r="AV141">
        <v>44</v>
      </c>
      <c r="AW141">
        <v>45</v>
      </c>
      <c r="AX141">
        <v>46</v>
      </c>
      <c r="AY141">
        <v>47</v>
      </c>
      <c r="AZ141">
        <v>48</v>
      </c>
      <c r="BA141">
        <v>49</v>
      </c>
      <c r="BB141">
        <v>50</v>
      </c>
      <c r="BC141">
        <v>51</v>
      </c>
      <c r="BD141">
        <v>52</v>
      </c>
      <c r="BE141">
        <v>53</v>
      </c>
      <c r="BF141">
        <v>54</v>
      </c>
      <c r="BG141">
        <v>55</v>
      </c>
      <c r="BH141">
        <v>56</v>
      </c>
      <c r="BI141">
        <v>57</v>
      </c>
      <c r="BJ141">
        <v>58</v>
      </c>
      <c r="BK141">
        <v>59</v>
      </c>
      <c r="BL141">
        <v>60</v>
      </c>
      <c r="BM141">
        <v>61</v>
      </c>
      <c r="BN141">
        <v>62</v>
      </c>
      <c r="BO141">
        <v>63</v>
      </c>
      <c r="BP141">
        <v>64</v>
      </c>
    </row>
    <row r="142" spans="1:133">
      <c r="C142" s="7" t="s">
        <v>27</v>
      </c>
      <c r="D142" s="4">
        <f>SQRT(D138*D138+D139*D139)</f>
        <v>1.9761969838327786E-14</v>
      </c>
      <c r="E142" s="4">
        <f t="shared" ref="E142:BP142" si="264">SQRT(E138*E138+E139*E139)</f>
        <v>1.5863724184192467</v>
      </c>
      <c r="F142" s="4">
        <f t="shared" si="264"/>
        <v>4.5217866302267939</v>
      </c>
      <c r="G142" s="4">
        <f t="shared" si="264"/>
        <v>6.709434488517398</v>
      </c>
      <c r="H142" s="4">
        <f t="shared" si="264"/>
        <v>6.8897883929533483</v>
      </c>
      <c r="I142" s="4">
        <f t="shared" si="264"/>
        <v>4.5335111221449846</v>
      </c>
      <c r="J142" s="4">
        <f t="shared" si="264"/>
        <v>12.261437549865493</v>
      </c>
      <c r="K142" s="4">
        <f t="shared" si="264"/>
        <v>1.9456183746083622</v>
      </c>
      <c r="L142" s="4">
        <f t="shared" si="264"/>
        <v>2.1990264548214973E-14</v>
      </c>
      <c r="M142" s="4">
        <f t="shared" si="264"/>
        <v>4.5778434929601728</v>
      </c>
      <c r="N142" s="4">
        <f t="shared" si="264"/>
        <v>18.901360379333919</v>
      </c>
      <c r="O142" s="4">
        <f t="shared" si="264"/>
        <v>6.8518486369176257</v>
      </c>
      <c r="P142" s="4">
        <f t="shared" si="264"/>
        <v>3.1526184938049977</v>
      </c>
      <c r="Q142" s="4">
        <f t="shared" si="264"/>
        <v>15.706072272276618</v>
      </c>
      <c r="R142" s="4">
        <f t="shared" si="264"/>
        <v>46.556483481087866</v>
      </c>
      <c r="S142" s="4">
        <f t="shared" si="264"/>
        <v>30.434999037604026</v>
      </c>
      <c r="T142" s="4">
        <f t="shared" si="264"/>
        <v>22.627416997969529</v>
      </c>
      <c r="U142" s="4">
        <f t="shared" si="264"/>
        <v>6.8564561707240301</v>
      </c>
      <c r="V142" s="4">
        <f t="shared" si="264"/>
        <v>44.564153385209053</v>
      </c>
      <c r="W142" s="4">
        <f t="shared" si="264"/>
        <v>19.948861852693685</v>
      </c>
      <c r="X142" s="4">
        <f t="shared" si="264"/>
        <v>20.404594474756607</v>
      </c>
      <c r="Y142" s="4">
        <f t="shared" si="264"/>
        <v>13.503032044974752</v>
      </c>
      <c r="Z142" s="4">
        <f t="shared" si="264"/>
        <v>12.200166129832169</v>
      </c>
      <c r="AA142" s="4">
        <f t="shared" si="264"/>
        <v>0.68683463301767556</v>
      </c>
      <c r="AB142" s="4">
        <f t="shared" si="264"/>
        <v>1.9999999999999998</v>
      </c>
      <c r="AC142" s="4">
        <f t="shared" si="264"/>
        <v>3.3034837017846197</v>
      </c>
      <c r="AD142" s="4">
        <f t="shared" si="264"/>
        <v>8.3014323666250025</v>
      </c>
      <c r="AE142" s="4">
        <f t="shared" si="264"/>
        <v>5.2481921944189249</v>
      </c>
      <c r="AF142" s="4">
        <f t="shared" si="264"/>
        <v>2.2677761392654072</v>
      </c>
      <c r="AG142" s="4">
        <f t="shared" si="264"/>
        <v>2.3891289618970974</v>
      </c>
      <c r="AH142" s="4">
        <f t="shared" si="264"/>
        <v>8.8613493405139536</v>
      </c>
      <c r="AI142" s="4">
        <f t="shared" si="264"/>
        <v>2.204293914638535</v>
      </c>
      <c r="AJ142" s="4">
        <f t="shared" si="264"/>
        <v>1.247470492808141E-13</v>
      </c>
      <c r="AK142" s="4">
        <f t="shared" si="264"/>
        <v>1.0965171205373372</v>
      </c>
      <c r="AL142" s="4">
        <f t="shared" si="264"/>
        <v>6.8782304039037179</v>
      </c>
      <c r="AM142" s="4">
        <f t="shared" si="264"/>
        <v>2.760565077851306</v>
      </c>
      <c r="AN142" s="4">
        <f t="shared" si="264"/>
        <v>4.2427107439613545</v>
      </c>
      <c r="AO142" s="4">
        <f t="shared" si="264"/>
        <v>3.9427598796669314</v>
      </c>
      <c r="AP142" s="4">
        <f t="shared" si="264"/>
        <v>2.8759308557394805</v>
      </c>
      <c r="AQ142" s="4">
        <f t="shared" si="264"/>
        <v>0.60509121366482876</v>
      </c>
      <c r="AR142" s="4">
        <f t="shared" si="264"/>
        <v>9.9062320683940557E-14</v>
      </c>
      <c r="AS142" s="4">
        <f t="shared" si="264"/>
        <v>1.2012935529195643</v>
      </c>
      <c r="AT142" s="4">
        <f t="shared" si="264"/>
        <v>2.9309871001465346</v>
      </c>
      <c r="AU142" s="4">
        <f t="shared" si="264"/>
        <v>2.9720832380617277</v>
      </c>
      <c r="AV142" s="4">
        <f t="shared" si="264"/>
        <v>2.0096771447526081</v>
      </c>
      <c r="AW142" s="4">
        <f t="shared" si="264"/>
        <v>1.1913271009609159</v>
      </c>
      <c r="AX142" s="4">
        <f t="shared" si="264"/>
        <v>5.2339193372586053</v>
      </c>
      <c r="AY142" s="4">
        <f t="shared" si="264"/>
        <v>1.1989135753521787</v>
      </c>
      <c r="AZ142" s="4">
        <f t="shared" si="264"/>
        <v>4.3006778534363798E-14</v>
      </c>
      <c r="BA142" s="4">
        <f t="shared" si="264"/>
        <v>0.90844205719299886</v>
      </c>
      <c r="BB142" s="4">
        <f t="shared" si="264"/>
        <v>4.7957216724840794</v>
      </c>
      <c r="BC142" s="4">
        <f t="shared" si="264"/>
        <v>1.4908631359915425</v>
      </c>
      <c r="BD142" s="4">
        <f t="shared" si="264"/>
        <v>2.587287133439927</v>
      </c>
      <c r="BE142" s="4">
        <f t="shared" si="264"/>
        <v>2.7782210095016442</v>
      </c>
      <c r="BF142" s="4">
        <f t="shared" si="264"/>
        <v>1.9174061251552161</v>
      </c>
      <c r="BG142" s="4">
        <f t="shared" si="264"/>
        <v>0.64578204168125186</v>
      </c>
      <c r="BH142" s="4">
        <f t="shared" si="264"/>
        <v>5.2603955593620336E-14</v>
      </c>
      <c r="BI142" s="4">
        <f t="shared" si="264"/>
        <v>0.78776585671221755</v>
      </c>
      <c r="BJ142" s="4">
        <f t="shared" si="264"/>
        <v>1.9764671344539497</v>
      </c>
      <c r="BK142" s="4">
        <f t="shared" si="264"/>
        <v>2.5676814159355472</v>
      </c>
      <c r="BL142" s="4">
        <f t="shared" si="264"/>
        <v>2.0899944597585551</v>
      </c>
      <c r="BM142" s="4">
        <f t="shared" si="264"/>
        <v>1.1441245028471825</v>
      </c>
      <c r="BN142" s="4">
        <f t="shared" si="264"/>
        <v>4.4777740932678336</v>
      </c>
      <c r="BO142" s="4">
        <f t="shared" si="264"/>
        <v>0.94109689493578597</v>
      </c>
      <c r="BP142" s="4">
        <f t="shared" si="264"/>
        <v>1.0550600742757166E-13</v>
      </c>
    </row>
    <row r="143" spans="1:133">
      <c r="C143" s="7" t="s">
        <v>32</v>
      </c>
      <c r="D143">
        <f>IF(D148=0,D148,D149)</f>
        <v>0</v>
      </c>
      <c r="E143">
        <f t="shared" ref="E143:BP143" si="265">IF(E148=0,E148,E149)</f>
        <v>69.499148905821841</v>
      </c>
      <c r="F143">
        <f t="shared" si="265"/>
        <v>-71.289249938106224</v>
      </c>
      <c r="G143">
        <f t="shared" si="265"/>
        <v>-43.45485798348151</v>
      </c>
      <c r="H143">
        <f t="shared" si="265"/>
        <v>73.125000000000114</v>
      </c>
      <c r="I143">
        <f t="shared" si="265"/>
        <v>14.737489682048524</v>
      </c>
      <c r="J143">
        <f t="shared" si="265"/>
        <v>82.893425096956676</v>
      </c>
      <c r="K143">
        <f t="shared" si="265"/>
        <v>-9.5660839657302095</v>
      </c>
      <c r="L143">
        <f t="shared" si="265"/>
        <v>0</v>
      </c>
      <c r="M143">
        <f t="shared" si="265"/>
        <v>44.110680569129883</v>
      </c>
      <c r="N143">
        <f t="shared" si="265"/>
        <v>-38.413954597366931</v>
      </c>
      <c r="O143">
        <f t="shared" si="265"/>
        <v>86.65294208374408</v>
      </c>
      <c r="P143">
        <f t="shared" si="265"/>
        <v>-50.624999999999957</v>
      </c>
      <c r="Q143">
        <f t="shared" si="265"/>
        <v>-89.047561887256407</v>
      </c>
      <c r="R143">
        <f t="shared" si="265"/>
        <v>22.373323246020082</v>
      </c>
      <c r="S143">
        <f t="shared" si="265"/>
        <v>-57.367991748138429</v>
      </c>
      <c r="T143">
        <f t="shared" si="265"/>
        <v>45.000000000000007</v>
      </c>
      <c r="U143">
        <f t="shared" si="265"/>
        <v>-38.479890294425736</v>
      </c>
      <c r="V143">
        <f t="shared" si="265"/>
        <v>67.380053941457149</v>
      </c>
      <c r="W143">
        <f t="shared" si="265"/>
        <v>-4.276859996455264</v>
      </c>
      <c r="X143">
        <f t="shared" si="265"/>
        <v>-84.375000000000185</v>
      </c>
      <c r="Y143">
        <f t="shared" si="265"/>
        <v>14.371214618054459</v>
      </c>
      <c r="Z143">
        <f t="shared" si="265"/>
        <v>-49.135982690966657</v>
      </c>
      <c r="AA143">
        <f t="shared" si="265"/>
        <v>-65.45464005846496</v>
      </c>
      <c r="AB143">
        <f t="shared" si="265"/>
        <v>-89.999999999999588</v>
      </c>
      <c r="AC143">
        <f t="shared" si="265"/>
        <v>71.074268823129671</v>
      </c>
      <c r="AD143">
        <f t="shared" si="265"/>
        <v>3.4363859160555594</v>
      </c>
      <c r="AE143">
        <f t="shared" si="265"/>
        <v>80.455801097562926</v>
      </c>
      <c r="AF143">
        <f t="shared" si="265"/>
        <v>-28.125000000001009</v>
      </c>
      <c r="AG143">
        <f t="shared" si="265"/>
        <v>-29.866917634346855</v>
      </c>
      <c r="AH143">
        <f t="shared" si="265"/>
        <v>31.649190068783927</v>
      </c>
      <c r="AI143">
        <f t="shared" si="265"/>
        <v>-38.159535067938272</v>
      </c>
      <c r="AJ143">
        <f t="shared" si="265"/>
        <v>0</v>
      </c>
      <c r="AK143">
        <f t="shared" si="265"/>
        <v>-41.098338287044278</v>
      </c>
      <c r="AL143">
        <f t="shared" si="265"/>
        <v>77.692538066525472</v>
      </c>
      <c r="AM143">
        <f t="shared" si="265"/>
        <v>31.545563918292256</v>
      </c>
      <c r="AN143">
        <f t="shared" si="265"/>
        <v>-61.874999999998828</v>
      </c>
      <c r="AO143">
        <f t="shared" si="265"/>
        <v>29.768574197275029</v>
      </c>
      <c r="AP143">
        <f t="shared" si="265"/>
        <v>0</v>
      </c>
      <c r="AQ143">
        <f t="shared" si="265"/>
        <v>0</v>
      </c>
      <c r="AR143">
        <f t="shared" si="265"/>
        <v>0</v>
      </c>
      <c r="AS143">
        <f t="shared" si="265"/>
        <v>-83.475954856381435</v>
      </c>
      <c r="AT143">
        <f t="shared" si="265"/>
        <v>44.415549396197868</v>
      </c>
      <c r="AU143">
        <f t="shared" si="265"/>
        <v>-84.891668908717918</v>
      </c>
      <c r="AV143">
        <f t="shared" si="265"/>
        <v>-5.625000000001064</v>
      </c>
      <c r="AW143">
        <f t="shared" si="265"/>
        <v>28.14828393968703</v>
      </c>
      <c r="AX143">
        <f t="shared" si="265"/>
        <v>48.411956397313126</v>
      </c>
      <c r="AY143">
        <f t="shared" si="265"/>
        <v>-17.710064053189768</v>
      </c>
      <c r="AZ143">
        <f t="shared" si="265"/>
        <v>0</v>
      </c>
      <c r="BA143">
        <f t="shared" si="265"/>
        <v>-23.109303187365946</v>
      </c>
      <c r="BB143">
        <f t="shared" si="265"/>
        <v>-85.337910920444486</v>
      </c>
      <c r="BC143">
        <f t="shared" si="265"/>
        <v>67.191984139333471</v>
      </c>
      <c r="BD143">
        <f t="shared" si="265"/>
        <v>-39.374999999997861</v>
      </c>
      <c r="BE143">
        <f t="shared" si="265"/>
        <v>48.017803666494913</v>
      </c>
      <c r="BF143">
        <f t="shared" si="265"/>
        <v>48.89202894859644</v>
      </c>
      <c r="BG143">
        <f t="shared" si="265"/>
        <v>32.058363316688101</v>
      </c>
      <c r="BH143">
        <f t="shared" si="265"/>
        <v>0</v>
      </c>
      <c r="BI143">
        <f t="shared" si="265"/>
        <v>-58.198353368730253</v>
      </c>
      <c r="BJ143">
        <f t="shared" si="265"/>
        <v>86.394885382641178</v>
      </c>
      <c r="BK143">
        <f t="shared" si="265"/>
        <v>-66.821017819227293</v>
      </c>
      <c r="BL143">
        <f t="shared" si="265"/>
        <v>16.87499999999757</v>
      </c>
      <c r="BM143">
        <f t="shared" si="265"/>
        <v>74.272761835420482</v>
      </c>
      <c r="BN143">
        <f t="shared" si="265"/>
        <v>66.852902360823066</v>
      </c>
      <c r="BO143">
        <f t="shared" si="265"/>
        <v>0</v>
      </c>
      <c r="BP143">
        <f t="shared" si="265"/>
        <v>0</v>
      </c>
    </row>
    <row r="144" spans="1:133">
      <c r="C144" s="7" t="s">
        <v>33</v>
      </c>
      <c r="D144">
        <f>IF((D139&lt;0),D143+180,D143)</f>
        <v>0</v>
      </c>
      <c r="E144">
        <f t="shared" ref="E144:M144" si="266">IF((E139&lt;0),E143+180,E143)</f>
        <v>249.49914890582184</v>
      </c>
      <c r="F144">
        <f t="shared" si="266"/>
        <v>108.71075006189378</v>
      </c>
      <c r="G144">
        <f t="shared" si="266"/>
        <v>-43.45485798348151</v>
      </c>
      <c r="H144">
        <f t="shared" si="266"/>
        <v>73.125000000000114</v>
      </c>
      <c r="I144">
        <f t="shared" si="266"/>
        <v>14.737489682048524</v>
      </c>
      <c r="J144">
        <f t="shared" si="266"/>
        <v>262.89342509695666</v>
      </c>
      <c r="K144">
        <f t="shared" si="266"/>
        <v>170.4339160342698</v>
      </c>
      <c r="L144">
        <f t="shared" si="266"/>
        <v>180</v>
      </c>
      <c r="M144">
        <f t="shared" si="266"/>
        <v>44.110680569129883</v>
      </c>
      <c r="N144">
        <f t="shared" ref="N144:BP144" si="267">IF(N139&lt;0,N143+180,N143)</f>
        <v>-38.413954597366931</v>
      </c>
      <c r="O144">
        <f t="shared" si="267"/>
        <v>266.65294208374405</v>
      </c>
      <c r="P144">
        <f t="shared" si="267"/>
        <v>129.37500000000006</v>
      </c>
      <c r="Q144">
        <f t="shared" si="267"/>
        <v>90.952438112743593</v>
      </c>
      <c r="R144">
        <f t="shared" si="267"/>
        <v>22.373323246020082</v>
      </c>
      <c r="S144">
        <f t="shared" si="267"/>
        <v>-57.367991748138429</v>
      </c>
      <c r="T144">
        <f t="shared" si="267"/>
        <v>45.000000000000007</v>
      </c>
      <c r="U144">
        <f t="shared" si="267"/>
        <v>141.52010970557427</v>
      </c>
      <c r="V144">
        <f t="shared" si="267"/>
        <v>67.380053941457149</v>
      </c>
      <c r="W144">
        <f t="shared" si="267"/>
        <v>175.72314000354473</v>
      </c>
      <c r="X144">
        <f t="shared" si="267"/>
        <v>95.624999999999815</v>
      </c>
      <c r="Y144">
        <f t="shared" si="267"/>
        <v>194.37121461805447</v>
      </c>
      <c r="Z144">
        <f t="shared" si="267"/>
        <v>-49.135982690966657</v>
      </c>
      <c r="AA144">
        <f t="shared" si="267"/>
        <v>114.54535994153504</v>
      </c>
      <c r="AB144">
        <f t="shared" si="267"/>
        <v>-89.999999999999588</v>
      </c>
      <c r="AC144">
        <f t="shared" si="267"/>
        <v>251.07426882312967</v>
      </c>
      <c r="AD144">
        <f t="shared" si="267"/>
        <v>3.4363859160555594</v>
      </c>
      <c r="AE144">
        <f t="shared" si="267"/>
        <v>80.455801097562926</v>
      </c>
      <c r="AF144">
        <f t="shared" si="267"/>
        <v>151.87499999999898</v>
      </c>
      <c r="AG144">
        <f t="shared" si="267"/>
        <v>-29.866917634346855</v>
      </c>
      <c r="AH144">
        <f t="shared" si="267"/>
        <v>211.64919006878392</v>
      </c>
      <c r="AI144">
        <f t="shared" si="267"/>
        <v>141.84046493206174</v>
      </c>
      <c r="AJ144">
        <f t="shared" si="267"/>
        <v>180</v>
      </c>
      <c r="AK144">
        <f t="shared" si="267"/>
        <v>138.90166171295573</v>
      </c>
      <c r="AL144">
        <f t="shared" si="267"/>
        <v>77.692538066525472</v>
      </c>
      <c r="AM144">
        <f t="shared" si="267"/>
        <v>31.545563918292256</v>
      </c>
      <c r="AN144">
        <f t="shared" si="267"/>
        <v>118.12500000000117</v>
      </c>
      <c r="AO144">
        <f t="shared" si="267"/>
        <v>209.76857419727503</v>
      </c>
      <c r="AP144">
        <f t="shared" si="267"/>
        <v>180</v>
      </c>
      <c r="AQ144">
        <f t="shared" si="267"/>
        <v>0</v>
      </c>
      <c r="AR144">
        <f t="shared" si="267"/>
        <v>0</v>
      </c>
      <c r="AS144">
        <f t="shared" si="267"/>
        <v>96.524045143618565</v>
      </c>
      <c r="AT144">
        <f t="shared" si="267"/>
        <v>44.415549396197868</v>
      </c>
      <c r="AU144">
        <f t="shared" si="267"/>
        <v>-84.891668908717918</v>
      </c>
      <c r="AV144">
        <f t="shared" si="267"/>
        <v>174.37499999999895</v>
      </c>
      <c r="AW144">
        <f t="shared" si="267"/>
        <v>208.14828393968702</v>
      </c>
      <c r="AX144">
        <f t="shared" si="267"/>
        <v>228.41195639731313</v>
      </c>
      <c r="AY144">
        <f t="shared" si="267"/>
        <v>162.28993594681023</v>
      </c>
      <c r="AZ144">
        <f t="shared" si="267"/>
        <v>0</v>
      </c>
      <c r="BA144">
        <f t="shared" si="267"/>
        <v>156.89069681263405</v>
      </c>
      <c r="BB144">
        <f t="shared" si="267"/>
        <v>-85.337910920444486</v>
      </c>
      <c r="BC144">
        <f t="shared" si="267"/>
        <v>67.191984139333471</v>
      </c>
      <c r="BD144">
        <f t="shared" si="267"/>
        <v>140.62500000000213</v>
      </c>
      <c r="BE144">
        <f t="shared" si="267"/>
        <v>228.0178036664949</v>
      </c>
      <c r="BF144">
        <f t="shared" si="267"/>
        <v>228.89202894859645</v>
      </c>
      <c r="BG144">
        <f t="shared" si="267"/>
        <v>32.058363316688101</v>
      </c>
      <c r="BH144">
        <f t="shared" si="267"/>
        <v>180</v>
      </c>
      <c r="BI144">
        <f t="shared" si="267"/>
        <v>121.80164663126975</v>
      </c>
      <c r="BJ144">
        <f t="shared" si="267"/>
        <v>86.394885382641178</v>
      </c>
      <c r="BK144">
        <f t="shared" si="267"/>
        <v>-66.821017819227293</v>
      </c>
      <c r="BL144">
        <f t="shared" si="267"/>
        <v>16.87499999999757</v>
      </c>
      <c r="BM144">
        <f t="shared" si="267"/>
        <v>254.27276183542048</v>
      </c>
      <c r="BN144">
        <f t="shared" si="267"/>
        <v>246.85290236082307</v>
      </c>
      <c r="BO144">
        <f t="shared" si="267"/>
        <v>0</v>
      </c>
      <c r="BP144">
        <f t="shared" si="267"/>
        <v>0</v>
      </c>
    </row>
    <row r="145" spans="3:68">
      <c r="C145" s="7" t="s">
        <v>31</v>
      </c>
      <c r="D145">
        <f>IF((D143=0),0,D144)</f>
        <v>0</v>
      </c>
      <c r="E145">
        <f t="shared" ref="E145:BP145" si="268">IF((E143=0),0,E144)</f>
        <v>249.49914890582184</v>
      </c>
      <c r="F145">
        <f t="shared" si="268"/>
        <v>108.71075006189378</v>
      </c>
      <c r="G145">
        <f t="shared" si="268"/>
        <v>-43.45485798348151</v>
      </c>
      <c r="H145">
        <f t="shared" si="268"/>
        <v>73.125000000000114</v>
      </c>
      <c r="I145">
        <f t="shared" si="268"/>
        <v>14.737489682048524</v>
      </c>
      <c r="J145">
        <f t="shared" si="268"/>
        <v>262.89342509695666</v>
      </c>
      <c r="K145">
        <f t="shared" si="268"/>
        <v>170.4339160342698</v>
      </c>
      <c r="L145">
        <f t="shared" si="268"/>
        <v>0</v>
      </c>
      <c r="M145">
        <f t="shared" si="268"/>
        <v>44.110680569129883</v>
      </c>
      <c r="N145">
        <f t="shared" si="268"/>
        <v>-38.413954597366931</v>
      </c>
      <c r="O145">
        <f t="shared" si="268"/>
        <v>266.65294208374405</v>
      </c>
      <c r="P145">
        <f t="shared" si="268"/>
        <v>129.37500000000006</v>
      </c>
      <c r="Q145">
        <f t="shared" si="268"/>
        <v>90.952438112743593</v>
      </c>
      <c r="R145">
        <f t="shared" si="268"/>
        <v>22.373323246020082</v>
      </c>
      <c r="S145">
        <f t="shared" si="268"/>
        <v>-57.367991748138429</v>
      </c>
      <c r="T145">
        <f t="shared" si="268"/>
        <v>45.000000000000007</v>
      </c>
      <c r="U145">
        <f t="shared" si="268"/>
        <v>141.52010970557427</v>
      </c>
      <c r="V145">
        <f t="shared" si="268"/>
        <v>67.380053941457149</v>
      </c>
      <c r="W145">
        <f t="shared" si="268"/>
        <v>175.72314000354473</v>
      </c>
      <c r="X145">
        <f t="shared" si="268"/>
        <v>95.624999999999815</v>
      </c>
      <c r="Y145">
        <f t="shared" si="268"/>
        <v>194.37121461805447</v>
      </c>
      <c r="Z145">
        <f t="shared" si="268"/>
        <v>-49.135982690966657</v>
      </c>
      <c r="AA145">
        <f t="shared" si="268"/>
        <v>114.54535994153504</v>
      </c>
      <c r="AB145">
        <f t="shared" si="268"/>
        <v>-89.999999999999588</v>
      </c>
      <c r="AC145">
        <f t="shared" si="268"/>
        <v>251.07426882312967</v>
      </c>
      <c r="AD145">
        <f t="shared" si="268"/>
        <v>3.4363859160555594</v>
      </c>
      <c r="AE145">
        <f t="shared" si="268"/>
        <v>80.455801097562926</v>
      </c>
      <c r="AF145">
        <f t="shared" si="268"/>
        <v>151.87499999999898</v>
      </c>
      <c r="AG145">
        <f t="shared" si="268"/>
        <v>-29.866917634346855</v>
      </c>
      <c r="AH145">
        <f t="shared" si="268"/>
        <v>211.64919006878392</v>
      </c>
      <c r="AI145">
        <f t="shared" si="268"/>
        <v>141.84046493206174</v>
      </c>
      <c r="AJ145">
        <f t="shared" si="268"/>
        <v>0</v>
      </c>
      <c r="AK145">
        <f t="shared" si="268"/>
        <v>138.90166171295573</v>
      </c>
      <c r="AL145">
        <f t="shared" si="268"/>
        <v>77.692538066525472</v>
      </c>
      <c r="AM145">
        <f t="shared" si="268"/>
        <v>31.545563918292256</v>
      </c>
      <c r="AN145">
        <f t="shared" si="268"/>
        <v>118.12500000000117</v>
      </c>
      <c r="AO145">
        <f t="shared" si="268"/>
        <v>209.76857419727503</v>
      </c>
      <c r="AP145">
        <f t="shared" si="268"/>
        <v>0</v>
      </c>
      <c r="AQ145">
        <f t="shared" si="268"/>
        <v>0</v>
      </c>
      <c r="AR145">
        <f t="shared" si="268"/>
        <v>0</v>
      </c>
      <c r="AS145">
        <f t="shared" si="268"/>
        <v>96.524045143618565</v>
      </c>
      <c r="AT145">
        <f t="shared" si="268"/>
        <v>44.415549396197868</v>
      </c>
      <c r="AU145">
        <f t="shared" si="268"/>
        <v>-84.891668908717918</v>
      </c>
      <c r="AV145">
        <f t="shared" si="268"/>
        <v>174.37499999999895</v>
      </c>
      <c r="AW145">
        <f t="shared" si="268"/>
        <v>208.14828393968702</v>
      </c>
      <c r="AX145">
        <f t="shared" si="268"/>
        <v>228.41195639731313</v>
      </c>
      <c r="AY145">
        <f t="shared" si="268"/>
        <v>162.28993594681023</v>
      </c>
      <c r="AZ145">
        <f t="shared" si="268"/>
        <v>0</v>
      </c>
      <c r="BA145">
        <f t="shared" si="268"/>
        <v>156.89069681263405</v>
      </c>
      <c r="BB145">
        <f t="shared" si="268"/>
        <v>-85.337910920444486</v>
      </c>
      <c r="BC145">
        <f t="shared" si="268"/>
        <v>67.191984139333471</v>
      </c>
      <c r="BD145">
        <f t="shared" si="268"/>
        <v>140.62500000000213</v>
      </c>
      <c r="BE145">
        <f t="shared" si="268"/>
        <v>228.0178036664949</v>
      </c>
      <c r="BF145">
        <f t="shared" si="268"/>
        <v>228.89202894859645</v>
      </c>
      <c r="BG145">
        <f t="shared" si="268"/>
        <v>32.058363316688101</v>
      </c>
      <c r="BH145">
        <f t="shared" si="268"/>
        <v>0</v>
      </c>
      <c r="BI145">
        <f t="shared" si="268"/>
        <v>121.80164663126975</v>
      </c>
      <c r="BJ145">
        <f t="shared" si="268"/>
        <v>86.394885382641178</v>
      </c>
      <c r="BK145">
        <f t="shared" si="268"/>
        <v>-66.821017819227293</v>
      </c>
      <c r="BL145">
        <f t="shared" si="268"/>
        <v>16.87499999999757</v>
      </c>
      <c r="BM145">
        <f t="shared" si="268"/>
        <v>254.27276183542048</v>
      </c>
      <c r="BN145">
        <f t="shared" si="268"/>
        <v>246.85290236082307</v>
      </c>
      <c r="BO145">
        <f t="shared" si="268"/>
        <v>0</v>
      </c>
      <c r="BP145">
        <f t="shared" si="268"/>
        <v>0</v>
      </c>
    </row>
    <row r="147" spans="3:68">
      <c r="C147" s="7" t="s">
        <v>29</v>
      </c>
    </row>
    <row r="148" spans="3:68">
      <c r="C148" s="7" t="s">
        <v>30</v>
      </c>
      <c r="D148" s="4">
        <f t="shared" ref="D148:BO148" si="269">IF((D139&lt;0.1)*OR(D139&gt;-0.1),0)</f>
        <v>0</v>
      </c>
      <c r="E148" s="4" t="b">
        <f t="shared" si="269"/>
        <v>0</v>
      </c>
      <c r="F148" s="4" t="b">
        <f t="shared" si="269"/>
        <v>0</v>
      </c>
      <c r="G148" s="4" t="b">
        <f t="shared" si="269"/>
        <v>0</v>
      </c>
      <c r="H148" s="4" t="b">
        <f t="shared" si="269"/>
        <v>0</v>
      </c>
      <c r="I148" s="4" t="b">
        <f t="shared" si="269"/>
        <v>0</v>
      </c>
      <c r="J148" s="4" t="b">
        <f t="shared" si="269"/>
        <v>0</v>
      </c>
      <c r="K148" s="4" t="b">
        <f t="shared" si="269"/>
        <v>0</v>
      </c>
      <c r="L148" s="4">
        <f t="shared" si="269"/>
        <v>0</v>
      </c>
      <c r="M148" s="4" t="b">
        <f t="shared" si="269"/>
        <v>0</v>
      </c>
      <c r="N148" s="4" t="b">
        <f t="shared" si="269"/>
        <v>0</v>
      </c>
      <c r="O148" s="4" t="b">
        <f t="shared" si="269"/>
        <v>0</v>
      </c>
      <c r="P148" s="4" t="b">
        <f t="shared" si="269"/>
        <v>0</v>
      </c>
      <c r="Q148" s="4" t="b">
        <f t="shared" si="269"/>
        <v>0</v>
      </c>
      <c r="R148" s="4" t="b">
        <f t="shared" si="269"/>
        <v>0</v>
      </c>
      <c r="S148" s="4" t="b">
        <f t="shared" si="269"/>
        <v>0</v>
      </c>
      <c r="T148" s="4" t="b">
        <f t="shared" si="269"/>
        <v>0</v>
      </c>
      <c r="U148" s="4" t="b">
        <f t="shared" si="269"/>
        <v>0</v>
      </c>
      <c r="V148" s="4" t="b">
        <f t="shared" si="269"/>
        <v>0</v>
      </c>
      <c r="W148" s="4" t="b">
        <f t="shared" si="269"/>
        <v>0</v>
      </c>
      <c r="X148" s="4" t="b">
        <f t="shared" si="269"/>
        <v>0</v>
      </c>
      <c r="Y148" s="4" t="b">
        <f t="shared" si="269"/>
        <v>0</v>
      </c>
      <c r="Z148" s="4" t="b">
        <f t="shared" si="269"/>
        <v>0</v>
      </c>
      <c r="AA148" s="4" t="b">
        <f t="shared" si="269"/>
        <v>0</v>
      </c>
      <c r="AB148" s="4" t="b">
        <f t="shared" si="269"/>
        <v>0</v>
      </c>
      <c r="AC148" s="4" t="b">
        <f t="shared" si="269"/>
        <v>0</v>
      </c>
      <c r="AD148" s="4" t="b">
        <f t="shared" si="269"/>
        <v>0</v>
      </c>
      <c r="AE148" s="4" t="b">
        <f t="shared" si="269"/>
        <v>0</v>
      </c>
      <c r="AF148" s="4" t="b">
        <f t="shared" si="269"/>
        <v>0</v>
      </c>
      <c r="AG148" s="4" t="b">
        <f t="shared" si="269"/>
        <v>0</v>
      </c>
      <c r="AH148" s="4" t="b">
        <f t="shared" si="269"/>
        <v>0</v>
      </c>
      <c r="AI148" s="4" t="b">
        <f t="shared" si="269"/>
        <v>0</v>
      </c>
      <c r="AJ148" s="4">
        <f t="shared" si="269"/>
        <v>0</v>
      </c>
      <c r="AK148" s="4" t="b">
        <f t="shared" si="269"/>
        <v>0</v>
      </c>
      <c r="AL148" s="4" t="b">
        <f t="shared" si="269"/>
        <v>0</v>
      </c>
      <c r="AM148" s="4" t="b">
        <f t="shared" si="269"/>
        <v>0</v>
      </c>
      <c r="AN148" s="4" t="b">
        <f>IF((AN139&lt;0.1)*OR(AN139&gt;-0.1),0)</f>
        <v>0</v>
      </c>
      <c r="AO148" s="4" t="b">
        <f t="shared" si="269"/>
        <v>0</v>
      </c>
      <c r="AP148" s="4">
        <f t="shared" si="269"/>
        <v>0</v>
      </c>
      <c r="AQ148" s="4">
        <f t="shared" si="269"/>
        <v>0</v>
      </c>
      <c r="AR148" s="4">
        <f t="shared" si="269"/>
        <v>0</v>
      </c>
      <c r="AS148" s="4" t="b">
        <f t="shared" si="269"/>
        <v>0</v>
      </c>
      <c r="AT148" s="4" t="b">
        <f t="shared" si="269"/>
        <v>0</v>
      </c>
      <c r="AU148" s="4" t="b">
        <f t="shared" si="269"/>
        <v>0</v>
      </c>
      <c r="AV148" s="4" t="b">
        <f t="shared" si="269"/>
        <v>0</v>
      </c>
      <c r="AW148" s="4" t="b">
        <f t="shared" si="269"/>
        <v>0</v>
      </c>
      <c r="AX148" s="4" t="b">
        <f t="shared" si="269"/>
        <v>0</v>
      </c>
      <c r="AY148" s="4" t="b">
        <f t="shared" si="269"/>
        <v>0</v>
      </c>
      <c r="AZ148" s="4">
        <f t="shared" si="269"/>
        <v>0</v>
      </c>
      <c r="BA148" s="4" t="b">
        <f t="shared" si="269"/>
        <v>0</v>
      </c>
      <c r="BB148" s="4" t="b">
        <f t="shared" si="269"/>
        <v>0</v>
      </c>
      <c r="BC148" s="4" t="b">
        <f t="shared" si="269"/>
        <v>0</v>
      </c>
      <c r="BD148" s="4" t="b">
        <f t="shared" si="269"/>
        <v>0</v>
      </c>
      <c r="BE148" s="4" t="b">
        <f t="shared" si="269"/>
        <v>0</v>
      </c>
      <c r="BF148" s="4" t="b">
        <f t="shared" si="269"/>
        <v>0</v>
      </c>
      <c r="BG148" s="4" t="b">
        <f t="shared" si="269"/>
        <v>0</v>
      </c>
      <c r="BH148" s="4">
        <f t="shared" si="269"/>
        <v>0</v>
      </c>
      <c r="BI148" s="4" t="b">
        <f t="shared" si="269"/>
        <v>0</v>
      </c>
      <c r="BJ148" s="4" t="b">
        <f t="shared" si="269"/>
        <v>0</v>
      </c>
      <c r="BK148" s="4" t="b">
        <f t="shared" si="269"/>
        <v>0</v>
      </c>
      <c r="BL148" s="4" t="b">
        <f t="shared" si="269"/>
        <v>0</v>
      </c>
      <c r="BM148" s="4" t="b">
        <f t="shared" si="269"/>
        <v>0</v>
      </c>
      <c r="BN148" s="4" t="b">
        <f t="shared" si="269"/>
        <v>0</v>
      </c>
      <c r="BO148" s="4">
        <f t="shared" si="269"/>
        <v>0</v>
      </c>
      <c r="BP148" s="4">
        <f t="shared" ref="BP148" si="270">IF((BP139&lt;0.1)*OR(BP139&gt;-0.1),0)</f>
        <v>0</v>
      </c>
    </row>
    <row r="149" spans="3:68">
      <c r="C149" s="7" t="s">
        <v>28</v>
      </c>
      <c r="D149">
        <f t="shared" ref="D149:BO149" si="271">180*ATAN(D139/D138)/PI()</f>
        <v>0</v>
      </c>
      <c r="E149">
        <f t="shared" si="271"/>
        <v>69.499148905821841</v>
      </c>
      <c r="F149">
        <f t="shared" si="271"/>
        <v>-71.289249938106224</v>
      </c>
      <c r="G149">
        <f t="shared" si="271"/>
        <v>-43.45485798348151</v>
      </c>
      <c r="H149">
        <f t="shared" si="271"/>
        <v>73.125000000000114</v>
      </c>
      <c r="I149">
        <f t="shared" si="271"/>
        <v>14.737489682048524</v>
      </c>
      <c r="J149">
        <f t="shared" si="271"/>
        <v>82.893425096956676</v>
      </c>
      <c r="K149">
        <f t="shared" si="271"/>
        <v>-9.5660839657302095</v>
      </c>
      <c r="L149">
        <f t="shared" si="271"/>
        <v>46.636577041616725</v>
      </c>
      <c r="M149">
        <f t="shared" si="271"/>
        <v>44.110680569129883</v>
      </c>
      <c r="N149">
        <f t="shared" si="271"/>
        <v>-38.413954597366931</v>
      </c>
      <c r="O149">
        <f t="shared" si="271"/>
        <v>86.65294208374408</v>
      </c>
      <c r="P149">
        <f t="shared" si="271"/>
        <v>-50.624999999999957</v>
      </c>
      <c r="Q149">
        <f t="shared" si="271"/>
        <v>-89.047561887256407</v>
      </c>
      <c r="R149">
        <f t="shared" si="271"/>
        <v>22.373323246020082</v>
      </c>
      <c r="S149">
        <f t="shared" si="271"/>
        <v>-57.367991748138429</v>
      </c>
      <c r="T149">
        <f t="shared" si="271"/>
        <v>45.000000000000007</v>
      </c>
      <c r="U149">
        <f t="shared" si="271"/>
        <v>-38.479890294425736</v>
      </c>
      <c r="V149">
        <f t="shared" si="271"/>
        <v>67.380053941457149</v>
      </c>
      <c r="W149">
        <f t="shared" si="271"/>
        <v>-4.276859996455264</v>
      </c>
      <c r="X149">
        <f t="shared" si="271"/>
        <v>-84.375000000000185</v>
      </c>
      <c r="Y149">
        <f t="shared" si="271"/>
        <v>14.371214618054459</v>
      </c>
      <c r="Z149">
        <f t="shared" si="271"/>
        <v>-49.135982690966657</v>
      </c>
      <c r="AA149">
        <f t="shared" si="271"/>
        <v>-65.45464005846496</v>
      </c>
      <c r="AB149">
        <f t="shared" si="271"/>
        <v>-89.999999999999588</v>
      </c>
      <c r="AC149">
        <f t="shared" si="271"/>
        <v>71.074268823129671</v>
      </c>
      <c r="AD149">
        <f t="shared" si="271"/>
        <v>3.4363859160555594</v>
      </c>
      <c r="AE149">
        <f t="shared" si="271"/>
        <v>80.455801097562926</v>
      </c>
      <c r="AF149">
        <f t="shared" si="271"/>
        <v>-28.125000000001009</v>
      </c>
      <c r="AG149">
        <f t="shared" si="271"/>
        <v>-29.866917634346855</v>
      </c>
      <c r="AH149">
        <f t="shared" si="271"/>
        <v>31.649190068783927</v>
      </c>
      <c r="AI149">
        <f t="shared" si="271"/>
        <v>-38.159535067938272</v>
      </c>
      <c r="AJ149">
        <f t="shared" si="271"/>
        <v>-9.3216233993476969</v>
      </c>
      <c r="AK149">
        <f t="shared" si="271"/>
        <v>-41.098338287044278</v>
      </c>
      <c r="AL149">
        <f t="shared" si="271"/>
        <v>77.692538066525472</v>
      </c>
      <c r="AM149">
        <f t="shared" si="271"/>
        <v>31.545563918292256</v>
      </c>
      <c r="AN149">
        <f t="shared" si="271"/>
        <v>-61.874999999998828</v>
      </c>
      <c r="AO149">
        <f t="shared" si="271"/>
        <v>29.768574197275029</v>
      </c>
      <c r="AP149">
        <f t="shared" si="271"/>
        <v>0.70380428590238109</v>
      </c>
      <c r="AQ149">
        <f t="shared" si="271"/>
        <v>2.0584741908830342</v>
      </c>
      <c r="AR149">
        <f t="shared" si="271"/>
        <v>33.155773599591996</v>
      </c>
      <c r="AS149">
        <f t="shared" si="271"/>
        <v>-83.475954856381435</v>
      </c>
      <c r="AT149">
        <f t="shared" si="271"/>
        <v>44.415549396197868</v>
      </c>
      <c r="AU149">
        <f t="shared" si="271"/>
        <v>-84.891668908717918</v>
      </c>
      <c r="AV149">
        <f t="shared" si="271"/>
        <v>-5.625000000001064</v>
      </c>
      <c r="AW149">
        <f t="shared" si="271"/>
        <v>28.14828393968703</v>
      </c>
      <c r="AX149">
        <f t="shared" si="271"/>
        <v>48.411956397313126</v>
      </c>
      <c r="AY149">
        <f t="shared" si="271"/>
        <v>-17.710064053189768</v>
      </c>
      <c r="AZ149">
        <f t="shared" si="271"/>
        <v>-64.625682714779344</v>
      </c>
      <c r="BA149">
        <f t="shared" si="271"/>
        <v>-23.109303187365946</v>
      </c>
      <c r="BB149">
        <f t="shared" si="271"/>
        <v>-85.337910920444486</v>
      </c>
      <c r="BC149">
        <f t="shared" si="271"/>
        <v>67.191984139333471</v>
      </c>
      <c r="BD149">
        <f t="shared" si="271"/>
        <v>-39.374999999997861</v>
      </c>
      <c r="BE149">
        <f t="shared" si="271"/>
        <v>48.017803666494913</v>
      </c>
      <c r="BF149">
        <f t="shared" si="271"/>
        <v>48.89202894859644</v>
      </c>
      <c r="BG149">
        <f t="shared" si="271"/>
        <v>32.058363316688101</v>
      </c>
      <c r="BH149">
        <f t="shared" si="271"/>
        <v>-8.9851997504227032</v>
      </c>
      <c r="BI149">
        <f t="shared" si="271"/>
        <v>-58.198353368730253</v>
      </c>
      <c r="BJ149">
        <f t="shared" si="271"/>
        <v>86.394885382641178</v>
      </c>
      <c r="BK149">
        <f t="shared" si="271"/>
        <v>-66.821017819227293</v>
      </c>
      <c r="BL149">
        <f t="shared" si="271"/>
        <v>16.87499999999757</v>
      </c>
      <c r="BM149">
        <f t="shared" si="271"/>
        <v>74.272761835420482</v>
      </c>
      <c r="BN149">
        <f t="shared" si="271"/>
        <v>66.852902360823066</v>
      </c>
      <c r="BO149">
        <f t="shared" si="271"/>
        <v>2.9373361836872158</v>
      </c>
      <c r="BP149">
        <f t="shared" ref="BP149" si="272">180*ATAN(BP139/BP138)/PI()</f>
        <v>-61.873273448538605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workbookViewId="0">
      <selection activeCell="C33" sqref="C33"/>
    </sheetView>
  </sheetViews>
  <sheetFormatPr baseColWidth="10" defaultRowHeight="14" x14ac:dyDescent="0"/>
  <sheetData>
    <row r="1" spans="1:5" ht="15" thickBot="1">
      <c r="A1" s="81" t="s">
        <v>69</v>
      </c>
      <c r="B1" s="82"/>
      <c r="C1" s="82"/>
      <c r="D1" s="83"/>
    </row>
    <row r="2" spans="1:5">
      <c r="A2" s="84" t="s">
        <v>9</v>
      </c>
      <c r="B2" s="75" t="s">
        <v>54</v>
      </c>
      <c r="C2" s="76" t="s">
        <v>55</v>
      </c>
      <c r="D2" s="90" t="s">
        <v>70</v>
      </c>
    </row>
    <row r="3" spans="1:5">
      <c r="A3" s="85">
        <v>0</v>
      </c>
      <c r="B3" s="46">
        <v>0</v>
      </c>
      <c r="C3" s="78">
        <v>1</v>
      </c>
      <c r="D3" s="91">
        <f>B3*C3</f>
        <v>0</v>
      </c>
    </row>
    <row r="4" spans="1:5">
      <c r="A4" s="85">
        <v>1</v>
      </c>
      <c r="B4" s="46">
        <v>1</v>
      </c>
      <c r="C4" s="78">
        <v>0</v>
      </c>
      <c r="D4" s="91">
        <f t="shared" ref="D4:D6" si="0">B4*C4</f>
        <v>0</v>
      </c>
    </row>
    <row r="5" spans="1:5">
      <c r="A5" s="85">
        <v>2</v>
      </c>
      <c r="B5" s="46">
        <v>0</v>
      </c>
      <c r="C5" s="78">
        <v>-1</v>
      </c>
      <c r="D5" s="91">
        <f t="shared" si="0"/>
        <v>0</v>
      </c>
    </row>
    <row r="6" spans="1:5" ht="15" thickBot="1">
      <c r="A6" s="86">
        <v>3</v>
      </c>
      <c r="B6" s="79">
        <v>-1</v>
      </c>
      <c r="C6" s="80">
        <v>0</v>
      </c>
      <c r="D6" s="92">
        <f t="shared" si="0"/>
        <v>0</v>
      </c>
    </row>
    <row r="7" spans="1:5">
      <c r="A7" s="87"/>
      <c r="B7" s="88"/>
      <c r="C7" s="88" t="s">
        <v>71</v>
      </c>
      <c r="D7" s="89">
        <f>SUM(D3:D6)</f>
        <v>0</v>
      </c>
    </row>
    <row r="9" spans="1:5" ht="15" thickBot="1"/>
    <row r="10" spans="1:5">
      <c r="A10" s="62" t="s">
        <v>72</v>
      </c>
      <c r="B10" s="40" t="s">
        <v>64</v>
      </c>
      <c r="C10" s="9" t="s">
        <v>65</v>
      </c>
    </row>
    <row r="11" spans="1:5">
      <c r="A11" s="77" t="s">
        <v>73</v>
      </c>
      <c r="B11" s="51"/>
      <c r="C11" s="11"/>
    </row>
    <row r="12" spans="1:5">
      <c r="A12" s="77">
        <v>0</v>
      </c>
      <c r="B12" s="51">
        <v>1</v>
      </c>
      <c r="C12" s="11">
        <v>0</v>
      </c>
      <c r="D12" s="2">
        <v>1</v>
      </c>
      <c r="E12" s="2">
        <v>0</v>
      </c>
    </row>
    <row r="13" spans="1:5">
      <c r="A13" s="63">
        <v>1</v>
      </c>
      <c r="B13" s="51">
        <v>1</v>
      </c>
      <c r="C13" s="11">
        <v>1</v>
      </c>
      <c r="D13" s="2">
        <v>1</v>
      </c>
      <c r="E13" s="2">
        <v>0</v>
      </c>
    </row>
    <row r="14" spans="1:5">
      <c r="A14" s="63">
        <v>2</v>
      </c>
      <c r="B14" s="51">
        <v>0</v>
      </c>
      <c r="C14" s="11">
        <v>1</v>
      </c>
      <c r="D14" s="2">
        <v>0</v>
      </c>
      <c r="E14" s="2">
        <v>0</v>
      </c>
    </row>
    <row r="15" spans="1:5">
      <c r="A15" s="63">
        <v>3</v>
      </c>
      <c r="B15" s="51">
        <v>1</v>
      </c>
      <c r="C15" s="11">
        <v>0</v>
      </c>
      <c r="D15" s="2">
        <v>1</v>
      </c>
      <c r="E15" s="2">
        <v>0</v>
      </c>
    </row>
    <row r="16" spans="1:5">
      <c r="A16" s="63">
        <v>4</v>
      </c>
      <c r="B16" s="51">
        <v>0</v>
      </c>
      <c r="C16" s="11">
        <v>1</v>
      </c>
      <c r="D16" s="2">
        <v>0</v>
      </c>
      <c r="E16" s="2">
        <v>0</v>
      </c>
    </row>
    <row r="17" spans="1:21">
      <c r="A17" s="63">
        <v>5</v>
      </c>
      <c r="B17" s="51">
        <v>0</v>
      </c>
      <c r="C17" s="11">
        <v>0</v>
      </c>
      <c r="D17" s="2">
        <v>0</v>
      </c>
      <c r="E17" s="2">
        <v>0</v>
      </c>
    </row>
    <row r="18" spans="1:21">
      <c r="A18" s="63">
        <v>6</v>
      </c>
      <c r="B18" s="51">
        <v>1</v>
      </c>
      <c r="C18" s="11">
        <v>0</v>
      </c>
      <c r="D18" s="2">
        <v>1</v>
      </c>
      <c r="E18" s="2">
        <v>0</v>
      </c>
    </row>
    <row r="19" spans="1:21">
      <c r="A19" s="63">
        <v>7</v>
      </c>
      <c r="B19" s="51">
        <v>0</v>
      </c>
      <c r="C19" s="11">
        <v>1</v>
      </c>
      <c r="D19" s="2">
        <v>0</v>
      </c>
      <c r="E19" s="2">
        <v>0</v>
      </c>
      <c r="G19" s="46">
        <v>0</v>
      </c>
      <c r="H19" s="78">
        <v>1</v>
      </c>
    </row>
    <row r="20" spans="1:21">
      <c r="A20" s="63">
        <v>8</v>
      </c>
      <c r="B20" s="51">
        <v>1</v>
      </c>
      <c r="C20" s="11">
        <v>0</v>
      </c>
      <c r="D20" s="2">
        <v>1</v>
      </c>
      <c r="E20" s="2">
        <v>0</v>
      </c>
      <c r="G20" s="46">
        <v>1</v>
      </c>
      <c r="H20" s="78">
        <v>0</v>
      </c>
    </row>
    <row r="21" spans="1:21">
      <c r="A21" s="63">
        <v>9</v>
      </c>
      <c r="B21" s="51">
        <v>1</v>
      </c>
      <c r="C21" s="11">
        <v>1</v>
      </c>
      <c r="D21" s="2">
        <v>1</v>
      </c>
      <c r="E21" s="2">
        <v>0</v>
      </c>
      <c r="G21" s="46">
        <v>0</v>
      </c>
      <c r="H21" s="78">
        <v>-1</v>
      </c>
    </row>
    <row r="22" spans="1:21" ht="15" thickBot="1">
      <c r="A22" s="63">
        <v>10</v>
      </c>
      <c r="B22" s="51">
        <v>0</v>
      </c>
      <c r="C22" s="11">
        <v>1</v>
      </c>
      <c r="D22" s="2">
        <v>0</v>
      </c>
      <c r="E22" s="2">
        <v>0</v>
      </c>
      <c r="G22" s="79">
        <v>-1</v>
      </c>
      <c r="H22" s="80">
        <v>0</v>
      </c>
    </row>
    <row r="23" spans="1:21">
      <c r="A23" s="63">
        <v>11</v>
      </c>
      <c r="B23" s="51">
        <v>1</v>
      </c>
      <c r="C23" s="11">
        <v>0</v>
      </c>
      <c r="D23" s="2">
        <v>1</v>
      </c>
      <c r="E23" s="2">
        <v>0</v>
      </c>
    </row>
    <row r="24" spans="1:21">
      <c r="A24" s="63">
        <v>12</v>
      </c>
      <c r="B24" s="51">
        <v>0</v>
      </c>
      <c r="C24" s="11">
        <v>1</v>
      </c>
      <c r="D24" s="2">
        <v>0</v>
      </c>
      <c r="E24" s="2">
        <v>0</v>
      </c>
    </row>
    <row r="25" spans="1:21">
      <c r="A25" s="63">
        <v>13</v>
      </c>
      <c r="B25" s="51">
        <v>0</v>
      </c>
      <c r="C25" s="11">
        <v>0</v>
      </c>
      <c r="D25" s="2">
        <v>0</v>
      </c>
      <c r="E25" s="2">
        <v>0</v>
      </c>
    </row>
    <row r="26" spans="1:21">
      <c r="A26" s="63">
        <v>14</v>
      </c>
      <c r="B26" s="51">
        <v>1</v>
      </c>
      <c r="C26" s="11">
        <v>1</v>
      </c>
      <c r="D26" s="2">
        <v>1</v>
      </c>
      <c r="E26" s="2">
        <v>0</v>
      </c>
    </row>
    <row r="27" spans="1:21" ht="15" thickBot="1">
      <c r="A27" s="65">
        <v>15</v>
      </c>
      <c r="B27" s="57">
        <v>1</v>
      </c>
      <c r="C27" s="13">
        <v>0</v>
      </c>
      <c r="D27" s="2">
        <v>1</v>
      </c>
      <c r="E27" s="2">
        <v>0</v>
      </c>
    </row>
    <row r="28" spans="1:21">
      <c r="B28" s="2"/>
      <c r="C28" s="2"/>
    </row>
    <row r="29" spans="1:21">
      <c r="B29" s="2"/>
      <c r="C29" s="2"/>
    </row>
    <row r="30" spans="1:21" ht="15" thickBot="1"/>
    <row r="31" spans="1:21" ht="15" thickBot="1">
      <c r="A31" s="131" t="s">
        <v>77</v>
      </c>
      <c r="B31" s="132"/>
      <c r="C31" s="132"/>
      <c r="D31" s="132"/>
      <c r="E31" s="132"/>
      <c r="F31" s="132"/>
      <c r="G31" s="132"/>
      <c r="H31" s="132"/>
      <c r="I31" s="132"/>
      <c r="J31" s="133"/>
      <c r="L31" s="131" t="s">
        <v>80</v>
      </c>
      <c r="M31" s="132"/>
      <c r="N31" s="132"/>
      <c r="O31" s="133"/>
      <c r="P31" s="103"/>
      <c r="Q31" s="103"/>
      <c r="R31" s="103"/>
      <c r="S31" s="103"/>
      <c r="T31" s="103"/>
      <c r="U31" s="103"/>
    </row>
    <row r="32" spans="1:21">
      <c r="A32" s="7" t="s">
        <v>9</v>
      </c>
      <c r="B32" s="93" t="s">
        <v>68</v>
      </c>
      <c r="C32" s="94" t="s">
        <v>75</v>
      </c>
      <c r="D32" s="94" t="s">
        <v>54</v>
      </c>
      <c r="E32" s="95" t="s">
        <v>78</v>
      </c>
      <c r="F32" s="96" t="s">
        <v>74</v>
      </c>
      <c r="G32" s="97" t="s">
        <v>76</v>
      </c>
      <c r="H32" s="97" t="s">
        <v>55</v>
      </c>
      <c r="I32" s="98" t="s">
        <v>79</v>
      </c>
      <c r="J32" s="99" t="s">
        <v>11</v>
      </c>
      <c r="L32" s="93" t="s">
        <v>81</v>
      </c>
      <c r="M32" s="104" t="s">
        <v>82</v>
      </c>
      <c r="N32" s="96" t="s">
        <v>83</v>
      </c>
      <c r="O32" s="98" t="s">
        <v>82</v>
      </c>
    </row>
    <row r="33" spans="1:16">
      <c r="A33" s="1">
        <v>0</v>
      </c>
      <c r="B33" s="52">
        <f>B12</f>
        <v>1</v>
      </c>
      <c r="C33" s="43">
        <f>IF(B33=1,1,-1)</f>
        <v>1</v>
      </c>
      <c r="D33" s="43">
        <f>$B$3</f>
        <v>0</v>
      </c>
      <c r="E33" s="11">
        <f>C33*D33</f>
        <v>0</v>
      </c>
      <c r="F33" s="52">
        <f>C12</f>
        <v>0</v>
      </c>
      <c r="G33" s="43">
        <f>IF(F33=1,1,-1)</f>
        <v>-1</v>
      </c>
      <c r="H33" s="102">
        <f>$C$3</f>
        <v>1</v>
      </c>
      <c r="I33" s="44">
        <f>G33*H33</f>
        <v>-1</v>
      </c>
      <c r="J33" s="100">
        <f>E33+I33</f>
        <v>-1</v>
      </c>
      <c r="L33" s="10">
        <f>J33*D33</f>
        <v>0</v>
      </c>
      <c r="M33" s="11">
        <v>0</v>
      </c>
      <c r="N33" s="10">
        <f>H33*J33</f>
        <v>-1</v>
      </c>
      <c r="O33" s="11">
        <v>0</v>
      </c>
    </row>
    <row r="34" spans="1:16">
      <c r="A34" s="1">
        <v>1</v>
      </c>
      <c r="B34" s="52">
        <f>B33</f>
        <v>1</v>
      </c>
      <c r="C34" s="43">
        <f t="shared" ref="C34:C96" si="1">IF(B34=1,1,-1)</f>
        <v>1</v>
      </c>
      <c r="D34" s="43">
        <f>$B$4</f>
        <v>1</v>
      </c>
      <c r="E34" s="11">
        <f t="shared" ref="E34:E96" si="2">C34*D34</f>
        <v>1</v>
      </c>
      <c r="F34" s="52">
        <f>F33</f>
        <v>0</v>
      </c>
      <c r="G34" s="43">
        <f t="shared" ref="G34:G96" si="3">IF(F34=1,1,-1)</f>
        <v>-1</v>
      </c>
      <c r="H34" s="102">
        <f>$C$4</f>
        <v>0</v>
      </c>
      <c r="I34" s="44">
        <f t="shared" ref="I34:I96" si="4">G34*H34</f>
        <v>0</v>
      </c>
      <c r="J34" s="100">
        <f t="shared" ref="J34:J96" si="5">E34+I34</f>
        <v>1</v>
      </c>
      <c r="L34" s="10">
        <f t="shared" ref="L34:L96" si="6">J34*D34</f>
        <v>1</v>
      </c>
      <c r="M34" s="11">
        <v>0</v>
      </c>
      <c r="N34" s="10">
        <f t="shared" ref="N34:N96" si="7">H34*J34</f>
        <v>0</v>
      </c>
      <c r="O34" s="11">
        <v>0</v>
      </c>
    </row>
    <row r="35" spans="1:16">
      <c r="A35" s="1">
        <v>2</v>
      </c>
      <c r="B35" s="52">
        <f>B33</f>
        <v>1</v>
      </c>
      <c r="C35" s="43">
        <f t="shared" si="1"/>
        <v>1</v>
      </c>
      <c r="D35" s="43">
        <f>$B$5</f>
        <v>0</v>
      </c>
      <c r="E35" s="11">
        <f t="shared" si="2"/>
        <v>0</v>
      </c>
      <c r="F35" s="52">
        <f>F33</f>
        <v>0</v>
      </c>
      <c r="G35" s="43">
        <f t="shared" si="3"/>
        <v>-1</v>
      </c>
      <c r="H35" s="102">
        <f>$C$5</f>
        <v>-1</v>
      </c>
      <c r="I35" s="44">
        <f t="shared" si="4"/>
        <v>1</v>
      </c>
      <c r="J35" s="100">
        <f t="shared" si="5"/>
        <v>1</v>
      </c>
      <c r="L35" s="10">
        <f t="shared" si="6"/>
        <v>0</v>
      </c>
      <c r="M35" s="11">
        <v>0</v>
      </c>
      <c r="N35" s="10">
        <f t="shared" si="7"/>
        <v>-1</v>
      </c>
      <c r="O35" s="11">
        <v>0</v>
      </c>
    </row>
    <row r="36" spans="1:16">
      <c r="A36" s="1">
        <v>3</v>
      </c>
      <c r="B36" s="52">
        <f>B33</f>
        <v>1</v>
      </c>
      <c r="C36" s="43">
        <f t="shared" si="1"/>
        <v>1</v>
      </c>
      <c r="D36" s="43">
        <f>$B$6</f>
        <v>-1</v>
      </c>
      <c r="E36" s="11">
        <f t="shared" si="2"/>
        <v>-1</v>
      </c>
      <c r="F36" s="52">
        <f>F33</f>
        <v>0</v>
      </c>
      <c r="G36" s="43">
        <f t="shared" si="3"/>
        <v>-1</v>
      </c>
      <c r="H36" s="102">
        <f>$C$6</f>
        <v>0</v>
      </c>
      <c r="I36" s="44">
        <f t="shared" si="4"/>
        <v>0</v>
      </c>
      <c r="J36" s="100">
        <f t="shared" si="5"/>
        <v>-1</v>
      </c>
      <c r="L36" s="10">
        <f t="shared" si="6"/>
        <v>1</v>
      </c>
      <c r="M36" s="11">
        <v>0</v>
      </c>
      <c r="N36" s="10">
        <f t="shared" si="7"/>
        <v>0</v>
      </c>
      <c r="O36" s="11">
        <v>0</v>
      </c>
    </row>
    <row r="37" spans="1:16">
      <c r="A37">
        <v>4</v>
      </c>
      <c r="B37" s="10">
        <f>B13</f>
        <v>1</v>
      </c>
      <c r="C37" s="43">
        <f t="shared" si="1"/>
        <v>1</v>
      </c>
      <c r="D37" s="43">
        <f>$B$3</f>
        <v>0</v>
      </c>
      <c r="E37" s="11">
        <f t="shared" si="2"/>
        <v>0</v>
      </c>
      <c r="F37" s="10">
        <f>C13</f>
        <v>1</v>
      </c>
      <c r="G37" s="43">
        <f t="shared" si="3"/>
        <v>1</v>
      </c>
      <c r="H37" s="43">
        <f>$C$3</f>
        <v>1</v>
      </c>
      <c r="I37" s="44">
        <f t="shared" si="4"/>
        <v>1</v>
      </c>
      <c r="J37" s="100">
        <f t="shared" si="5"/>
        <v>1</v>
      </c>
      <c r="L37" s="10">
        <f t="shared" si="6"/>
        <v>0</v>
      </c>
      <c r="M37" s="64">
        <f>(L33+L34+L35+L36)/2</f>
        <v>1</v>
      </c>
      <c r="N37" s="10">
        <f>J37*H37</f>
        <v>1</v>
      </c>
      <c r="O37" s="11">
        <f>(N33+N34+N35+N36)/2</f>
        <v>-1</v>
      </c>
      <c r="P37" s="2"/>
    </row>
    <row r="38" spans="1:16">
      <c r="A38">
        <v>5</v>
      </c>
      <c r="B38" s="10">
        <f>B37</f>
        <v>1</v>
      </c>
      <c r="C38" s="43">
        <f t="shared" si="1"/>
        <v>1</v>
      </c>
      <c r="D38" s="43">
        <f>$B$4</f>
        <v>1</v>
      </c>
      <c r="E38" s="11">
        <f t="shared" si="2"/>
        <v>1</v>
      </c>
      <c r="F38" s="10">
        <f>F37</f>
        <v>1</v>
      </c>
      <c r="G38" s="43">
        <f t="shared" si="3"/>
        <v>1</v>
      </c>
      <c r="H38" s="43">
        <f>$C$4</f>
        <v>0</v>
      </c>
      <c r="I38" s="44">
        <f t="shared" si="4"/>
        <v>0</v>
      </c>
      <c r="J38" s="100">
        <f t="shared" si="5"/>
        <v>1</v>
      </c>
      <c r="L38" s="10">
        <f t="shared" si="6"/>
        <v>1</v>
      </c>
      <c r="M38" s="64">
        <f t="shared" ref="M38:M96" si="8">(L34+L35+L36+L37)/2</f>
        <v>1</v>
      </c>
      <c r="N38" s="10">
        <f t="shared" si="7"/>
        <v>0</v>
      </c>
      <c r="O38" s="11">
        <f t="shared" ref="O38:O96" si="9">(N34+N35+N36+N37)/2</f>
        <v>0</v>
      </c>
    </row>
    <row r="39" spans="1:16">
      <c r="A39">
        <v>6</v>
      </c>
      <c r="B39" s="10">
        <f>B37</f>
        <v>1</v>
      </c>
      <c r="C39" s="43">
        <f t="shared" si="1"/>
        <v>1</v>
      </c>
      <c r="D39" s="43">
        <f>$B$5</f>
        <v>0</v>
      </c>
      <c r="E39" s="11">
        <f t="shared" si="2"/>
        <v>0</v>
      </c>
      <c r="F39" s="10">
        <f>F37</f>
        <v>1</v>
      </c>
      <c r="G39" s="43">
        <f t="shared" si="3"/>
        <v>1</v>
      </c>
      <c r="H39" s="43">
        <f>$C$5</f>
        <v>-1</v>
      </c>
      <c r="I39" s="44">
        <f t="shared" si="4"/>
        <v>-1</v>
      </c>
      <c r="J39" s="100">
        <f t="shared" si="5"/>
        <v>-1</v>
      </c>
      <c r="L39" s="10">
        <f t="shared" si="6"/>
        <v>0</v>
      </c>
      <c r="M39" s="64">
        <f t="shared" si="8"/>
        <v>1</v>
      </c>
      <c r="N39" s="10">
        <f t="shared" si="7"/>
        <v>1</v>
      </c>
      <c r="O39" s="11">
        <f t="shared" si="9"/>
        <v>0</v>
      </c>
    </row>
    <row r="40" spans="1:16">
      <c r="A40">
        <v>7</v>
      </c>
      <c r="B40" s="10">
        <f>B37</f>
        <v>1</v>
      </c>
      <c r="C40" s="43">
        <f t="shared" si="1"/>
        <v>1</v>
      </c>
      <c r="D40" s="43">
        <f>$B$6</f>
        <v>-1</v>
      </c>
      <c r="E40" s="11">
        <f t="shared" si="2"/>
        <v>-1</v>
      </c>
      <c r="F40" s="10">
        <f>F37</f>
        <v>1</v>
      </c>
      <c r="G40" s="43">
        <f t="shared" si="3"/>
        <v>1</v>
      </c>
      <c r="H40" s="43">
        <f>$C$6</f>
        <v>0</v>
      </c>
      <c r="I40" s="44">
        <f t="shared" si="4"/>
        <v>0</v>
      </c>
      <c r="J40" s="100">
        <f t="shared" si="5"/>
        <v>-1</v>
      </c>
      <c r="L40" s="10">
        <f t="shared" si="6"/>
        <v>1</v>
      </c>
      <c r="M40" s="64">
        <f t="shared" si="8"/>
        <v>1</v>
      </c>
      <c r="N40" s="10">
        <f t="shared" si="7"/>
        <v>0</v>
      </c>
      <c r="O40" s="11">
        <f t="shared" si="9"/>
        <v>1</v>
      </c>
    </row>
    <row r="41" spans="1:16">
      <c r="A41" s="1">
        <v>8</v>
      </c>
      <c r="B41" s="10">
        <f>B14</f>
        <v>0</v>
      </c>
      <c r="C41" s="43">
        <f t="shared" si="1"/>
        <v>-1</v>
      </c>
      <c r="D41" s="43">
        <f>$B$3</f>
        <v>0</v>
      </c>
      <c r="E41" s="11">
        <f t="shared" si="2"/>
        <v>0</v>
      </c>
      <c r="F41" s="10">
        <f>C14</f>
        <v>1</v>
      </c>
      <c r="G41" s="43">
        <f t="shared" si="3"/>
        <v>1</v>
      </c>
      <c r="H41" s="102">
        <f>$C$3</f>
        <v>1</v>
      </c>
      <c r="I41" s="44">
        <f t="shared" si="4"/>
        <v>1</v>
      </c>
      <c r="J41" s="100">
        <f t="shared" si="5"/>
        <v>1</v>
      </c>
      <c r="L41" s="10">
        <f t="shared" si="6"/>
        <v>0</v>
      </c>
      <c r="M41" s="64">
        <f t="shared" si="8"/>
        <v>1</v>
      </c>
      <c r="N41" s="10">
        <f t="shared" si="7"/>
        <v>1</v>
      </c>
      <c r="O41" s="11">
        <f t="shared" si="9"/>
        <v>1</v>
      </c>
    </row>
    <row r="42" spans="1:16">
      <c r="A42" s="1">
        <v>9</v>
      </c>
      <c r="B42" s="10">
        <f>B41</f>
        <v>0</v>
      </c>
      <c r="C42" s="43">
        <f t="shared" si="1"/>
        <v>-1</v>
      </c>
      <c r="D42" s="43">
        <f>$B$4</f>
        <v>1</v>
      </c>
      <c r="E42" s="11">
        <f t="shared" si="2"/>
        <v>-1</v>
      </c>
      <c r="F42" s="10">
        <f>F41</f>
        <v>1</v>
      </c>
      <c r="G42" s="43">
        <f t="shared" si="3"/>
        <v>1</v>
      </c>
      <c r="H42" s="102">
        <f>$C$4</f>
        <v>0</v>
      </c>
      <c r="I42" s="44">
        <f t="shared" si="4"/>
        <v>0</v>
      </c>
      <c r="J42" s="100">
        <f t="shared" si="5"/>
        <v>-1</v>
      </c>
      <c r="L42" s="10">
        <f t="shared" si="6"/>
        <v>-1</v>
      </c>
      <c r="M42" s="64">
        <f t="shared" si="8"/>
        <v>1</v>
      </c>
      <c r="N42" s="10">
        <f t="shared" si="7"/>
        <v>0</v>
      </c>
      <c r="O42" s="11">
        <f t="shared" si="9"/>
        <v>1</v>
      </c>
    </row>
    <row r="43" spans="1:16">
      <c r="A43" s="1">
        <v>10</v>
      </c>
      <c r="B43" s="10">
        <f>B41</f>
        <v>0</v>
      </c>
      <c r="C43" s="43">
        <f t="shared" si="1"/>
        <v>-1</v>
      </c>
      <c r="D43" s="43">
        <f>$B$5</f>
        <v>0</v>
      </c>
      <c r="E43" s="11">
        <f t="shared" si="2"/>
        <v>0</v>
      </c>
      <c r="F43" s="10">
        <f>F41</f>
        <v>1</v>
      </c>
      <c r="G43" s="43">
        <f t="shared" si="3"/>
        <v>1</v>
      </c>
      <c r="H43" s="102">
        <f>$C$5</f>
        <v>-1</v>
      </c>
      <c r="I43" s="44">
        <f t="shared" si="4"/>
        <v>-1</v>
      </c>
      <c r="J43" s="100">
        <f t="shared" si="5"/>
        <v>-1</v>
      </c>
      <c r="L43" s="10">
        <f t="shared" si="6"/>
        <v>0</v>
      </c>
      <c r="M43" s="64">
        <f t="shared" si="8"/>
        <v>0</v>
      </c>
      <c r="N43" s="10">
        <f t="shared" si="7"/>
        <v>1</v>
      </c>
      <c r="O43" s="11">
        <f t="shared" si="9"/>
        <v>1</v>
      </c>
    </row>
    <row r="44" spans="1:16">
      <c r="A44" s="1">
        <v>11</v>
      </c>
      <c r="B44" s="10">
        <f>B41</f>
        <v>0</v>
      </c>
      <c r="C44" s="43">
        <f t="shared" si="1"/>
        <v>-1</v>
      </c>
      <c r="D44" s="43">
        <f>$B$6</f>
        <v>-1</v>
      </c>
      <c r="E44" s="11">
        <f t="shared" si="2"/>
        <v>1</v>
      </c>
      <c r="F44" s="10">
        <f>F41</f>
        <v>1</v>
      </c>
      <c r="G44" s="43">
        <f t="shared" si="3"/>
        <v>1</v>
      </c>
      <c r="H44" s="102">
        <f>$C$6</f>
        <v>0</v>
      </c>
      <c r="I44" s="44">
        <f t="shared" si="4"/>
        <v>0</v>
      </c>
      <c r="J44" s="100">
        <f t="shared" si="5"/>
        <v>1</v>
      </c>
      <c r="L44" s="10">
        <f t="shared" si="6"/>
        <v>-1</v>
      </c>
      <c r="M44" s="64">
        <f t="shared" si="8"/>
        <v>0</v>
      </c>
      <c r="N44" s="10">
        <f t="shared" si="7"/>
        <v>0</v>
      </c>
      <c r="O44" s="11">
        <f t="shared" si="9"/>
        <v>1</v>
      </c>
    </row>
    <row r="45" spans="1:16">
      <c r="A45">
        <v>12</v>
      </c>
      <c r="B45" s="10">
        <f>B15</f>
        <v>1</v>
      </c>
      <c r="C45" s="43">
        <f t="shared" si="1"/>
        <v>1</v>
      </c>
      <c r="D45" s="43">
        <f>$B$3</f>
        <v>0</v>
      </c>
      <c r="E45" s="11">
        <f t="shared" si="2"/>
        <v>0</v>
      </c>
      <c r="F45" s="10">
        <f>C15</f>
        <v>0</v>
      </c>
      <c r="G45" s="43">
        <f t="shared" si="3"/>
        <v>-1</v>
      </c>
      <c r="H45" s="43">
        <f>$C$3</f>
        <v>1</v>
      </c>
      <c r="I45" s="44">
        <f t="shared" si="4"/>
        <v>-1</v>
      </c>
      <c r="J45" s="100">
        <f t="shared" si="5"/>
        <v>-1</v>
      </c>
      <c r="L45" s="10">
        <f t="shared" si="6"/>
        <v>0</v>
      </c>
      <c r="M45" s="64">
        <f t="shared" si="8"/>
        <v>-1</v>
      </c>
      <c r="N45" s="10">
        <f t="shared" si="7"/>
        <v>-1</v>
      </c>
      <c r="O45" s="11">
        <f t="shared" si="9"/>
        <v>1</v>
      </c>
    </row>
    <row r="46" spans="1:16">
      <c r="A46">
        <v>13</v>
      </c>
      <c r="B46" s="10">
        <f>B45</f>
        <v>1</v>
      </c>
      <c r="C46" s="43">
        <f t="shared" si="1"/>
        <v>1</v>
      </c>
      <c r="D46" s="43">
        <f>$B$4</f>
        <v>1</v>
      </c>
      <c r="E46" s="11">
        <f t="shared" si="2"/>
        <v>1</v>
      </c>
      <c r="F46" s="10">
        <f>F45</f>
        <v>0</v>
      </c>
      <c r="G46" s="43">
        <f t="shared" si="3"/>
        <v>-1</v>
      </c>
      <c r="H46" s="43">
        <f>$C$4</f>
        <v>0</v>
      </c>
      <c r="I46" s="44">
        <f t="shared" si="4"/>
        <v>0</v>
      </c>
      <c r="J46" s="100">
        <f t="shared" si="5"/>
        <v>1</v>
      </c>
      <c r="L46" s="10">
        <f t="shared" si="6"/>
        <v>1</v>
      </c>
      <c r="M46" s="64">
        <f t="shared" si="8"/>
        <v>-1</v>
      </c>
      <c r="N46" s="10">
        <f t="shared" si="7"/>
        <v>0</v>
      </c>
      <c r="O46" s="11">
        <f t="shared" si="9"/>
        <v>0</v>
      </c>
    </row>
    <row r="47" spans="1:16">
      <c r="A47">
        <v>14</v>
      </c>
      <c r="B47" s="10">
        <f>B45</f>
        <v>1</v>
      </c>
      <c r="C47" s="43">
        <f t="shared" si="1"/>
        <v>1</v>
      </c>
      <c r="D47" s="43">
        <f>$B$5</f>
        <v>0</v>
      </c>
      <c r="E47" s="11">
        <f t="shared" si="2"/>
        <v>0</v>
      </c>
      <c r="F47" s="10">
        <f>F45</f>
        <v>0</v>
      </c>
      <c r="G47" s="43">
        <f t="shared" si="3"/>
        <v>-1</v>
      </c>
      <c r="H47" s="43">
        <f>$C$5</f>
        <v>-1</v>
      </c>
      <c r="I47" s="44">
        <f t="shared" si="4"/>
        <v>1</v>
      </c>
      <c r="J47" s="100">
        <f t="shared" si="5"/>
        <v>1</v>
      </c>
      <c r="L47" s="10">
        <f t="shared" si="6"/>
        <v>0</v>
      </c>
      <c r="M47" s="64">
        <f t="shared" si="8"/>
        <v>0</v>
      </c>
      <c r="N47" s="10">
        <f t="shared" si="7"/>
        <v>-1</v>
      </c>
      <c r="O47" s="11">
        <f t="shared" si="9"/>
        <v>0</v>
      </c>
    </row>
    <row r="48" spans="1:16">
      <c r="A48">
        <v>15</v>
      </c>
      <c r="B48" s="10">
        <f>B45</f>
        <v>1</v>
      </c>
      <c r="C48" s="43">
        <f t="shared" si="1"/>
        <v>1</v>
      </c>
      <c r="D48" s="43">
        <f>$B$6</f>
        <v>-1</v>
      </c>
      <c r="E48" s="11">
        <f t="shared" si="2"/>
        <v>-1</v>
      </c>
      <c r="F48" s="10">
        <f>F45</f>
        <v>0</v>
      </c>
      <c r="G48" s="43">
        <f t="shared" si="3"/>
        <v>-1</v>
      </c>
      <c r="H48" s="43">
        <f>$C$6</f>
        <v>0</v>
      </c>
      <c r="I48" s="44">
        <f t="shared" si="4"/>
        <v>0</v>
      </c>
      <c r="J48" s="100">
        <f t="shared" si="5"/>
        <v>-1</v>
      </c>
      <c r="L48" s="10">
        <f t="shared" si="6"/>
        <v>1</v>
      </c>
      <c r="M48" s="64">
        <f t="shared" si="8"/>
        <v>0</v>
      </c>
      <c r="N48" s="10">
        <f t="shared" si="7"/>
        <v>0</v>
      </c>
      <c r="O48" s="11">
        <f t="shared" si="9"/>
        <v>-1</v>
      </c>
    </row>
    <row r="49" spans="1:15">
      <c r="A49" s="1">
        <v>16</v>
      </c>
      <c r="B49" s="10">
        <f>B16</f>
        <v>0</v>
      </c>
      <c r="C49" s="43">
        <f t="shared" si="1"/>
        <v>-1</v>
      </c>
      <c r="D49" s="43">
        <f>$B$3</f>
        <v>0</v>
      </c>
      <c r="E49" s="11">
        <f t="shared" si="2"/>
        <v>0</v>
      </c>
      <c r="F49" s="10">
        <f>C16</f>
        <v>1</v>
      </c>
      <c r="G49" s="43">
        <f t="shared" si="3"/>
        <v>1</v>
      </c>
      <c r="H49" s="102">
        <f>$C$3</f>
        <v>1</v>
      </c>
      <c r="I49" s="44">
        <f t="shared" si="4"/>
        <v>1</v>
      </c>
      <c r="J49" s="100">
        <f t="shared" si="5"/>
        <v>1</v>
      </c>
      <c r="L49" s="10">
        <f t="shared" si="6"/>
        <v>0</v>
      </c>
      <c r="M49" s="64">
        <f t="shared" si="8"/>
        <v>1</v>
      </c>
      <c r="N49" s="10">
        <f t="shared" si="7"/>
        <v>1</v>
      </c>
      <c r="O49" s="11">
        <f t="shared" si="9"/>
        <v>-1</v>
      </c>
    </row>
    <row r="50" spans="1:15">
      <c r="A50" s="1">
        <v>17</v>
      </c>
      <c r="B50" s="10">
        <f>B49</f>
        <v>0</v>
      </c>
      <c r="C50" s="43">
        <f t="shared" si="1"/>
        <v>-1</v>
      </c>
      <c r="D50" s="43">
        <f>$B$4</f>
        <v>1</v>
      </c>
      <c r="E50" s="11">
        <f t="shared" si="2"/>
        <v>-1</v>
      </c>
      <c r="F50" s="10">
        <f>F49</f>
        <v>1</v>
      </c>
      <c r="G50" s="43">
        <f t="shared" si="3"/>
        <v>1</v>
      </c>
      <c r="H50" s="102">
        <f>$C$4</f>
        <v>0</v>
      </c>
      <c r="I50" s="44">
        <f t="shared" si="4"/>
        <v>0</v>
      </c>
      <c r="J50" s="100">
        <f t="shared" si="5"/>
        <v>-1</v>
      </c>
      <c r="L50" s="10">
        <f t="shared" si="6"/>
        <v>-1</v>
      </c>
      <c r="M50" s="64">
        <f t="shared" si="8"/>
        <v>1</v>
      </c>
      <c r="N50" s="10">
        <f t="shared" si="7"/>
        <v>0</v>
      </c>
      <c r="O50" s="11">
        <f t="shared" si="9"/>
        <v>0</v>
      </c>
    </row>
    <row r="51" spans="1:15">
      <c r="A51" s="1">
        <v>18</v>
      </c>
      <c r="B51" s="10">
        <f>B49</f>
        <v>0</v>
      </c>
      <c r="C51" s="43">
        <f t="shared" si="1"/>
        <v>-1</v>
      </c>
      <c r="D51" s="43">
        <f>$B$5</f>
        <v>0</v>
      </c>
      <c r="E51" s="11">
        <f t="shared" si="2"/>
        <v>0</v>
      </c>
      <c r="F51" s="10">
        <f>F49</f>
        <v>1</v>
      </c>
      <c r="G51" s="43">
        <f t="shared" si="3"/>
        <v>1</v>
      </c>
      <c r="H51" s="102">
        <f>$C$5</f>
        <v>-1</v>
      </c>
      <c r="I51" s="44">
        <f t="shared" si="4"/>
        <v>-1</v>
      </c>
      <c r="J51" s="100">
        <f t="shared" si="5"/>
        <v>-1</v>
      </c>
      <c r="L51" s="10">
        <f t="shared" si="6"/>
        <v>0</v>
      </c>
      <c r="M51" s="64">
        <f t="shared" si="8"/>
        <v>0</v>
      </c>
      <c r="N51" s="10">
        <f t="shared" si="7"/>
        <v>1</v>
      </c>
      <c r="O51" s="11">
        <f t="shared" si="9"/>
        <v>0</v>
      </c>
    </row>
    <row r="52" spans="1:15">
      <c r="A52" s="1">
        <v>19</v>
      </c>
      <c r="B52" s="10">
        <f>B49</f>
        <v>0</v>
      </c>
      <c r="C52" s="43">
        <f t="shared" si="1"/>
        <v>-1</v>
      </c>
      <c r="D52" s="43">
        <f>$B$6</f>
        <v>-1</v>
      </c>
      <c r="E52" s="11">
        <f t="shared" si="2"/>
        <v>1</v>
      </c>
      <c r="F52" s="10">
        <f>F49</f>
        <v>1</v>
      </c>
      <c r="G52" s="43">
        <f t="shared" si="3"/>
        <v>1</v>
      </c>
      <c r="H52" s="102">
        <f>$C$6</f>
        <v>0</v>
      </c>
      <c r="I52" s="44">
        <f t="shared" si="4"/>
        <v>0</v>
      </c>
      <c r="J52" s="100">
        <f t="shared" si="5"/>
        <v>1</v>
      </c>
      <c r="L52" s="10">
        <f t="shared" si="6"/>
        <v>-1</v>
      </c>
      <c r="M52" s="64">
        <f t="shared" si="8"/>
        <v>0</v>
      </c>
      <c r="N52" s="10">
        <f t="shared" si="7"/>
        <v>0</v>
      </c>
      <c r="O52" s="11">
        <f t="shared" si="9"/>
        <v>1</v>
      </c>
    </row>
    <row r="53" spans="1:15">
      <c r="A53">
        <v>20</v>
      </c>
      <c r="B53" s="10">
        <f>B17</f>
        <v>0</v>
      </c>
      <c r="C53" s="43">
        <f t="shared" si="1"/>
        <v>-1</v>
      </c>
      <c r="D53" s="43">
        <f>$B$3</f>
        <v>0</v>
      </c>
      <c r="E53" s="11">
        <f t="shared" si="2"/>
        <v>0</v>
      </c>
      <c r="F53" s="10">
        <f>C17</f>
        <v>0</v>
      </c>
      <c r="G53" s="43">
        <f t="shared" si="3"/>
        <v>-1</v>
      </c>
      <c r="H53" s="43">
        <f>$C$3</f>
        <v>1</v>
      </c>
      <c r="I53" s="44">
        <f t="shared" si="4"/>
        <v>-1</v>
      </c>
      <c r="J53" s="100">
        <f t="shared" si="5"/>
        <v>-1</v>
      </c>
      <c r="L53" s="10">
        <f t="shared" si="6"/>
        <v>0</v>
      </c>
      <c r="M53" s="64">
        <f t="shared" si="8"/>
        <v>-1</v>
      </c>
      <c r="N53" s="10">
        <f t="shared" si="7"/>
        <v>-1</v>
      </c>
      <c r="O53" s="11">
        <f t="shared" si="9"/>
        <v>1</v>
      </c>
    </row>
    <row r="54" spans="1:15">
      <c r="A54">
        <v>21</v>
      </c>
      <c r="B54" s="10">
        <f>B53</f>
        <v>0</v>
      </c>
      <c r="C54" s="43">
        <f t="shared" si="1"/>
        <v>-1</v>
      </c>
      <c r="D54" s="43">
        <f>$B$4</f>
        <v>1</v>
      </c>
      <c r="E54" s="11">
        <f t="shared" si="2"/>
        <v>-1</v>
      </c>
      <c r="F54" s="10">
        <f>F53</f>
        <v>0</v>
      </c>
      <c r="G54" s="43">
        <f t="shared" si="3"/>
        <v>-1</v>
      </c>
      <c r="H54" s="43">
        <f>$C$4</f>
        <v>0</v>
      </c>
      <c r="I54" s="44">
        <f t="shared" si="4"/>
        <v>0</v>
      </c>
      <c r="J54" s="100">
        <f t="shared" si="5"/>
        <v>-1</v>
      </c>
      <c r="L54" s="10">
        <f t="shared" si="6"/>
        <v>-1</v>
      </c>
      <c r="M54" s="64">
        <f t="shared" si="8"/>
        <v>-1</v>
      </c>
      <c r="N54" s="10">
        <f t="shared" si="7"/>
        <v>0</v>
      </c>
      <c r="O54" s="11">
        <f t="shared" si="9"/>
        <v>0</v>
      </c>
    </row>
    <row r="55" spans="1:15">
      <c r="A55">
        <v>22</v>
      </c>
      <c r="B55" s="10">
        <f>B53</f>
        <v>0</v>
      </c>
      <c r="C55" s="43">
        <f t="shared" si="1"/>
        <v>-1</v>
      </c>
      <c r="D55" s="43">
        <f>$B$5</f>
        <v>0</v>
      </c>
      <c r="E55" s="11">
        <f t="shared" si="2"/>
        <v>0</v>
      </c>
      <c r="F55" s="10">
        <f>F53</f>
        <v>0</v>
      </c>
      <c r="G55" s="43">
        <f t="shared" si="3"/>
        <v>-1</v>
      </c>
      <c r="H55" s="43">
        <f>$C$5</f>
        <v>-1</v>
      </c>
      <c r="I55" s="44">
        <f t="shared" si="4"/>
        <v>1</v>
      </c>
      <c r="J55" s="100">
        <f t="shared" si="5"/>
        <v>1</v>
      </c>
      <c r="L55" s="10">
        <f t="shared" si="6"/>
        <v>0</v>
      </c>
      <c r="M55" s="64">
        <f t="shared" si="8"/>
        <v>-1</v>
      </c>
      <c r="N55" s="10">
        <f t="shared" si="7"/>
        <v>-1</v>
      </c>
      <c r="O55" s="11">
        <f t="shared" si="9"/>
        <v>0</v>
      </c>
    </row>
    <row r="56" spans="1:15">
      <c r="A56">
        <v>23</v>
      </c>
      <c r="B56" s="10">
        <f>B53</f>
        <v>0</v>
      </c>
      <c r="C56" s="43">
        <f t="shared" si="1"/>
        <v>-1</v>
      </c>
      <c r="D56" s="43">
        <f>$B$6</f>
        <v>-1</v>
      </c>
      <c r="E56" s="11">
        <f t="shared" si="2"/>
        <v>1</v>
      </c>
      <c r="F56" s="10">
        <f>F53</f>
        <v>0</v>
      </c>
      <c r="G56" s="43">
        <f t="shared" si="3"/>
        <v>-1</v>
      </c>
      <c r="H56" s="43">
        <f>$C$6</f>
        <v>0</v>
      </c>
      <c r="I56" s="44">
        <f t="shared" si="4"/>
        <v>0</v>
      </c>
      <c r="J56" s="100">
        <f t="shared" si="5"/>
        <v>1</v>
      </c>
      <c r="L56" s="10">
        <f t="shared" si="6"/>
        <v>-1</v>
      </c>
      <c r="M56" s="64">
        <f t="shared" si="8"/>
        <v>-1</v>
      </c>
      <c r="N56" s="10">
        <f t="shared" si="7"/>
        <v>0</v>
      </c>
      <c r="O56" s="11">
        <f t="shared" si="9"/>
        <v>-1</v>
      </c>
    </row>
    <row r="57" spans="1:15">
      <c r="A57" s="1">
        <v>24</v>
      </c>
      <c r="B57" s="10">
        <f>B18</f>
        <v>1</v>
      </c>
      <c r="C57" s="43">
        <f t="shared" si="1"/>
        <v>1</v>
      </c>
      <c r="D57" s="43">
        <f>$B$3</f>
        <v>0</v>
      </c>
      <c r="E57" s="11">
        <f t="shared" si="2"/>
        <v>0</v>
      </c>
      <c r="F57" s="10">
        <f>C18</f>
        <v>0</v>
      </c>
      <c r="G57" s="43">
        <f t="shared" si="3"/>
        <v>-1</v>
      </c>
      <c r="H57" s="102">
        <f>$C$3</f>
        <v>1</v>
      </c>
      <c r="I57" s="44">
        <f t="shared" si="4"/>
        <v>-1</v>
      </c>
      <c r="J57" s="100">
        <f t="shared" si="5"/>
        <v>-1</v>
      </c>
      <c r="L57" s="10">
        <f t="shared" si="6"/>
        <v>0</v>
      </c>
      <c r="M57" s="64">
        <f t="shared" si="8"/>
        <v>-1</v>
      </c>
      <c r="N57" s="10">
        <f t="shared" si="7"/>
        <v>-1</v>
      </c>
      <c r="O57" s="11">
        <f t="shared" si="9"/>
        <v>-1</v>
      </c>
    </row>
    <row r="58" spans="1:15">
      <c r="A58" s="1">
        <v>25</v>
      </c>
      <c r="B58" s="10">
        <f>B57</f>
        <v>1</v>
      </c>
      <c r="C58" s="43">
        <f t="shared" si="1"/>
        <v>1</v>
      </c>
      <c r="D58" s="43">
        <f>$B$4</f>
        <v>1</v>
      </c>
      <c r="E58" s="11">
        <f t="shared" si="2"/>
        <v>1</v>
      </c>
      <c r="F58" s="10">
        <f>F57</f>
        <v>0</v>
      </c>
      <c r="G58" s="43">
        <f t="shared" si="3"/>
        <v>-1</v>
      </c>
      <c r="H58" s="102">
        <f>$C$4</f>
        <v>0</v>
      </c>
      <c r="I58" s="44">
        <f t="shared" si="4"/>
        <v>0</v>
      </c>
      <c r="J58" s="100">
        <f t="shared" si="5"/>
        <v>1</v>
      </c>
      <c r="L58" s="10">
        <f t="shared" si="6"/>
        <v>1</v>
      </c>
      <c r="M58" s="64">
        <f t="shared" si="8"/>
        <v>-1</v>
      </c>
      <c r="N58" s="10">
        <f t="shared" si="7"/>
        <v>0</v>
      </c>
      <c r="O58" s="11">
        <f t="shared" si="9"/>
        <v>-1</v>
      </c>
    </row>
    <row r="59" spans="1:15">
      <c r="A59" s="1">
        <v>26</v>
      </c>
      <c r="B59" s="10">
        <f>B57</f>
        <v>1</v>
      </c>
      <c r="C59" s="43">
        <f t="shared" si="1"/>
        <v>1</v>
      </c>
      <c r="D59" s="43">
        <f>$B$5</f>
        <v>0</v>
      </c>
      <c r="E59" s="11">
        <f t="shared" si="2"/>
        <v>0</v>
      </c>
      <c r="F59" s="10">
        <f>F57</f>
        <v>0</v>
      </c>
      <c r="G59" s="43">
        <f t="shared" si="3"/>
        <v>-1</v>
      </c>
      <c r="H59" s="102">
        <f>$C$5</f>
        <v>-1</v>
      </c>
      <c r="I59" s="44">
        <f t="shared" si="4"/>
        <v>1</v>
      </c>
      <c r="J59" s="100">
        <f t="shared" si="5"/>
        <v>1</v>
      </c>
      <c r="L59" s="10">
        <f t="shared" si="6"/>
        <v>0</v>
      </c>
      <c r="M59" s="64">
        <f t="shared" si="8"/>
        <v>0</v>
      </c>
      <c r="N59" s="10">
        <f t="shared" si="7"/>
        <v>-1</v>
      </c>
      <c r="O59" s="11">
        <f t="shared" si="9"/>
        <v>-1</v>
      </c>
    </row>
    <row r="60" spans="1:15">
      <c r="A60" s="1">
        <v>27</v>
      </c>
      <c r="B60" s="10">
        <f>B57</f>
        <v>1</v>
      </c>
      <c r="C60" s="43">
        <f t="shared" si="1"/>
        <v>1</v>
      </c>
      <c r="D60" s="43">
        <f>$B$6</f>
        <v>-1</v>
      </c>
      <c r="E60" s="11">
        <f t="shared" si="2"/>
        <v>-1</v>
      </c>
      <c r="F60" s="10">
        <f>F57</f>
        <v>0</v>
      </c>
      <c r="G60" s="43">
        <f t="shared" si="3"/>
        <v>-1</v>
      </c>
      <c r="H60" s="102">
        <f>$C$6</f>
        <v>0</v>
      </c>
      <c r="I60" s="44">
        <f t="shared" si="4"/>
        <v>0</v>
      </c>
      <c r="J60" s="100">
        <f t="shared" si="5"/>
        <v>-1</v>
      </c>
      <c r="L60" s="10">
        <f t="shared" si="6"/>
        <v>1</v>
      </c>
      <c r="M60" s="64">
        <f t="shared" si="8"/>
        <v>0</v>
      </c>
      <c r="N60" s="10">
        <f t="shared" si="7"/>
        <v>0</v>
      </c>
      <c r="O60" s="11">
        <f t="shared" si="9"/>
        <v>-1</v>
      </c>
    </row>
    <row r="61" spans="1:15">
      <c r="A61">
        <v>28</v>
      </c>
      <c r="B61" s="10">
        <f>B19</f>
        <v>0</v>
      </c>
      <c r="C61" s="43">
        <f t="shared" si="1"/>
        <v>-1</v>
      </c>
      <c r="D61" s="43">
        <f>$B$3</f>
        <v>0</v>
      </c>
      <c r="E61" s="11">
        <f t="shared" si="2"/>
        <v>0</v>
      </c>
      <c r="F61" s="10">
        <f>C19</f>
        <v>1</v>
      </c>
      <c r="G61" s="43">
        <f t="shared" si="3"/>
        <v>1</v>
      </c>
      <c r="H61" s="43">
        <f>$C$3</f>
        <v>1</v>
      </c>
      <c r="I61" s="44">
        <f t="shared" si="4"/>
        <v>1</v>
      </c>
      <c r="J61" s="100">
        <f t="shared" si="5"/>
        <v>1</v>
      </c>
      <c r="L61" s="10">
        <f t="shared" si="6"/>
        <v>0</v>
      </c>
      <c r="M61" s="64">
        <f t="shared" si="8"/>
        <v>1</v>
      </c>
      <c r="N61" s="10">
        <f t="shared" si="7"/>
        <v>1</v>
      </c>
      <c r="O61" s="11">
        <f t="shared" si="9"/>
        <v>-1</v>
      </c>
    </row>
    <row r="62" spans="1:15">
      <c r="A62">
        <v>29</v>
      </c>
      <c r="B62" s="10">
        <f>B61</f>
        <v>0</v>
      </c>
      <c r="C62" s="43">
        <f t="shared" si="1"/>
        <v>-1</v>
      </c>
      <c r="D62" s="43">
        <f>$B$4</f>
        <v>1</v>
      </c>
      <c r="E62" s="11">
        <f t="shared" si="2"/>
        <v>-1</v>
      </c>
      <c r="F62" s="10">
        <f>F61</f>
        <v>1</v>
      </c>
      <c r="G62" s="43">
        <f t="shared" si="3"/>
        <v>1</v>
      </c>
      <c r="H62" s="43">
        <f>$C$4</f>
        <v>0</v>
      </c>
      <c r="I62" s="44">
        <f t="shared" si="4"/>
        <v>0</v>
      </c>
      <c r="J62" s="100">
        <f t="shared" si="5"/>
        <v>-1</v>
      </c>
      <c r="L62" s="10">
        <f t="shared" si="6"/>
        <v>-1</v>
      </c>
      <c r="M62" s="64">
        <f t="shared" si="8"/>
        <v>1</v>
      </c>
      <c r="N62" s="10">
        <f t="shared" si="7"/>
        <v>0</v>
      </c>
      <c r="O62" s="11">
        <f t="shared" si="9"/>
        <v>0</v>
      </c>
    </row>
    <row r="63" spans="1:15">
      <c r="A63">
        <v>30</v>
      </c>
      <c r="B63" s="10">
        <f>B61</f>
        <v>0</v>
      </c>
      <c r="C63" s="43">
        <f t="shared" si="1"/>
        <v>-1</v>
      </c>
      <c r="D63" s="43">
        <f>$B$5</f>
        <v>0</v>
      </c>
      <c r="E63" s="11">
        <f t="shared" si="2"/>
        <v>0</v>
      </c>
      <c r="F63" s="10">
        <f>F61</f>
        <v>1</v>
      </c>
      <c r="G63" s="43">
        <f t="shared" si="3"/>
        <v>1</v>
      </c>
      <c r="H63" s="43">
        <f>$C$5</f>
        <v>-1</v>
      </c>
      <c r="I63" s="44">
        <f t="shared" si="4"/>
        <v>-1</v>
      </c>
      <c r="J63" s="100">
        <f t="shared" si="5"/>
        <v>-1</v>
      </c>
      <c r="L63" s="10">
        <f t="shared" si="6"/>
        <v>0</v>
      </c>
      <c r="M63" s="64">
        <f t="shared" si="8"/>
        <v>0</v>
      </c>
      <c r="N63" s="10">
        <f t="shared" si="7"/>
        <v>1</v>
      </c>
      <c r="O63" s="11">
        <f t="shared" si="9"/>
        <v>0</v>
      </c>
    </row>
    <row r="64" spans="1:15">
      <c r="A64">
        <v>31</v>
      </c>
      <c r="B64" s="10">
        <f>B61</f>
        <v>0</v>
      </c>
      <c r="C64" s="43">
        <f t="shared" si="1"/>
        <v>-1</v>
      </c>
      <c r="D64" s="43">
        <f>$B$6</f>
        <v>-1</v>
      </c>
      <c r="E64" s="11">
        <f t="shared" si="2"/>
        <v>1</v>
      </c>
      <c r="F64" s="10">
        <f>F61</f>
        <v>1</v>
      </c>
      <c r="G64" s="43">
        <f t="shared" si="3"/>
        <v>1</v>
      </c>
      <c r="H64" s="43">
        <f>$C$6</f>
        <v>0</v>
      </c>
      <c r="I64" s="44">
        <f t="shared" si="4"/>
        <v>0</v>
      </c>
      <c r="J64" s="100">
        <f t="shared" si="5"/>
        <v>1</v>
      </c>
      <c r="L64" s="10">
        <f t="shared" si="6"/>
        <v>-1</v>
      </c>
      <c r="M64" s="64">
        <f t="shared" si="8"/>
        <v>0</v>
      </c>
      <c r="N64" s="10">
        <f t="shared" si="7"/>
        <v>0</v>
      </c>
      <c r="O64" s="11">
        <f t="shared" si="9"/>
        <v>1</v>
      </c>
    </row>
    <row r="65" spans="1:15">
      <c r="A65" s="1">
        <v>32</v>
      </c>
      <c r="B65" s="10">
        <f>B20</f>
        <v>1</v>
      </c>
      <c r="C65" s="43">
        <f t="shared" si="1"/>
        <v>1</v>
      </c>
      <c r="D65" s="43">
        <f>$B$3</f>
        <v>0</v>
      </c>
      <c r="E65" s="11">
        <f t="shared" si="2"/>
        <v>0</v>
      </c>
      <c r="F65" s="10">
        <f>C20</f>
        <v>0</v>
      </c>
      <c r="G65" s="43">
        <f t="shared" si="3"/>
        <v>-1</v>
      </c>
      <c r="H65" s="102">
        <f>$C$3</f>
        <v>1</v>
      </c>
      <c r="I65" s="44">
        <f t="shared" si="4"/>
        <v>-1</v>
      </c>
      <c r="J65" s="100">
        <f t="shared" si="5"/>
        <v>-1</v>
      </c>
      <c r="L65" s="10">
        <f t="shared" si="6"/>
        <v>0</v>
      </c>
      <c r="M65" s="64">
        <f t="shared" si="8"/>
        <v>-1</v>
      </c>
      <c r="N65" s="10">
        <f t="shared" si="7"/>
        <v>-1</v>
      </c>
      <c r="O65" s="11">
        <f t="shared" si="9"/>
        <v>1</v>
      </c>
    </row>
    <row r="66" spans="1:15">
      <c r="A66" s="1">
        <v>33</v>
      </c>
      <c r="B66" s="10">
        <f>B65</f>
        <v>1</v>
      </c>
      <c r="C66" s="43">
        <f t="shared" si="1"/>
        <v>1</v>
      </c>
      <c r="D66" s="43">
        <f>$B$4</f>
        <v>1</v>
      </c>
      <c r="E66" s="11">
        <f t="shared" si="2"/>
        <v>1</v>
      </c>
      <c r="F66" s="10">
        <f>F65</f>
        <v>0</v>
      </c>
      <c r="G66" s="43">
        <f t="shared" si="3"/>
        <v>-1</v>
      </c>
      <c r="H66" s="102">
        <f>$C$4</f>
        <v>0</v>
      </c>
      <c r="I66" s="44">
        <f t="shared" si="4"/>
        <v>0</v>
      </c>
      <c r="J66" s="100">
        <f t="shared" si="5"/>
        <v>1</v>
      </c>
      <c r="L66" s="10">
        <f t="shared" si="6"/>
        <v>1</v>
      </c>
      <c r="M66" s="64">
        <f t="shared" si="8"/>
        <v>-1</v>
      </c>
      <c r="N66" s="10">
        <f t="shared" si="7"/>
        <v>0</v>
      </c>
      <c r="O66" s="11">
        <f t="shared" si="9"/>
        <v>0</v>
      </c>
    </row>
    <row r="67" spans="1:15">
      <c r="A67" s="1">
        <v>34</v>
      </c>
      <c r="B67" s="10">
        <f>B65</f>
        <v>1</v>
      </c>
      <c r="C67" s="43">
        <f t="shared" si="1"/>
        <v>1</v>
      </c>
      <c r="D67" s="43">
        <f>$B$5</f>
        <v>0</v>
      </c>
      <c r="E67" s="11">
        <f t="shared" si="2"/>
        <v>0</v>
      </c>
      <c r="F67" s="10">
        <f>F65</f>
        <v>0</v>
      </c>
      <c r="G67" s="43">
        <f t="shared" si="3"/>
        <v>-1</v>
      </c>
      <c r="H67" s="102">
        <f>$C$5</f>
        <v>-1</v>
      </c>
      <c r="I67" s="44">
        <f t="shared" si="4"/>
        <v>1</v>
      </c>
      <c r="J67" s="100">
        <f t="shared" si="5"/>
        <v>1</v>
      </c>
      <c r="L67" s="10">
        <f t="shared" si="6"/>
        <v>0</v>
      </c>
      <c r="M67" s="64">
        <f t="shared" si="8"/>
        <v>0</v>
      </c>
      <c r="N67" s="10">
        <f t="shared" si="7"/>
        <v>-1</v>
      </c>
      <c r="O67" s="11">
        <f t="shared" si="9"/>
        <v>0</v>
      </c>
    </row>
    <row r="68" spans="1:15">
      <c r="A68" s="1">
        <v>35</v>
      </c>
      <c r="B68" s="10">
        <f>B65</f>
        <v>1</v>
      </c>
      <c r="C68" s="43">
        <f t="shared" si="1"/>
        <v>1</v>
      </c>
      <c r="D68" s="43">
        <f>$B$6</f>
        <v>-1</v>
      </c>
      <c r="E68" s="11">
        <f t="shared" si="2"/>
        <v>-1</v>
      </c>
      <c r="F68" s="10">
        <f>F65</f>
        <v>0</v>
      </c>
      <c r="G68" s="43">
        <f t="shared" si="3"/>
        <v>-1</v>
      </c>
      <c r="H68" s="102">
        <f>$C$6</f>
        <v>0</v>
      </c>
      <c r="I68" s="44">
        <f t="shared" si="4"/>
        <v>0</v>
      </c>
      <c r="J68" s="100">
        <f t="shared" si="5"/>
        <v>-1</v>
      </c>
      <c r="L68" s="10">
        <f t="shared" si="6"/>
        <v>1</v>
      </c>
      <c r="M68" s="64">
        <f t="shared" si="8"/>
        <v>0</v>
      </c>
      <c r="N68" s="10">
        <f t="shared" si="7"/>
        <v>0</v>
      </c>
      <c r="O68" s="11">
        <f t="shared" si="9"/>
        <v>-1</v>
      </c>
    </row>
    <row r="69" spans="1:15">
      <c r="A69">
        <v>36</v>
      </c>
      <c r="B69" s="10">
        <f>B21</f>
        <v>1</v>
      </c>
      <c r="C69" s="43">
        <f t="shared" si="1"/>
        <v>1</v>
      </c>
      <c r="D69" s="43">
        <f>$B$3</f>
        <v>0</v>
      </c>
      <c r="E69" s="11">
        <f t="shared" si="2"/>
        <v>0</v>
      </c>
      <c r="F69" s="10">
        <f>C21</f>
        <v>1</v>
      </c>
      <c r="G69" s="43">
        <f t="shared" si="3"/>
        <v>1</v>
      </c>
      <c r="H69" s="43">
        <f>$C$3</f>
        <v>1</v>
      </c>
      <c r="I69" s="44">
        <f t="shared" si="4"/>
        <v>1</v>
      </c>
      <c r="J69" s="100">
        <f t="shared" si="5"/>
        <v>1</v>
      </c>
      <c r="L69" s="10">
        <f t="shared" si="6"/>
        <v>0</v>
      </c>
      <c r="M69" s="64">
        <f t="shared" si="8"/>
        <v>1</v>
      </c>
      <c r="N69" s="10">
        <f t="shared" si="7"/>
        <v>1</v>
      </c>
      <c r="O69" s="11">
        <f t="shared" si="9"/>
        <v>-1</v>
      </c>
    </row>
    <row r="70" spans="1:15">
      <c r="A70">
        <v>37</v>
      </c>
      <c r="B70" s="10">
        <f>B69</f>
        <v>1</v>
      </c>
      <c r="C70" s="43">
        <f t="shared" si="1"/>
        <v>1</v>
      </c>
      <c r="D70" s="43">
        <f>$B$4</f>
        <v>1</v>
      </c>
      <c r="E70" s="11">
        <f t="shared" si="2"/>
        <v>1</v>
      </c>
      <c r="F70" s="10">
        <f>F69</f>
        <v>1</v>
      </c>
      <c r="G70" s="43">
        <f t="shared" si="3"/>
        <v>1</v>
      </c>
      <c r="H70" s="43">
        <f>$C$4</f>
        <v>0</v>
      </c>
      <c r="I70" s="44">
        <f t="shared" si="4"/>
        <v>0</v>
      </c>
      <c r="J70" s="100">
        <f t="shared" si="5"/>
        <v>1</v>
      </c>
      <c r="L70" s="10">
        <f t="shared" si="6"/>
        <v>1</v>
      </c>
      <c r="M70" s="64">
        <f t="shared" si="8"/>
        <v>1</v>
      </c>
      <c r="N70" s="10">
        <f t="shared" si="7"/>
        <v>0</v>
      </c>
      <c r="O70" s="11">
        <f t="shared" si="9"/>
        <v>0</v>
      </c>
    </row>
    <row r="71" spans="1:15">
      <c r="A71">
        <v>38</v>
      </c>
      <c r="B71" s="10">
        <f>B69</f>
        <v>1</v>
      </c>
      <c r="C71" s="43">
        <f t="shared" si="1"/>
        <v>1</v>
      </c>
      <c r="D71" s="43">
        <f>$B$5</f>
        <v>0</v>
      </c>
      <c r="E71" s="11">
        <f t="shared" si="2"/>
        <v>0</v>
      </c>
      <c r="F71" s="10">
        <f>F69</f>
        <v>1</v>
      </c>
      <c r="G71" s="43">
        <f t="shared" si="3"/>
        <v>1</v>
      </c>
      <c r="H71" s="43">
        <f>$C$5</f>
        <v>-1</v>
      </c>
      <c r="I71" s="44">
        <f t="shared" si="4"/>
        <v>-1</v>
      </c>
      <c r="J71" s="100">
        <f t="shared" si="5"/>
        <v>-1</v>
      </c>
      <c r="L71" s="10">
        <f t="shared" si="6"/>
        <v>0</v>
      </c>
      <c r="M71" s="64">
        <f t="shared" si="8"/>
        <v>1</v>
      </c>
      <c r="N71" s="10">
        <f t="shared" si="7"/>
        <v>1</v>
      </c>
      <c r="O71" s="11">
        <f t="shared" si="9"/>
        <v>0</v>
      </c>
    </row>
    <row r="72" spans="1:15">
      <c r="A72">
        <v>39</v>
      </c>
      <c r="B72" s="10">
        <f>B69</f>
        <v>1</v>
      </c>
      <c r="C72" s="43">
        <f t="shared" si="1"/>
        <v>1</v>
      </c>
      <c r="D72" s="43">
        <f>$B$6</f>
        <v>-1</v>
      </c>
      <c r="E72" s="11">
        <f t="shared" si="2"/>
        <v>-1</v>
      </c>
      <c r="F72" s="10">
        <f>F69</f>
        <v>1</v>
      </c>
      <c r="G72" s="43">
        <f t="shared" si="3"/>
        <v>1</v>
      </c>
      <c r="H72" s="43">
        <f>$C$6</f>
        <v>0</v>
      </c>
      <c r="I72" s="44">
        <f t="shared" si="4"/>
        <v>0</v>
      </c>
      <c r="J72" s="100">
        <f t="shared" si="5"/>
        <v>-1</v>
      </c>
      <c r="L72" s="10">
        <f t="shared" si="6"/>
        <v>1</v>
      </c>
      <c r="M72" s="64">
        <f t="shared" si="8"/>
        <v>1</v>
      </c>
      <c r="N72" s="10">
        <f t="shared" si="7"/>
        <v>0</v>
      </c>
      <c r="O72" s="11">
        <f t="shared" si="9"/>
        <v>1</v>
      </c>
    </row>
    <row r="73" spans="1:15">
      <c r="A73" s="1">
        <v>40</v>
      </c>
      <c r="B73" s="10">
        <f>B22</f>
        <v>0</v>
      </c>
      <c r="C73" s="43">
        <f t="shared" si="1"/>
        <v>-1</v>
      </c>
      <c r="D73" s="43">
        <f>$B$3</f>
        <v>0</v>
      </c>
      <c r="E73" s="11">
        <f t="shared" si="2"/>
        <v>0</v>
      </c>
      <c r="F73" s="10">
        <f>C22</f>
        <v>1</v>
      </c>
      <c r="G73" s="43">
        <f t="shared" si="3"/>
        <v>1</v>
      </c>
      <c r="H73" s="102">
        <f>$C$3</f>
        <v>1</v>
      </c>
      <c r="I73" s="44">
        <f t="shared" si="4"/>
        <v>1</v>
      </c>
      <c r="J73" s="100">
        <f t="shared" si="5"/>
        <v>1</v>
      </c>
      <c r="L73" s="10">
        <f t="shared" si="6"/>
        <v>0</v>
      </c>
      <c r="M73" s="64">
        <f t="shared" si="8"/>
        <v>1</v>
      </c>
      <c r="N73" s="10">
        <f t="shared" si="7"/>
        <v>1</v>
      </c>
      <c r="O73" s="11">
        <f t="shared" si="9"/>
        <v>1</v>
      </c>
    </row>
    <row r="74" spans="1:15">
      <c r="A74" s="1">
        <v>41</v>
      </c>
      <c r="B74" s="10">
        <f>B73</f>
        <v>0</v>
      </c>
      <c r="C74" s="43">
        <f t="shared" si="1"/>
        <v>-1</v>
      </c>
      <c r="D74" s="43">
        <f>$B$4</f>
        <v>1</v>
      </c>
      <c r="E74" s="11">
        <f t="shared" si="2"/>
        <v>-1</v>
      </c>
      <c r="F74" s="10">
        <f>F73</f>
        <v>1</v>
      </c>
      <c r="G74" s="43">
        <f t="shared" si="3"/>
        <v>1</v>
      </c>
      <c r="H74" s="102">
        <f>$C$4</f>
        <v>0</v>
      </c>
      <c r="I74" s="44">
        <f t="shared" si="4"/>
        <v>0</v>
      </c>
      <c r="J74" s="100">
        <f t="shared" si="5"/>
        <v>-1</v>
      </c>
      <c r="L74" s="10">
        <f t="shared" si="6"/>
        <v>-1</v>
      </c>
      <c r="M74" s="64">
        <f t="shared" si="8"/>
        <v>1</v>
      </c>
      <c r="N74" s="10">
        <f t="shared" si="7"/>
        <v>0</v>
      </c>
      <c r="O74" s="11">
        <f t="shared" si="9"/>
        <v>1</v>
      </c>
    </row>
    <row r="75" spans="1:15">
      <c r="A75" s="1">
        <v>42</v>
      </c>
      <c r="B75" s="10">
        <f>B73</f>
        <v>0</v>
      </c>
      <c r="C75" s="43">
        <f t="shared" si="1"/>
        <v>-1</v>
      </c>
      <c r="D75" s="43">
        <f>$B$5</f>
        <v>0</v>
      </c>
      <c r="E75" s="11">
        <f t="shared" si="2"/>
        <v>0</v>
      </c>
      <c r="F75" s="10">
        <f>F73</f>
        <v>1</v>
      </c>
      <c r="G75" s="43">
        <f t="shared" si="3"/>
        <v>1</v>
      </c>
      <c r="H75" s="102">
        <f>$C$5</f>
        <v>-1</v>
      </c>
      <c r="I75" s="44">
        <f t="shared" si="4"/>
        <v>-1</v>
      </c>
      <c r="J75" s="100">
        <f t="shared" si="5"/>
        <v>-1</v>
      </c>
      <c r="L75" s="10">
        <f t="shared" si="6"/>
        <v>0</v>
      </c>
      <c r="M75" s="64">
        <f t="shared" si="8"/>
        <v>0</v>
      </c>
      <c r="N75" s="10">
        <f t="shared" si="7"/>
        <v>1</v>
      </c>
      <c r="O75" s="11">
        <f t="shared" si="9"/>
        <v>1</v>
      </c>
    </row>
    <row r="76" spans="1:15">
      <c r="A76" s="1">
        <v>43</v>
      </c>
      <c r="B76" s="10">
        <f>B73</f>
        <v>0</v>
      </c>
      <c r="C76" s="43">
        <f t="shared" si="1"/>
        <v>-1</v>
      </c>
      <c r="D76" s="43">
        <f>$B$6</f>
        <v>-1</v>
      </c>
      <c r="E76" s="11">
        <f t="shared" si="2"/>
        <v>1</v>
      </c>
      <c r="F76" s="10">
        <f>F73</f>
        <v>1</v>
      </c>
      <c r="G76" s="43">
        <f t="shared" si="3"/>
        <v>1</v>
      </c>
      <c r="H76" s="102">
        <f>$C$6</f>
        <v>0</v>
      </c>
      <c r="I76" s="44">
        <f t="shared" si="4"/>
        <v>0</v>
      </c>
      <c r="J76" s="100">
        <f t="shared" si="5"/>
        <v>1</v>
      </c>
      <c r="L76" s="10">
        <f t="shared" si="6"/>
        <v>-1</v>
      </c>
      <c r="M76" s="64">
        <f t="shared" si="8"/>
        <v>0</v>
      </c>
      <c r="N76" s="10">
        <f t="shared" si="7"/>
        <v>0</v>
      </c>
      <c r="O76" s="11">
        <f t="shared" si="9"/>
        <v>1</v>
      </c>
    </row>
    <row r="77" spans="1:15">
      <c r="A77">
        <v>44</v>
      </c>
      <c r="B77" s="10">
        <f>B23</f>
        <v>1</v>
      </c>
      <c r="C77" s="43">
        <f t="shared" si="1"/>
        <v>1</v>
      </c>
      <c r="D77" s="43">
        <f>$B$3</f>
        <v>0</v>
      </c>
      <c r="E77" s="11">
        <f t="shared" si="2"/>
        <v>0</v>
      </c>
      <c r="F77" s="10">
        <f>C23</f>
        <v>0</v>
      </c>
      <c r="G77" s="43">
        <f t="shared" si="3"/>
        <v>-1</v>
      </c>
      <c r="H77" s="43">
        <f>$C$3</f>
        <v>1</v>
      </c>
      <c r="I77" s="44">
        <f t="shared" si="4"/>
        <v>-1</v>
      </c>
      <c r="J77" s="100">
        <f t="shared" si="5"/>
        <v>-1</v>
      </c>
      <c r="L77" s="10">
        <f t="shared" si="6"/>
        <v>0</v>
      </c>
      <c r="M77" s="64">
        <f t="shared" si="8"/>
        <v>-1</v>
      </c>
      <c r="N77" s="10">
        <f t="shared" si="7"/>
        <v>-1</v>
      </c>
      <c r="O77" s="11">
        <f t="shared" si="9"/>
        <v>1</v>
      </c>
    </row>
    <row r="78" spans="1:15">
      <c r="A78">
        <v>45</v>
      </c>
      <c r="B78" s="10">
        <f>B77</f>
        <v>1</v>
      </c>
      <c r="C78" s="43">
        <f t="shared" si="1"/>
        <v>1</v>
      </c>
      <c r="D78" s="43">
        <f>$B$4</f>
        <v>1</v>
      </c>
      <c r="E78" s="11">
        <f t="shared" si="2"/>
        <v>1</v>
      </c>
      <c r="F78" s="10">
        <f>F77</f>
        <v>0</v>
      </c>
      <c r="G78" s="43">
        <f t="shared" si="3"/>
        <v>-1</v>
      </c>
      <c r="H78" s="43">
        <f>$C$4</f>
        <v>0</v>
      </c>
      <c r="I78" s="44">
        <f t="shared" si="4"/>
        <v>0</v>
      </c>
      <c r="J78" s="100">
        <f t="shared" si="5"/>
        <v>1</v>
      </c>
      <c r="L78" s="10">
        <f t="shared" si="6"/>
        <v>1</v>
      </c>
      <c r="M78" s="64">
        <f t="shared" si="8"/>
        <v>-1</v>
      </c>
      <c r="N78" s="10">
        <f t="shared" si="7"/>
        <v>0</v>
      </c>
      <c r="O78" s="11">
        <f t="shared" si="9"/>
        <v>0</v>
      </c>
    </row>
    <row r="79" spans="1:15">
      <c r="A79">
        <v>46</v>
      </c>
      <c r="B79" s="10">
        <f>B77</f>
        <v>1</v>
      </c>
      <c r="C79" s="43">
        <f t="shared" si="1"/>
        <v>1</v>
      </c>
      <c r="D79" s="43">
        <f>$B$5</f>
        <v>0</v>
      </c>
      <c r="E79" s="11">
        <f t="shared" si="2"/>
        <v>0</v>
      </c>
      <c r="F79" s="10">
        <f>F77</f>
        <v>0</v>
      </c>
      <c r="G79" s="43">
        <f t="shared" si="3"/>
        <v>-1</v>
      </c>
      <c r="H79" s="43">
        <f>$C$5</f>
        <v>-1</v>
      </c>
      <c r="I79" s="44">
        <f t="shared" si="4"/>
        <v>1</v>
      </c>
      <c r="J79" s="100">
        <f t="shared" si="5"/>
        <v>1</v>
      </c>
      <c r="L79" s="10">
        <f t="shared" si="6"/>
        <v>0</v>
      </c>
      <c r="M79" s="64">
        <f t="shared" si="8"/>
        <v>0</v>
      </c>
      <c r="N79" s="10">
        <f t="shared" si="7"/>
        <v>-1</v>
      </c>
      <c r="O79" s="11">
        <f t="shared" si="9"/>
        <v>0</v>
      </c>
    </row>
    <row r="80" spans="1:15">
      <c r="A80">
        <v>47</v>
      </c>
      <c r="B80" s="10">
        <f>B77</f>
        <v>1</v>
      </c>
      <c r="C80" s="43">
        <f t="shared" si="1"/>
        <v>1</v>
      </c>
      <c r="D80" s="43">
        <f>$B$6</f>
        <v>-1</v>
      </c>
      <c r="E80" s="11">
        <f t="shared" si="2"/>
        <v>-1</v>
      </c>
      <c r="F80" s="10">
        <f>F77</f>
        <v>0</v>
      </c>
      <c r="G80" s="43">
        <f t="shared" si="3"/>
        <v>-1</v>
      </c>
      <c r="H80" s="43">
        <f>$C$6</f>
        <v>0</v>
      </c>
      <c r="I80" s="44">
        <f t="shared" si="4"/>
        <v>0</v>
      </c>
      <c r="J80" s="100">
        <f t="shared" si="5"/>
        <v>-1</v>
      </c>
      <c r="L80" s="10">
        <f t="shared" si="6"/>
        <v>1</v>
      </c>
      <c r="M80" s="64">
        <f t="shared" si="8"/>
        <v>0</v>
      </c>
      <c r="N80" s="10">
        <f t="shared" si="7"/>
        <v>0</v>
      </c>
      <c r="O80" s="11">
        <f t="shared" si="9"/>
        <v>-1</v>
      </c>
    </row>
    <row r="81" spans="1:15">
      <c r="A81" s="1">
        <v>48</v>
      </c>
      <c r="B81" s="10">
        <f>B24</f>
        <v>0</v>
      </c>
      <c r="C81" s="43">
        <f t="shared" si="1"/>
        <v>-1</v>
      </c>
      <c r="D81" s="43">
        <f>$B$3</f>
        <v>0</v>
      </c>
      <c r="E81" s="11">
        <f t="shared" si="2"/>
        <v>0</v>
      </c>
      <c r="F81" s="10">
        <f>C24</f>
        <v>1</v>
      </c>
      <c r="G81" s="43">
        <f t="shared" si="3"/>
        <v>1</v>
      </c>
      <c r="H81" s="102">
        <f>$C$3</f>
        <v>1</v>
      </c>
      <c r="I81" s="44">
        <f t="shared" si="4"/>
        <v>1</v>
      </c>
      <c r="J81" s="100">
        <f t="shared" si="5"/>
        <v>1</v>
      </c>
      <c r="L81" s="10">
        <f t="shared" si="6"/>
        <v>0</v>
      </c>
      <c r="M81" s="64">
        <f t="shared" si="8"/>
        <v>1</v>
      </c>
      <c r="N81" s="10">
        <f t="shared" si="7"/>
        <v>1</v>
      </c>
      <c r="O81" s="11">
        <f t="shared" si="9"/>
        <v>-1</v>
      </c>
    </row>
    <row r="82" spans="1:15">
      <c r="A82" s="1">
        <v>49</v>
      </c>
      <c r="B82" s="10">
        <f>B81</f>
        <v>0</v>
      </c>
      <c r="C82" s="43">
        <f t="shared" si="1"/>
        <v>-1</v>
      </c>
      <c r="D82" s="43">
        <f>$B$4</f>
        <v>1</v>
      </c>
      <c r="E82" s="11">
        <f t="shared" si="2"/>
        <v>-1</v>
      </c>
      <c r="F82" s="10">
        <f>F81</f>
        <v>1</v>
      </c>
      <c r="G82" s="43">
        <f t="shared" si="3"/>
        <v>1</v>
      </c>
      <c r="H82" s="102">
        <f>$C$4</f>
        <v>0</v>
      </c>
      <c r="I82" s="44">
        <f t="shared" si="4"/>
        <v>0</v>
      </c>
      <c r="J82" s="100">
        <f t="shared" si="5"/>
        <v>-1</v>
      </c>
      <c r="L82" s="10">
        <f t="shared" si="6"/>
        <v>-1</v>
      </c>
      <c r="M82" s="64">
        <f t="shared" si="8"/>
        <v>1</v>
      </c>
      <c r="N82" s="10">
        <f t="shared" si="7"/>
        <v>0</v>
      </c>
      <c r="O82" s="11">
        <f t="shared" si="9"/>
        <v>0</v>
      </c>
    </row>
    <row r="83" spans="1:15">
      <c r="A83" s="1">
        <v>50</v>
      </c>
      <c r="B83" s="10">
        <f>B81</f>
        <v>0</v>
      </c>
      <c r="C83" s="43">
        <f t="shared" si="1"/>
        <v>-1</v>
      </c>
      <c r="D83" s="43">
        <f>$B$5</f>
        <v>0</v>
      </c>
      <c r="E83" s="11">
        <f t="shared" si="2"/>
        <v>0</v>
      </c>
      <c r="F83" s="10">
        <f>F81</f>
        <v>1</v>
      </c>
      <c r="G83" s="43">
        <f t="shared" si="3"/>
        <v>1</v>
      </c>
      <c r="H83" s="102">
        <f>$C$5</f>
        <v>-1</v>
      </c>
      <c r="I83" s="44">
        <f t="shared" si="4"/>
        <v>-1</v>
      </c>
      <c r="J83" s="100">
        <f t="shared" si="5"/>
        <v>-1</v>
      </c>
      <c r="L83" s="10">
        <f t="shared" si="6"/>
        <v>0</v>
      </c>
      <c r="M83" s="64">
        <f t="shared" si="8"/>
        <v>0</v>
      </c>
      <c r="N83" s="10">
        <f t="shared" si="7"/>
        <v>1</v>
      </c>
      <c r="O83" s="11">
        <f t="shared" si="9"/>
        <v>0</v>
      </c>
    </row>
    <row r="84" spans="1:15">
      <c r="A84" s="1">
        <v>51</v>
      </c>
      <c r="B84" s="10">
        <f>B81</f>
        <v>0</v>
      </c>
      <c r="C84" s="43">
        <f t="shared" si="1"/>
        <v>-1</v>
      </c>
      <c r="D84" s="43">
        <f>$B$6</f>
        <v>-1</v>
      </c>
      <c r="E84" s="11">
        <f t="shared" si="2"/>
        <v>1</v>
      </c>
      <c r="F84" s="10">
        <f>F81</f>
        <v>1</v>
      </c>
      <c r="G84" s="43">
        <f t="shared" si="3"/>
        <v>1</v>
      </c>
      <c r="H84" s="102">
        <f>$C$6</f>
        <v>0</v>
      </c>
      <c r="I84" s="44">
        <f t="shared" si="4"/>
        <v>0</v>
      </c>
      <c r="J84" s="100">
        <f t="shared" si="5"/>
        <v>1</v>
      </c>
      <c r="L84" s="10">
        <f t="shared" si="6"/>
        <v>-1</v>
      </c>
      <c r="M84" s="64">
        <f t="shared" si="8"/>
        <v>0</v>
      </c>
      <c r="N84" s="10">
        <f t="shared" si="7"/>
        <v>0</v>
      </c>
      <c r="O84" s="11">
        <f t="shared" si="9"/>
        <v>1</v>
      </c>
    </row>
    <row r="85" spans="1:15">
      <c r="A85">
        <v>52</v>
      </c>
      <c r="B85" s="10">
        <f>B25</f>
        <v>0</v>
      </c>
      <c r="C85" s="43">
        <f t="shared" si="1"/>
        <v>-1</v>
      </c>
      <c r="D85" s="43">
        <f>$B$3</f>
        <v>0</v>
      </c>
      <c r="E85" s="11">
        <f t="shared" si="2"/>
        <v>0</v>
      </c>
      <c r="F85" s="10">
        <f>C25</f>
        <v>0</v>
      </c>
      <c r="G85" s="43">
        <f t="shared" si="3"/>
        <v>-1</v>
      </c>
      <c r="H85" s="43">
        <f>$C$3</f>
        <v>1</v>
      </c>
      <c r="I85" s="44">
        <f t="shared" si="4"/>
        <v>-1</v>
      </c>
      <c r="J85" s="100">
        <f t="shared" si="5"/>
        <v>-1</v>
      </c>
      <c r="L85" s="10">
        <f t="shared" si="6"/>
        <v>0</v>
      </c>
      <c r="M85" s="64">
        <f t="shared" si="8"/>
        <v>-1</v>
      </c>
      <c r="N85" s="10">
        <f t="shared" si="7"/>
        <v>-1</v>
      </c>
      <c r="O85" s="11">
        <f t="shared" si="9"/>
        <v>1</v>
      </c>
    </row>
    <row r="86" spans="1:15">
      <c r="A86">
        <v>53</v>
      </c>
      <c r="B86" s="10">
        <f>B85</f>
        <v>0</v>
      </c>
      <c r="C86" s="43">
        <f t="shared" si="1"/>
        <v>-1</v>
      </c>
      <c r="D86" s="43">
        <f>$B$4</f>
        <v>1</v>
      </c>
      <c r="E86" s="11">
        <f t="shared" si="2"/>
        <v>-1</v>
      </c>
      <c r="F86" s="10">
        <f>F85</f>
        <v>0</v>
      </c>
      <c r="G86" s="43">
        <f t="shared" si="3"/>
        <v>-1</v>
      </c>
      <c r="H86" s="43">
        <f>$C$4</f>
        <v>0</v>
      </c>
      <c r="I86" s="44">
        <f t="shared" si="4"/>
        <v>0</v>
      </c>
      <c r="J86" s="100">
        <f t="shared" si="5"/>
        <v>-1</v>
      </c>
      <c r="L86" s="10">
        <f t="shared" si="6"/>
        <v>-1</v>
      </c>
      <c r="M86" s="64">
        <f t="shared" si="8"/>
        <v>-1</v>
      </c>
      <c r="N86" s="10">
        <f t="shared" si="7"/>
        <v>0</v>
      </c>
      <c r="O86" s="11">
        <f t="shared" si="9"/>
        <v>0</v>
      </c>
    </row>
    <row r="87" spans="1:15">
      <c r="A87">
        <v>54</v>
      </c>
      <c r="B87" s="10">
        <f>B85</f>
        <v>0</v>
      </c>
      <c r="C87" s="43">
        <f t="shared" si="1"/>
        <v>-1</v>
      </c>
      <c r="D87" s="43">
        <f>$B$5</f>
        <v>0</v>
      </c>
      <c r="E87" s="11">
        <f t="shared" si="2"/>
        <v>0</v>
      </c>
      <c r="F87" s="10">
        <f>F85</f>
        <v>0</v>
      </c>
      <c r="G87" s="43">
        <f t="shared" si="3"/>
        <v>-1</v>
      </c>
      <c r="H87" s="43">
        <f>$C$5</f>
        <v>-1</v>
      </c>
      <c r="I87" s="44">
        <f t="shared" si="4"/>
        <v>1</v>
      </c>
      <c r="J87" s="100">
        <f t="shared" si="5"/>
        <v>1</v>
      </c>
      <c r="L87" s="10">
        <f t="shared" si="6"/>
        <v>0</v>
      </c>
      <c r="M87" s="64">
        <f t="shared" si="8"/>
        <v>-1</v>
      </c>
      <c r="N87" s="10">
        <f t="shared" si="7"/>
        <v>-1</v>
      </c>
      <c r="O87" s="11">
        <f t="shared" si="9"/>
        <v>0</v>
      </c>
    </row>
    <row r="88" spans="1:15">
      <c r="A88" s="29">
        <v>55</v>
      </c>
      <c r="B88" s="10">
        <f>B85</f>
        <v>0</v>
      </c>
      <c r="C88" s="43">
        <f t="shared" si="1"/>
        <v>-1</v>
      </c>
      <c r="D88" s="43">
        <f>$B$6</f>
        <v>-1</v>
      </c>
      <c r="E88" s="11">
        <f t="shared" si="2"/>
        <v>1</v>
      </c>
      <c r="F88" s="10">
        <f>F85</f>
        <v>0</v>
      </c>
      <c r="G88" s="43">
        <f t="shared" si="3"/>
        <v>-1</v>
      </c>
      <c r="H88" s="43">
        <f>$C$6</f>
        <v>0</v>
      </c>
      <c r="I88" s="44">
        <f t="shared" si="4"/>
        <v>0</v>
      </c>
      <c r="J88" s="100">
        <f t="shared" si="5"/>
        <v>1</v>
      </c>
      <c r="L88" s="10">
        <f t="shared" si="6"/>
        <v>-1</v>
      </c>
      <c r="M88" s="64">
        <f t="shared" si="8"/>
        <v>-1</v>
      </c>
      <c r="N88" s="10">
        <f t="shared" si="7"/>
        <v>0</v>
      </c>
      <c r="O88" s="11">
        <f t="shared" si="9"/>
        <v>-1</v>
      </c>
    </row>
    <row r="89" spans="1:15">
      <c r="A89" s="1">
        <v>56</v>
      </c>
      <c r="B89" s="10">
        <f>B26</f>
        <v>1</v>
      </c>
      <c r="C89" s="43">
        <f t="shared" si="1"/>
        <v>1</v>
      </c>
      <c r="D89" s="43">
        <f>$B$3</f>
        <v>0</v>
      </c>
      <c r="E89" s="11">
        <f t="shared" si="2"/>
        <v>0</v>
      </c>
      <c r="F89" s="10">
        <f>C26</f>
        <v>1</v>
      </c>
      <c r="G89" s="43">
        <f t="shared" si="3"/>
        <v>1</v>
      </c>
      <c r="H89" s="102">
        <f>$C$3</f>
        <v>1</v>
      </c>
      <c r="I89" s="44">
        <f t="shared" si="4"/>
        <v>1</v>
      </c>
      <c r="J89" s="100">
        <f t="shared" si="5"/>
        <v>1</v>
      </c>
      <c r="L89" s="10">
        <f t="shared" si="6"/>
        <v>0</v>
      </c>
      <c r="M89" s="64">
        <f t="shared" si="8"/>
        <v>-1</v>
      </c>
      <c r="N89" s="10">
        <f t="shared" si="7"/>
        <v>1</v>
      </c>
      <c r="O89" s="11">
        <f t="shared" si="9"/>
        <v>-1</v>
      </c>
    </row>
    <row r="90" spans="1:15">
      <c r="A90" s="1">
        <v>57</v>
      </c>
      <c r="B90" s="10">
        <f>B89</f>
        <v>1</v>
      </c>
      <c r="C90" s="43">
        <f t="shared" si="1"/>
        <v>1</v>
      </c>
      <c r="D90" s="43">
        <f>$B$4</f>
        <v>1</v>
      </c>
      <c r="E90" s="11">
        <f t="shared" si="2"/>
        <v>1</v>
      </c>
      <c r="F90" s="10">
        <f>F89</f>
        <v>1</v>
      </c>
      <c r="G90" s="43">
        <f t="shared" si="3"/>
        <v>1</v>
      </c>
      <c r="H90" s="102">
        <f>$C$4</f>
        <v>0</v>
      </c>
      <c r="I90" s="44">
        <f t="shared" si="4"/>
        <v>0</v>
      </c>
      <c r="J90" s="100">
        <f t="shared" si="5"/>
        <v>1</v>
      </c>
      <c r="L90" s="10">
        <f t="shared" si="6"/>
        <v>1</v>
      </c>
      <c r="M90" s="64">
        <f t="shared" si="8"/>
        <v>-1</v>
      </c>
      <c r="N90" s="10">
        <f t="shared" si="7"/>
        <v>0</v>
      </c>
      <c r="O90" s="11">
        <f t="shared" si="9"/>
        <v>0</v>
      </c>
    </row>
    <row r="91" spans="1:15">
      <c r="A91" s="1">
        <v>58</v>
      </c>
      <c r="B91" s="10">
        <f>B89</f>
        <v>1</v>
      </c>
      <c r="C91" s="43">
        <f t="shared" si="1"/>
        <v>1</v>
      </c>
      <c r="D91" s="43">
        <f>$B$5</f>
        <v>0</v>
      </c>
      <c r="E91" s="11">
        <f t="shared" si="2"/>
        <v>0</v>
      </c>
      <c r="F91" s="10">
        <f>F89</f>
        <v>1</v>
      </c>
      <c r="G91" s="43">
        <f t="shared" si="3"/>
        <v>1</v>
      </c>
      <c r="H91" s="102">
        <f>$C$5</f>
        <v>-1</v>
      </c>
      <c r="I91" s="44">
        <f t="shared" si="4"/>
        <v>-1</v>
      </c>
      <c r="J91" s="100">
        <f t="shared" si="5"/>
        <v>-1</v>
      </c>
      <c r="L91" s="10">
        <f t="shared" si="6"/>
        <v>0</v>
      </c>
      <c r="M91" s="64">
        <f t="shared" si="8"/>
        <v>0</v>
      </c>
      <c r="N91" s="10">
        <f t="shared" si="7"/>
        <v>1</v>
      </c>
      <c r="O91" s="11">
        <f t="shared" si="9"/>
        <v>0</v>
      </c>
    </row>
    <row r="92" spans="1:15">
      <c r="A92" s="1">
        <v>59</v>
      </c>
      <c r="B92" s="10">
        <f>B89</f>
        <v>1</v>
      </c>
      <c r="C92" s="43">
        <f t="shared" si="1"/>
        <v>1</v>
      </c>
      <c r="D92" s="43">
        <f>$B$6</f>
        <v>-1</v>
      </c>
      <c r="E92" s="11">
        <f t="shared" si="2"/>
        <v>-1</v>
      </c>
      <c r="F92" s="10">
        <f>F89</f>
        <v>1</v>
      </c>
      <c r="G92" s="43">
        <f t="shared" si="3"/>
        <v>1</v>
      </c>
      <c r="H92" s="102">
        <f>$C$6</f>
        <v>0</v>
      </c>
      <c r="I92" s="44">
        <f t="shared" si="4"/>
        <v>0</v>
      </c>
      <c r="J92" s="100">
        <f t="shared" si="5"/>
        <v>-1</v>
      </c>
      <c r="L92" s="10">
        <f t="shared" si="6"/>
        <v>1</v>
      </c>
      <c r="M92" s="64">
        <f t="shared" si="8"/>
        <v>0</v>
      </c>
      <c r="N92" s="10">
        <f t="shared" si="7"/>
        <v>0</v>
      </c>
      <c r="O92" s="11">
        <f t="shared" si="9"/>
        <v>1</v>
      </c>
    </row>
    <row r="93" spans="1:15">
      <c r="A93">
        <v>60</v>
      </c>
      <c r="B93" s="10">
        <f>B27</f>
        <v>1</v>
      </c>
      <c r="C93" s="43">
        <f t="shared" si="1"/>
        <v>1</v>
      </c>
      <c r="D93" s="43">
        <f>$B$3</f>
        <v>0</v>
      </c>
      <c r="E93" s="11">
        <f t="shared" si="2"/>
        <v>0</v>
      </c>
      <c r="F93" s="10">
        <f>C27</f>
        <v>0</v>
      </c>
      <c r="G93" s="43">
        <f t="shared" si="3"/>
        <v>-1</v>
      </c>
      <c r="H93" s="43">
        <f>$C$3</f>
        <v>1</v>
      </c>
      <c r="I93" s="44">
        <f t="shared" si="4"/>
        <v>-1</v>
      </c>
      <c r="J93" s="100">
        <f t="shared" si="5"/>
        <v>-1</v>
      </c>
      <c r="L93" s="10">
        <f t="shared" si="6"/>
        <v>0</v>
      </c>
      <c r="M93" s="64">
        <f t="shared" si="8"/>
        <v>1</v>
      </c>
      <c r="N93" s="10">
        <f t="shared" si="7"/>
        <v>-1</v>
      </c>
      <c r="O93" s="11">
        <f t="shared" si="9"/>
        <v>1</v>
      </c>
    </row>
    <row r="94" spans="1:15">
      <c r="A94">
        <v>61</v>
      </c>
      <c r="B94" s="10">
        <f>B93</f>
        <v>1</v>
      </c>
      <c r="C94" s="43">
        <f t="shared" si="1"/>
        <v>1</v>
      </c>
      <c r="D94" s="43">
        <f>$B$4</f>
        <v>1</v>
      </c>
      <c r="E94" s="11">
        <f t="shared" si="2"/>
        <v>1</v>
      </c>
      <c r="F94" s="10">
        <f>F93</f>
        <v>0</v>
      </c>
      <c r="G94" s="43">
        <f t="shared" si="3"/>
        <v>-1</v>
      </c>
      <c r="H94" s="43">
        <f>$C$4</f>
        <v>0</v>
      </c>
      <c r="I94" s="44">
        <f t="shared" si="4"/>
        <v>0</v>
      </c>
      <c r="J94" s="100">
        <f t="shared" si="5"/>
        <v>1</v>
      </c>
      <c r="L94" s="10">
        <f t="shared" si="6"/>
        <v>1</v>
      </c>
      <c r="M94" s="64">
        <f t="shared" si="8"/>
        <v>1</v>
      </c>
      <c r="N94" s="10">
        <f t="shared" si="7"/>
        <v>0</v>
      </c>
      <c r="O94" s="11">
        <f t="shared" si="9"/>
        <v>0</v>
      </c>
    </row>
    <row r="95" spans="1:15">
      <c r="A95">
        <v>62</v>
      </c>
      <c r="B95" s="10">
        <f>B93</f>
        <v>1</v>
      </c>
      <c r="C95" s="43">
        <f t="shared" si="1"/>
        <v>1</v>
      </c>
      <c r="D95" s="43">
        <f>$B$5</f>
        <v>0</v>
      </c>
      <c r="E95" s="11">
        <f t="shared" si="2"/>
        <v>0</v>
      </c>
      <c r="F95" s="10">
        <f>F93</f>
        <v>0</v>
      </c>
      <c r="G95" s="43">
        <f t="shared" si="3"/>
        <v>-1</v>
      </c>
      <c r="H95" s="43">
        <f>$C$5</f>
        <v>-1</v>
      </c>
      <c r="I95" s="44">
        <f t="shared" si="4"/>
        <v>1</v>
      </c>
      <c r="J95" s="100">
        <f t="shared" si="5"/>
        <v>1</v>
      </c>
      <c r="L95" s="10">
        <f t="shared" si="6"/>
        <v>0</v>
      </c>
      <c r="M95" s="64">
        <f t="shared" si="8"/>
        <v>1</v>
      </c>
      <c r="N95" s="10">
        <f t="shared" si="7"/>
        <v>-1</v>
      </c>
      <c r="O95" s="11">
        <f t="shared" si="9"/>
        <v>0</v>
      </c>
    </row>
    <row r="96" spans="1:15" ht="15" thickBot="1">
      <c r="A96">
        <v>63</v>
      </c>
      <c r="B96" s="12">
        <f>B93</f>
        <v>1</v>
      </c>
      <c r="C96" s="66">
        <f t="shared" si="1"/>
        <v>1</v>
      </c>
      <c r="D96" s="66">
        <f>$B$6</f>
        <v>-1</v>
      </c>
      <c r="E96" s="13">
        <f t="shared" si="2"/>
        <v>-1</v>
      </c>
      <c r="F96" s="12">
        <f>F93</f>
        <v>0</v>
      </c>
      <c r="G96" s="66">
        <f t="shared" si="3"/>
        <v>-1</v>
      </c>
      <c r="H96" s="66">
        <f>$C$6</f>
        <v>0</v>
      </c>
      <c r="I96" s="49">
        <f t="shared" si="4"/>
        <v>0</v>
      </c>
      <c r="J96" s="101">
        <f t="shared" si="5"/>
        <v>-1</v>
      </c>
      <c r="L96" s="12">
        <f t="shared" si="6"/>
        <v>1</v>
      </c>
      <c r="M96" s="67">
        <f t="shared" si="8"/>
        <v>1</v>
      </c>
      <c r="N96" s="12">
        <f t="shared" si="7"/>
        <v>0</v>
      </c>
      <c r="O96" s="13">
        <f t="shared" si="9"/>
        <v>-1</v>
      </c>
    </row>
  </sheetData>
  <mergeCells count="2">
    <mergeCell ref="A31:J31"/>
    <mergeCell ref="L31:O31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topLeftCell="A72" workbookViewId="0">
      <selection activeCell="M102" sqref="M102"/>
    </sheetView>
  </sheetViews>
  <sheetFormatPr baseColWidth="10" defaultRowHeight="14" x14ac:dyDescent="0"/>
  <sheetData>
    <row r="1" spans="1:5" ht="15" thickBot="1">
      <c r="A1" s="81" t="s">
        <v>105</v>
      </c>
      <c r="B1" s="82" t="s">
        <v>110</v>
      </c>
      <c r="C1" s="82"/>
      <c r="D1" s="83"/>
    </row>
    <row r="2" spans="1:5">
      <c r="A2" s="84" t="s">
        <v>9</v>
      </c>
      <c r="B2" s="75" t="s">
        <v>54</v>
      </c>
      <c r="C2" s="76" t="s">
        <v>55</v>
      </c>
      <c r="D2" s="90" t="s">
        <v>70</v>
      </c>
    </row>
    <row r="3" spans="1:5">
      <c r="A3" s="85">
        <v>0</v>
      </c>
      <c r="B3" s="46">
        <v>0</v>
      </c>
      <c r="C3" s="78">
        <v>1</v>
      </c>
      <c r="D3" s="91">
        <f>B3*C3</f>
        <v>0</v>
      </c>
    </row>
    <row r="4" spans="1:5">
      <c r="A4" s="85">
        <v>1</v>
      </c>
      <c r="B4" s="46">
        <v>1</v>
      </c>
      <c r="C4" s="78">
        <v>0</v>
      </c>
      <c r="D4" s="91">
        <f t="shared" ref="D4:D6" si="0">B4*C4</f>
        <v>0</v>
      </c>
    </row>
    <row r="5" spans="1:5">
      <c r="A5" s="85">
        <v>2</v>
      </c>
      <c r="B5" s="46">
        <v>0</v>
      </c>
      <c r="C5" s="78">
        <v>-1</v>
      </c>
      <c r="D5" s="91">
        <f t="shared" si="0"/>
        <v>0</v>
      </c>
    </row>
    <row r="6" spans="1:5" ht="15" thickBot="1">
      <c r="A6" s="86">
        <v>3</v>
      </c>
      <c r="B6" s="79">
        <v>-1</v>
      </c>
      <c r="C6" s="80">
        <v>0</v>
      </c>
      <c r="D6" s="92">
        <f t="shared" si="0"/>
        <v>0</v>
      </c>
    </row>
    <row r="7" spans="1:5">
      <c r="A7" s="87"/>
      <c r="B7" s="88"/>
      <c r="C7" s="88" t="s">
        <v>71</v>
      </c>
      <c r="D7" s="89">
        <f>SUM(D3:D6)</f>
        <v>0</v>
      </c>
    </row>
    <row r="9" spans="1:5" ht="15" thickBot="1"/>
    <row r="10" spans="1:5">
      <c r="A10" s="62" t="s">
        <v>72</v>
      </c>
      <c r="B10" s="40" t="s">
        <v>108</v>
      </c>
      <c r="C10" s="9" t="s">
        <v>108</v>
      </c>
    </row>
    <row r="11" spans="1:5">
      <c r="A11" s="77" t="s">
        <v>73</v>
      </c>
      <c r="B11" s="51"/>
      <c r="C11" s="11"/>
    </row>
    <row r="12" spans="1:5">
      <c r="A12" s="77">
        <v>0</v>
      </c>
      <c r="B12" s="51">
        <v>1</v>
      </c>
      <c r="C12" s="11">
        <f>B12</f>
        <v>1</v>
      </c>
      <c r="D12" s="2">
        <v>1</v>
      </c>
      <c r="E12" s="2">
        <v>0</v>
      </c>
    </row>
    <row r="13" spans="1:5">
      <c r="A13" s="63">
        <v>1</v>
      </c>
      <c r="B13" s="51">
        <v>1</v>
      </c>
      <c r="C13" s="11">
        <f t="shared" ref="C13:C27" si="1">B13</f>
        <v>1</v>
      </c>
      <c r="D13" s="2">
        <v>1</v>
      </c>
      <c r="E13" s="2">
        <v>0</v>
      </c>
    </row>
    <row r="14" spans="1:5">
      <c r="A14" s="63">
        <v>2</v>
      </c>
      <c r="B14" s="51">
        <v>0</v>
      </c>
      <c r="C14" s="11">
        <f t="shared" si="1"/>
        <v>0</v>
      </c>
      <c r="D14" s="2">
        <v>0</v>
      </c>
      <c r="E14" s="2">
        <v>0</v>
      </c>
    </row>
    <row r="15" spans="1:5">
      <c r="A15" s="63">
        <v>3</v>
      </c>
      <c r="B15" s="51">
        <v>1</v>
      </c>
      <c r="C15" s="11">
        <f t="shared" si="1"/>
        <v>1</v>
      </c>
      <c r="D15" s="2">
        <v>1</v>
      </c>
      <c r="E15" s="2">
        <v>0</v>
      </c>
    </row>
    <row r="16" spans="1:5">
      <c r="A16" s="63">
        <v>4</v>
      </c>
      <c r="B16" s="51">
        <v>0</v>
      </c>
      <c r="C16" s="11">
        <f t="shared" si="1"/>
        <v>0</v>
      </c>
      <c r="D16" s="2">
        <v>0</v>
      </c>
      <c r="E16" s="2">
        <v>0</v>
      </c>
    </row>
    <row r="17" spans="1:21">
      <c r="A17" s="63">
        <v>5</v>
      </c>
      <c r="B17" s="51">
        <v>0</v>
      </c>
      <c r="C17" s="11">
        <f t="shared" si="1"/>
        <v>0</v>
      </c>
      <c r="D17" s="2">
        <v>0</v>
      </c>
      <c r="E17" s="2">
        <v>0</v>
      </c>
    </row>
    <row r="18" spans="1:21">
      <c r="A18" s="63">
        <v>6</v>
      </c>
      <c r="B18" s="51">
        <v>1</v>
      </c>
      <c r="C18" s="11">
        <f t="shared" si="1"/>
        <v>1</v>
      </c>
      <c r="D18" s="2">
        <v>1</v>
      </c>
      <c r="E18" s="2">
        <v>0</v>
      </c>
    </row>
    <row r="19" spans="1:21">
      <c r="A19" s="63">
        <v>7</v>
      </c>
      <c r="B19" s="51">
        <v>0</v>
      </c>
      <c r="C19" s="11">
        <f t="shared" si="1"/>
        <v>0</v>
      </c>
      <c r="D19" s="2">
        <v>0</v>
      </c>
      <c r="E19" s="2">
        <v>0</v>
      </c>
      <c r="G19" s="46">
        <v>0</v>
      </c>
      <c r="H19" s="78">
        <v>1</v>
      </c>
    </row>
    <row r="20" spans="1:21">
      <c r="A20" s="63">
        <v>8</v>
      </c>
      <c r="B20" s="51">
        <v>1</v>
      </c>
      <c r="C20" s="11">
        <f t="shared" si="1"/>
        <v>1</v>
      </c>
      <c r="D20" s="2">
        <v>1</v>
      </c>
      <c r="E20" s="2">
        <v>0</v>
      </c>
      <c r="G20" s="46">
        <v>1</v>
      </c>
      <c r="H20" s="78">
        <v>0</v>
      </c>
    </row>
    <row r="21" spans="1:21">
      <c r="A21" s="63">
        <v>9</v>
      </c>
      <c r="B21" s="51">
        <v>1</v>
      </c>
      <c r="C21" s="11">
        <f t="shared" si="1"/>
        <v>1</v>
      </c>
      <c r="D21" s="2">
        <v>1</v>
      </c>
      <c r="E21" s="2">
        <v>0</v>
      </c>
      <c r="G21" s="46">
        <v>0</v>
      </c>
      <c r="H21" s="78">
        <v>-1</v>
      </c>
    </row>
    <row r="22" spans="1:21" ht="15" thickBot="1">
      <c r="A22" s="63">
        <v>10</v>
      </c>
      <c r="B22" s="51">
        <v>0</v>
      </c>
      <c r="C22" s="11">
        <f t="shared" si="1"/>
        <v>0</v>
      </c>
      <c r="D22" s="2">
        <v>0</v>
      </c>
      <c r="E22" s="2">
        <v>0</v>
      </c>
      <c r="G22" s="79">
        <v>-1</v>
      </c>
      <c r="H22" s="80">
        <v>0</v>
      </c>
    </row>
    <row r="23" spans="1:21">
      <c r="A23" s="63">
        <v>11</v>
      </c>
      <c r="B23" s="51">
        <v>1</v>
      </c>
      <c r="C23" s="11">
        <f t="shared" si="1"/>
        <v>1</v>
      </c>
      <c r="D23" s="2">
        <v>1</v>
      </c>
      <c r="E23" s="2">
        <v>0</v>
      </c>
    </row>
    <row r="24" spans="1:21">
      <c r="A24" s="63">
        <v>12</v>
      </c>
      <c r="B24" s="51">
        <v>0</v>
      </c>
      <c r="C24" s="11">
        <f t="shared" si="1"/>
        <v>0</v>
      </c>
      <c r="D24" s="2">
        <v>0</v>
      </c>
      <c r="E24" s="2">
        <v>0</v>
      </c>
    </row>
    <row r="25" spans="1:21">
      <c r="A25" s="63">
        <v>13</v>
      </c>
      <c r="B25" s="51">
        <v>0</v>
      </c>
      <c r="C25" s="11">
        <f t="shared" si="1"/>
        <v>0</v>
      </c>
      <c r="D25" s="2">
        <v>0</v>
      </c>
      <c r="E25" s="2">
        <v>0</v>
      </c>
    </row>
    <row r="26" spans="1:21">
      <c r="A26" s="63">
        <v>14</v>
      </c>
      <c r="B26" s="51">
        <v>1</v>
      </c>
      <c r="C26" s="11">
        <f t="shared" si="1"/>
        <v>1</v>
      </c>
      <c r="D26" s="2">
        <v>1</v>
      </c>
      <c r="E26" s="2">
        <v>0</v>
      </c>
    </row>
    <row r="27" spans="1:21" ht="15" thickBot="1">
      <c r="A27" s="65">
        <v>15</v>
      </c>
      <c r="B27" s="57">
        <v>1</v>
      </c>
      <c r="C27" s="11">
        <f t="shared" si="1"/>
        <v>1</v>
      </c>
      <c r="D27" s="2">
        <v>1</v>
      </c>
      <c r="E27" s="2">
        <v>0</v>
      </c>
    </row>
    <row r="28" spans="1:21">
      <c r="B28" s="2"/>
      <c r="C28" s="2"/>
    </row>
    <row r="29" spans="1:21">
      <c r="B29" s="2"/>
      <c r="C29" s="2"/>
    </row>
    <row r="30" spans="1:21" ht="15" thickBot="1"/>
    <row r="31" spans="1:21" ht="15" thickBot="1">
      <c r="A31" s="131" t="s">
        <v>77</v>
      </c>
      <c r="B31" s="132"/>
      <c r="C31" s="132"/>
      <c r="D31" s="132"/>
      <c r="E31" s="132"/>
      <c r="F31" s="132"/>
      <c r="G31" s="132"/>
      <c r="H31" s="132"/>
      <c r="I31" s="132"/>
      <c r="J31" s="133"/>
      <c r="L31" s="131" t="s">
        <v>80</v>
      </c>
      <c r="M31" s="132"/>
      <c r="N31" s="132"/>
      <c r="O31" s="133"/>
      <c r="P31" s="103" t="s">
        <v>107</v>
      </c>
      <c r="Q31" s="103"/>
      <c r="R31" s="103"/>
      <c r="S31" s="103"/>
      <c r="T31" s="103"/>
      <c r="U31" s="103"/>
    </row>
    <row r="32" spans="1:21">
      <c r="A32" s="7" t="s">
        <v>9</v>
      </c>
      <c r="B32" s="93" t="s">
        <v>104</v>
      </c>
      <c r="C32" s="94" t="s">
        <v>75</v>
      </c>
      <c r="D32" s="94" t="s">
        <v>54</v>
      </c>
      <c r="E32" s="95" t="s">
        <v>78</v>
      </c>
      <c r="F32" s="96" t="s">
        <v>104</v>
      </c>
      <c r="G32" s="97" t="s">
        <v>76</v>
      </c>
      <c r="H32" s="97" t="s">
        <v>55</v>
      </c>
      <c r="I32" s="98" t="s">
        <v>79</v>
      </c>
      <c r="J32" s="99" t="s">
        <v>11</v>
      </c>
      <c r="L32" s="93" t="s">
        <v>81</v>
      </c>
      <c r="M32" s="104" t="s">
        <v>82</v>
      </c>
      <c r="N32" s="96" t="s">
        <v>83</v>
      </c>
      <c r="O32" s="98" t="s">
        <v>82</v>
      </c>
      <c r="P32" t="s">
        <v>109</v>
      </c>
    </row>
    <row r="33" spans="1:16">
      <c r="A33" s="1">
        <v>0</v>
      </c>
      <c r="B33" s="52">
        <f>B12</f>
        <v>1</v>
      </c>
      <c r="C33" s="43">
        <f>IF(B33=1,1,-1)</f>
        <v>1</v>
      </c>
      <c r="D33" s="43">
        <f>$B$3</f>
        <v>0</v>
      </c>
      <c r="E33" s="11">
        <f>C33*D33</f>
        <v>0</v>
      </c>
      <c r="F33" s="52">
        <f>C12</f>
        <v>1</v>
      </c>
      <c r="G33" s="43">
        <f>IF(F33=1,1,-1)</f>
        <v>1</v>
      </c>
      <c r="H33" s="102">
        <f>$C$3</f>
        <v>1</v>
      </c>
      <c r="I33" s="44">
        <f>G33*H33</f>
        <v>1</v>
      </c>
      <c r="J33" s="100">
        <f>E33+I33</f>
        <v>1</v>
      </c>
      <c r="L33" s="10">
        <f>J33*D33</f>
        <v>0</v>
      </c>
      <c r="M33" s="11">
        <v>0</v>
      </c>
      <c r="N33" s="10">
        <f>H33*J33</f>
        <v>1</v>
      </c>
      <c r="O33" s="11">
        <v>0</v>
      </c>
      <c r="P33">
        <f>N33+L33</f>
        <v>1</v>
      </c>
    </row>
    <row r="34" spans="1:16">
      <c r="A34" s="1">
        <v>1</v>
      </c>
      <c r="B34" s="52">
        <f>B33</f>
        <v>1</v>
      </c>
      <c r="C34" s="43">
        <f t="shared" ref="C34:C96" si="2">IF(B34=1,1,-1)</f>
        <v>1</v>
      </c>
      <c r="D34" s="43">
        <f>$B$4</f>
        <v>1</v>
      </c>
      <c r="E34" s="11">
        <f t="shared" ref="E34:E96" si="3">C34*D34</f>
        <v>1</v>
      </c>
      <c r="F34" s="52">
        <f>F33</f>
        <v>1</v>
      </c>
      <c r="G34" s="43">
        <f t="shared" ref="G34:G96" si="4">IF(F34=1,1,-1)</f>
        <v>1</v>
      </c>
      <c r="H34" s="102">
        <f>$C$4</f>
        <v>0</v>
      </c>
      <c r="I34" s="44">
        <f t="shared" ref="I34:I96" si="5">G34*H34</f>
        <v>0</v>
      </c>
      <c r="J34" s="100">
        <f t="shared" ref="J34:J96" si="6">E34+I34</f>
        <v>1</v>
      </c>
      <c r="L34" s="10">
        <f t="shared" ref="L34:L96" si="7">J34*D34</f>
        <v>1</v>
      </c>
      <c r="M34" s="11">
        <v>0</v>
      </c>
      <c r="N34" s="10">
        <f t="shared" ref="N34:N96" si="8">H34*J34</f>
        <v>0</v>
      </c>
      <c r="O34" s="11">
        <v>0</v>
      </c>
      <c r="P34">
        <f t="shared" ref="P34:P96" si="9">N34+L34</f>
        <v>1</v>
      </c>
    </row>
    <row r="35" spans="1:16">
      <c r="A35" s="1">
        <v>2</v>
      </c>
      <c r="B35" s="52">
        <f>B33</f>
        <v>1</v>
      </c>
      <c r="C35" s="43">
        <f t="shared" si="2"/>
        <v>1</v>
      </c>
      <c r="D35" s="43">
        <f>$B$5</f>
        <v>0</v>
      </c>
      <c r="E35" s="11">
        <f t="shared" si="3"/>
        <v>0</v>
      </c>
      <c r="F35" s="52">
        <f>F33</f>
        <v>1</v>
      </c>
      <c r="G35" s="43">
        <f t="shared" si="4"/>
        <v>1</v>
      </c>
      <c r="H35" s="102">
        <f>$C$5</f>
        <v>-1</v>
      </c>
      <c r="I35" s="44">
        <f t="shared" si="5"/>
        <v>-1</v>
      </c>
      <c r="J35" s="100">
        <f t="shared" si="6"/>
        <v>-1</v>
      </c>
      <c r="L35" s="10">
        <f t="shared" si="7"/>
        <v>0</v>
      </c>
      <c r="M35" s="11">
        <v>0</v>
      </c>
      <c r="N35" s="10">
        <f t="shared" si="8"/>
        <v>1</v>
      </c>
      <c r="O35" s="11">
        <v>0</v>
      </c>
      <c r="P35">
        <f t="shared" si="9"/>
        <v>1</v>
      </c>
    </row>
    <row r="36" spans="1:16">
      <c r="A36" s="1">
        <v>3</v>
      </c>
      <c r="B36" s="52">
        <f>B33</f>
        <v>1</v>
      </c>
      <c r="C36" s="43">
        <f t="shared" si="2"/>
        <v>1</v>
      </c>
      <c r="D36" s="43">
        <f>$B$6</f>
        <v>-1</v>
      </c>
      <c r="E36" s="11">
        <f t="shared" si="3"/>
        <v>-1</v>
      </c>
      <c r="F36" s="52">
        <f>F33</f>
        <v>1</v>
      </c>
      <c r="G36" s="43">
        <f t="shared" si="4"/>
        <v>1</v>
      </c>
      <c r="H36" s="102">
        <f>$C$6</f>
        <v>0</v>
      </c>
      <c r="I36" s="44">
        <f t="shared" si="5"/>
        <v>0</v>
      </c>
      <c r="J36" s="100">
        <f t="shared" si="6"/>
        <v>-1</v>
      </c>
      <c r="L36" s="10">
        <f t="shared" si="7"/>
        <v>1</v>
      </c>
      <c r="M36" s="11">
        <v>0</v>
      </c>
      <c r="N36" s="10">
        <f t="shared" si="8"/>
        <v>0</v>
      </c>
      <c r="O36" s="11">
        <v>0</v>
      </c>
      <c r="P36">
        <f t="shared" si="9"/>
        <v>1</v>
      </c>
    </row>
    <row r="37" spans="1:16">
      <c r="A37">
        <v>4</v>
      </c>
      <c r="B37" s="10">
        <f>B13</f>
        <v>1</v>
      </c>
      <c r="C37" s="43">
        <f t="shared" si="2"/>
        <v>1</v>
      </c>
      <c r="D37" s="43">
        <f>$B$3</f>
        <v>0</v>
      </c>
      <c r="E37" s="11">
        <f t="shared" si="3"/>
        <v>0</v>
      </c>
      <c r="F37" s="10">
        <f>C13</f>
        <v>1</v>
      </c>
      <c r="G37" s="43">
        <f t="shared" si="4"/>
        <v>1</v>
      </c>
      <c r="H37" s="43">
        <f>$C$3</f>
        <v>1</v>
      </c>
      <c r="I37" s="44">
        <f t="shared" si="5"/>
        <v>1</v>
      </c>
      <c r="J37" s="100">
        <f t="shared" si="6"/>
        <v>1</v>
      </c>
      <c r="L37" s="10">
        <f t="shared" si="7"/>
        <v>0</v>
      </c>
      <c r="M37" s="64">
        <f>(L33+L34+L35+L36)/2</f>
        <v>1</v>
      </c>
      <c r="N37" s="10">
        <f t="shared" si="8"/>
        <v>1</v>
      </c>
      <c r="O37" s="11">
        <f>(N33+N34+N35+N36)/2</f>
        <v>1</v>
      </c>
      <c r="P37">
        <f t="shared" si="9"/>
        <v>1</v>
      </c>
    </row>
    <row r="38" spans="1:16">
      <c r="A38">
        <v>5</v>
      </c>
      <c r="B38" s="10">
        <f>B37</f>
        <v>1</v>
      </c>
      <c r="C38" s="43">
        <f t="shared" si="2"/>
        <v>1</v>
      </c>
      <c r="D38" s="43">
        <f>$B$4</f>
        <v>1</v>
      </c>
      <c r="E38" s="11">
        <f t="shared" si="3"/>
        <v>1</v>
      </c>
      <c r="F38" s="10">
        <f>F37</f>
        <v>1</v>
      </c>
      <c r="G38" s="43">
        <f t="shared" si="4"/>
        <v>1</v>
      </c>
      <c r="H38" s="43">
        <f>$C$4</f>
        <v>0</v>
      </c>
      <c r="I38" s="44">
        <f t="shared" si="5"/>
        <v>0</v>
      </c>
      <c r="J38" s="100">
        <f t="shared" si="6"/>
        <v>1</v>
      </c>
      <c r="L38" s="10">
        <f t="shared" si="7"/>
        <v>1</v>
      </c>
      <c r="M38" s="64">
        <f t="shared" ref="M38:M96" si="10">(L34+L35+L36+L37)/2</f>
        <v>1</v>
      </c>
      <c r="N38" s="10">
        <f t="shared" si="8"/>
        <v>0</v>
      </c>
      <c r="O38" s="11">
        <f t="shared" ref="O38:O96" si="11">(N34+N35+N36+N37)/2</f>
        <v>1</v>
      </c>
      <c r="P38">
        <f t="shared" si="9"/>
        <v>1</v>
      </c>
    </row>
    <row r="39" spans="1:16">
      <c r="A39">
        <v>6</v>
      </c>
      <c r="B39" s="10">
        <f>B37</f>
        <v>1</v>
      </c>
      <c r="C39" s="43">
        <f t="shared" si="2"/>
        <v>1</v>
      </c>
      <c r="D39" s="43">
        <f>$B$5</f>
        <v>0</v>
      </c>
      <c r="E39" s="11">
        <f t="shared" si="3"/>
        <v>0</v>
      </c>
      <c r="F39" s="10">
        <f>F37</f>
        <v>1</v>
      </c>
      <c r="G39" s="43">
        <f t="shared" si="4"/>
        <v>1</v>
      </c>
      <c r="H39" s="43">
        <f>$C$5</f>
        <v>-1</v>
      </c>
      <c r="I39" s="44">
        <f t="shared" si="5"/>
        <v>-1</v>
      </c>
      <c r="J39" s="100">
        <f t="shared" si="6"/>
        <v>-1</v>
      </c>
      <c r="L39" s="10">
        <f t="shared" si="7"/>
        <v>0</v>
      </c>
      <c r="M39" s="64">
        <f t="shared" si="10"/>
        <v>1</v>
      </c>
      <c r="N39" s="10">
        <f t="shared" si="8"/>
        <v>1</v>
      </c>
      <c r="O39" s="11">
        <f t="shared" si="11"/>
        <v>1</v>
      </c>
      <c r="P39">
        <f t="shared" si="9"/>
        <v>1</v>
      </c>
    </row>
    <row r="40" spans="1:16">
      <c r="A40">
        <v>7</v>
      </c>
      <c r="B40" s="10">
        <f>B37</f>
        <v>1</v>
      </c>
      <c r="C40" s="43">
        <f t="shared" si="2"/>
        <v>1</v>
      </c>
      <c r="D40" s="43">
        <f>$B$6</f>
        <v>-1</v>
      </c>
      <c r="E40" s="11">
        <f t="shared" si="3"/>
        <v>-1</v>
      </c>
      <c r="F40" s="10">
        <f>F37</f>
        <v>1</v>
      </c>
      <c r="G40" s="43">
        <f t="shared" si="4"/>
        <v>1</v>
      </c>
      <c r="H40" s="43">
        <f>$C$6</f>
        <v>0</v>
      </c>
      <c r="I40" s="44">
        <f t="shared" si="5"/>
        <v>0</v>
      </c>
      <c r="J40" s="100">
        <f t="shared" si="6"/>
        <v>-1</v>
      </c>
      <c r="L40" s="10">
        <f t="shared" si="7"/>
        <v>1</v>
      </c>
      <c r="M40" s="64">
        <f t="shared" si="10"/>
        <v>1</v>
      </c>
      <c r="N40" s="10">
        <f t="shared" si="8"/>
        <v>0</v>
      </c>
      <c r="O40" s="11">
        <f t="shared" si="11"/>
        <v>1</v>
      </c>
      <c r="P40">
        <f t="shared" si="9"/>
        <v>1</v>
      </c>
    </row>
    <row r="41" spans="1:16">
      <c r="A41" s="1">
        <v>8</v>
      </c>
      <c r="B41" s="10">
        <f>B14</f>
        <v>0</v>
      </c>
      <c r="C41" s="43">
        <f t="shared" si="2"/>
        <v>-1</v>
      </c>
      <c r="D41" s="43">
        <f>$B$3</f>
        <v>0</v>
      </c>
      <c r="E41" s="11">
        <f t="shared" si="3"/>
        <v>0</v>
      </c>
      <c r="F41" s="10">
        <f>C14</f>
        <v>0</v>
      </c>
      <c r="G41" s="43">
        <f t="shared" si="4"/>
        <v>-1</v>
      </c>
      <c r="H41" s="102">
        <f>$C$3</f>
        <v>1</v>
      </c>
      <c r="I41" s="44">
        <f t="shared" si="5"/>
        <v>-1</v>
      </c>
      <c r="J41" s="100">
        <f t="shared" si="6"/>
        <v>-1</v>
      </c>
      <c r="L41" s="10">
        <f t="shared" si="7"/>
        <v>0</v>
      </c>
      <c r="M41" s="64">
        <f t="shared" si="10"/>
        <v>1</v>
      </c>
      <c r="N41" s="10">
        <f t="shared" si="8"/>
        <v>-1</v>
      </c>
      <c r="O41" s="11">
        <f t="shared" si="11"/>
        <v>1</v>
      </c>
      <c r="P41">
        <f t="shared" si="9"/>
        <v>-1</v>
      </c>
    </row>
    <row r="42" spans="1:16">
      <c r="A42" s="1">
        <v>9</v>
      </c>
      <c r="B42" s="10">
        <f>B41</f>
        <v>0</v>
      </c>
      <c r="C42" s="43">
        <f t="shared" si="2"/>
        <v>-1</v>
      </c>
      <c r="D42" s="43">
        <f>$B$4</f>
        <v>1</v>
      </c>
      <c r="E42" s="11">
        <f t="shared" si="3"/>
        <v>-1</v>
      </c>
      <c r="F42" s="10">
        <f>F41</f>
        <v>0</v>
      </c>
      <c r="G42" s="43">
        <f t="shared" si="4"/>
        <v>-1</v>
      </c>
      <c r="H42" s="102">
        <f>$C$4</f>
        <v>0</v>
      </c>
      <c r="I42" s="44">
        <f t="shared" si="5"/>
        <v>0</v>
      </c>
      <c r="J42" s="100">
        <f t="shared" si="6"/>
        <v>-1</v>
      </c>
      <c r="L42" s="10">
        <f t="shared" si="7"/>
        <v>-1</v>
      </c>
      <c r="M42" s="64">
        <f t="shared" si="10"/>
        <v>1</v>
      </c>
      <c r="N42" s="10">
        <f t="shared" si="8"/>
        <v>0</v>
      </c>
      <c r="O42" s="11">
        <f t="shared" si="11"/>
        <v>0</v>
      </c>
      <c r="P42">
        <f t="shared" si="9"/>
        <v>-1</v>
      </c>
    </row>
    <row r="43" spans="1:16">
      <c r="A43" s="1">
        <v>10</v>
      </c>
      <c r="B43" s="10">
        <f>B41</f>
        <v>0</v>
      </c>
      <c r="C43" s="43">
        <f t="shared" si="2"/>
        <v>-1</v>
      </c>
      <c r="D43" s="43">
        <f>$B$5</f>
        <v>0</v>
      </c>
      <c r="E43" s="11">
        <f t="shared" si="3"/>
        <v>0</v>
      </c>
      <c r="F43" s="10">
        <f>F41</f>
        <v>0</v>
      </c>
      <c r="G43" s="43">
        <f t="shared" si="4"/>
        <v>-1</v>
      </c>
      <c r="H43" s="102">
        <f>$C$5</f>
        <v>-1</v>
      </c>
      <c r="I43" s="44">
        <f t="shared" si="5"/>
        <v>1</v>
      </c>
      <c r="J43" s="100">
        <f t="shared" si="6"/>
        <v>1</v>
      </c>
      <c r="L43" s="10">
        <f t="shared" si="7"/>
        <v>0</v>
      </c>
      <c r="M43" s="64">
        <f t="shared" si="10"/>
        <v>0</v>
      </c>
      <c r="N43" s="10">
        <f t="shared" si="8"/>
        <v>-1</v>
      </c>
      <c r="O43" s="11">
        <f t="shared" si="11"/>
        <v>0</v>
      </c>
      <c r="P43">
        <f t="shared" si="9"/>
        <v>-1</v>
      </c>
    </row>
    <row r="44" spans="1:16">
      <c r="A44" s="1">
        <v>11</v>
      </c>
      <c r="B44" s="10">
        <f>B41</f>
        <v>0</v>
      </c>
      <c r="C44" s="43">
        <f t="shared" si="2"/>
        <v>-1</v>
      </c>
      <c r="D44" s="43">
        <f>$B$6</f>
        <v>-1</v>
      </c>
      <c r="E44" s="11">
        <f t="shared" si="3"/>
        <v>1</v>
      </c>
      <c r="F44" s="10">
        <f>F41</f>
        <v>0</v>
      </c>
      <c r="G44" s="43">
        <f t="shared" si="4"/>
        <v>-1</v>
      </c>
      <c r="H44" s="102">
        <f>$C$6</f>
        <v>0</v>
      </c>
      <c r="I44" s="44">
        <f t="shared" si="5"/>
        <v>0</v>
      </c>
      <c r="J44" s="100">
        <f t="shared" si="6"/>
        <v>1</v>
      </c>
      <c r="L44" s="10">
        <f t="shared" si="7"/>
        <v>-1</v>
      </c>
      <c r="M44" s="64">
        <f t="shared" si="10"/>
        <v>0</v>
      </c>
      <c r="N44" s="10">
        <f t="shared" si="8"/>
        <v>0</v>
      </c>
      <c r="O44" s="11">
        <f t="shared" si="11"/>
        <v>-1</v>
      </c>
      <c r="P44">
        <f t="shared" si="9"/>
        <v>-1</v>
      </c>
    </row>
    <row r="45" spans="1:16">
      <c r="A45">
        <v>12</v>
      </c>
      <c r="B45" s="10">
        <f>B15</f>
        <v>1</v>
      </c>
      <c r="C45" s="43">
        <f t="shared" si="2"/>
        <v>1</v>
      </c>
      <c r="D45" s="43">
        <f>$B$3</f>
        <v>0</v>
      </c>
      <c r="E45" s="11">
        <f t="shared" si="3"/>
        <v>0</v>
      </c>
      <c r="F45" s="10">
        <f>C15</f>
        <v>1</v>
      </c>
      <c r="G45" s="43">
        <f t="shared" si="4"/>
        <v>1</v>
      </c>
      <c r="H45" s="43">
        <f>$C$3</f>
        <v>1</v>
      </c>
      <c r="I45" s="44">
        <f t="shared" si="5"/>
        <v>1</v>
      </c>
      <c r="J45" s="100">
        <f t="shared" si="6"/>
        <v>1</v>
      </c>
      <c r="L45" s="10">
        <f t="shared" si="7"/>
        <v>0</v>
      </c>
      <c r="M45" s="64">
        <f t="shared" si="10"/>
        <v>-1</v>
      </c>
      <c r="N45" s="10">
        <f t="shared" si="8"/>
        <v>1</v>
      </c>
      <c r="O45" s="11">
        <f t="shared" si="11"/>
        <v>-1</v>
      </c>
      <c r="P45">
        <f t="shared" si="9"/>
        <v>1</v>
      </c>
    </row>
    <row r="46" spans="1:16">
      <c r="A46">
        <v>13</v>
      </c>
      <c r="B46" s="10">
        <f>B45</f>
        <v>1</v>
      </c>
      <c r="C46" s="43">
        <f t="shared" si="2"/>
        <v>1</v>
      </c>
      <c r="D46" s="43">
        <f>$B$4</f>
        <v>1</v>
      </c>
      <c r="E46" s="11">
        <f t="shared" si="3"/>
        <v>1</v>
      </c>
      <c r="F46" s="10">
        <f>F45</f>
        <v>1</v>
      </c>
      <c r="G46" s="43">
        <f t="shared" si="4"/>
        <v>1</v>
      </c>
      <c r="H46" s="43">
        <f>$C$4</f>
        <v>0</v>
      </c>
      <c r="I46" s="44">
        <f t="shared" si="5"/>
        <v>0</v>
      </c>
      <c r="J46" s="100">
        <f t="shared" si="6"/>
        <v>1</v>
      </c>
      <c r="L46" s="10">
        <f t="shared" si="7"/>
        <v>1</v>
      </c>
      <c r="M46" s="64">
        <f t="shared" si="10"/>
        <v>-1</v>
      </c>
      <c r="N46" s="10">
        <f t="shared" si="8"/>
        <v>0</v>
      </c>
      <c r="O46" s="11">
        <f t="shared" si="11"/>
        <v>0</v>
      </c>
      <c r="P46">
        <f t="shared" si="9"/>
        <v>1</v>
      </c>
    </row>
    <row r="47" spans="1:16">
      <c r="A47">
        <v>14</v>
      </c>
      <c r="B47" s="10">
        <f>B45</f>
        <v>1</v>
      </c>
      <c r="C47" s="43">
        <f t="shared" si="2"/>
        <v>1</v>
      </c>
      <c r="D47" s="43">
        <f>$B$5</f>
        <v>0</v>
      </c>
      <c r="E47" s="11">
        <f t="shared" si="3"/>
        <v>0</v>
      </c>
      <c r="F47" s="10">
        <f>F45</f>
        <v>1</v>
      </c>
      <c r="G47" s="43">
        <f t="shared" si="4"/>
        <v>1</v>
      </c>
      <c r="H47" s="43">
        <f>$C$5</f>
        <v>-1</v>
      </c>
      <c r="I47" s="44">
        <f t="shared" si="5"/>
        <v>-1</v>
      </c>
      <c r="J47" s="100">
        <f t="shared" si="6"/>
        <v>-1</v>
      </c>
      <c r="L47" s="10">
        <f t="shared" si="7"/>
        <v>0</v>
      </c>
      <c r="M47" s="64">
        <f t="shared" si="10"/>
        <v>0</v>
      </c>
      <c r="N47" s="10">
        <f t="shared" si="8"/>
        <v>1</v>
      </c>
      <c r="O47" s="11">
        <f t="shared" si="11"/>
        <v>0</v>
      </c>
      <c r="P47">
        <f t="shared" si="9"/>
        <v>1</v>
      </c>
    </row>
    <row r="48" spans="1:16">
      <c r="A48">
        <v>15</v>
      </c>
      <c r="B48" s="10">
        <f>B45</f>
        <v>1</v>
      </c>
      <c r="C48" s="43">
        <f t="shared" si="2"/>
        <v>1</v>
      </c>
      <c r="D48" s="43">
        <f>$B$6</f>
        <v>-1</v>
      </c>
      <c r="E48" s="11">
        <f t="shared" si="3"/>
        <v>-1</v>
      </c>
      <c r="F48" s="10">
        <f>F45</f>
        <v>1</v>
      </c>
      <c r="G48" s="43">
        <f t="shared" si="4"/>
        <v>1</v>
      </c>
      <c r="H48" s="43">
        <f>$C$6</f>
        <v>0</v>
      </c>
      <c r="I48" s="44">
        <f t="shared" si="5"/>
        <v>0</v>
      </c>
      <c r="J48" s="100">
        <f t="shared" si="6"/>
        <v>-1</v>
      </c>
      <c r="L48" s="10">
        <f t="shared" si="7"/>
        <v>1</v>
      </c>
      <c r="M48" s="64">
        <f t="shared" si="10"/>
        <v>0</v>
      </c>
      <c r="N48" s="10">
        <f t="shared" si="8"/>
        <v>0</v>
      </c>
      <c r="O48" s="11">
        <f t="shared" si="11"/>
        <v>1</v>
      </c>
      <c r="P48">
        <f t="shared" si="9"/>
        <v>1</v>
      </c>
    </row>
    <row r="49" spans="1:16">
      <c r="A49" s="1">
        <v>16</v>
      </c>
      <c r="B49" s="10">
        <f>B16</f>
        <v>0</v>
      </c>
      <c r="C49" s="43">
        <f t="shared" si="2"/>
        <v>-1</v>
      </c>
      <c r="D49" s="43">
        <f>$B$3</f>
        <v>0</v>
      </c>
      <c r="E49" s="11">
        <f t="shared" si="3"/>
        <v>0</v>
      </c>
      <c r="F49" s="10">
        <f>C16</f>
        <v>0</v>
      </c>
      <c r="G49" s="43">
        <f t="shared" si="4"/>
        <v>-1</v>
      </c>
      <c r="H49" s="102">
        <f>$C$3</f>
        <v>1</v>
      </c>
      <c r="I49" s="44">
        <f t="shared" si="5"/>
        <v>-1</v>
      </c>
      <c r="J49" s="100">
        <f t="shared" si="6"/>
        <v>-1</v>
      </c>
      <c r="L49" s="10">
        <f t="shared" si="7"/>
        <v>0</v>
      </c>
      <c r="M49" s="64">
        <f t="shared" si="10"/>
        <v>1</v>
      </c>
      <c r="N49" s="10">
        <f t="shared" si="8"/>
        <v>-1</v>
      </c>
      <c r="O49" s="11">
        <f t="shared" si="11"/>
        <v>1</v>
      </c>
      <c r="P49">
        <f t="shared" si="9"/>
        <v>-1</v>
      </c>
    </row>
    <row r="50" spans="1:16">
      <c r="A50" s="1">
        <v>17</v>
      </c>
      <c r="B50" s="10">
        <f>B49</f>
        <v>0</v>
      </c>
      <c r="C50" s="43">
        <f t="shared" si="2"/>
        <v>-1</v>
      </c>
      <c r="D50" s="43">
        <f>$B$4</f>
        <v>1</v>
      </c>
      <c r="E50" s="11">
        <f t="shared" si="3"/>
        <v>-1</v>
      </c>
      <c r="F50" s="10">
        <f>F49</f>
        <v>0</v>
      </c>
      <c r="G50" s="43">
        <f t="shared" si="4"/>
        <v>-1</v>
      </c>
      <c r="H50" s="102">
        <f>$C$4</f>
        <v>0</v>
      </c>
      <c r="I50" s="44">
        <f t="shared" si="5"/>
        <v>0</v>
      </c>
      <c r="J50" s="100">
        <f t="shared" si="6"/>
        <v>-1</v>
      </c>
      <c r="L50" s="10">
        <f t="shared" si="7"/>
        <v>-1</v>
      </c>
      <c r="M50" s="64">
        <f t="shared" si="10"/>
        <v>1</v>
      </c>
      <c r="N50" s="10">
        <f t="shared" si="8"/>
        <v>0</v>
      </c>
      <c r="O50" s="11">
        <f t="shared" si="11"/>
        <v>0</v>
      </c>
      <c r="P50">
        <f t="shared" si="9"/>
        <v>-1</v>
      </c>
    </row>
    <row r="51" spans="1:16">
      <c r="A51" s="1">
        <v>18</v>
      </c>
      <c r="B51" s="10">
        <f>B49</f>
        <v>0</v>
      </c>
      <c r="C51" s="43">
        <f t="shared" si="2"/>
        <v>-1</v>
      </c>
      <c r="D51" s="43">
        <f>$B$5</f>
        <v>0</v>
      </c>
      <c r="E51" s="11">
        <f t="shared" si="3"/>
        <v>0</v>
      </c>
      <c r="F51" s="10">
        <f>F49</f>
        <v>0</v>
      </c>
      <c r="G51" s="43">
        <f t="shared" si="4"/>
        <v>-1</v>
      </c>
      <c r="H51" s="102">
        <f>$C$5</f>
        <v>-1</v>
      </c>
      <c r="I51" s="44">
        <f t="shared" si="5"/>
        <v>1</v>
      </c>
      <c r="J51" s="100">
        <f t="shared" si="6"/>
        <v>1</v>
      </c>
      <c r="L51" s="10">
        <f t="shared" si="7"/>
        <v>0</v>
      </c>
      <c r="M51" s="64">
        <f t="shared" si="10"/>
        <v>0</v>
      </c>
      <c r="N51" s="10">
        <f t="shared" si="8"/>
        <v>-1</v>
      </c>
      <c r="O51" s="11">
        <f t="shared" si="11"/>
        <v>0</v>
      </c>
      <c r="P51">
        <f t="shared" si="9"/>
        <v>-1</v>
      </c>
    </row>
    <row r="52" spans="1:16">
      <c r="A52" s="1">
        <v>19</v>
      </c>
      <c r="B52" s="10">
        <f>B49</f>
        <v>0</v>
      </c>
      <c r="C52" s="43">
        <f t="shared" si="2"/>
        <v>-1</v>
      </c>
      <c r="D52" s="43">
        <f>$B$6</f>
        <v>-1</v>
      </c>
      <c r="E52" s="11">
        <f t="shared" si="3"/>
        <v>1</v>
      </c>
      <c r="F52" s="10">
        <f>F49</f>
        <v>0</v>
      </c>
      <c r="G52" s="43">
        <f t="shared" si="4"/>
        <v>-1</v>
      </c>
      <c r="H52" s="102">
        <f>$C$6</f>
        <v>0</v>
      </c>
      <c r="I52" s="44">
        <f t="shared" si="5"/>
        <v>0</v>
      </c>
      <c r="J52" s="100">
        <f t="shared" si="6"/>
        <v>1</v>
      </c>
      <c r="L52" s="10">
        <f t="shared" si="7"/>
        <v>-1</v>
      </c>
      <c r="M52" s="64">
        <f t="shared" si="10"/>
        <v>0</v>
      </c>
      <c r="N52" s="10">
        <f t="shared" si="8"/>
        <v>0</v>
      </c>
      <c r="O52" s="11">
        <f t="shared" si="11"/>
        <v>-1</v>
      </c>
      <c r="P52">
        <f t="shared" si="9"/>
        <v>-1</v>
      </c>
    </row>
    <row r="53" spans="1:16">
      <c r="A53">
        <v>20</v>
      </c>
      <c r="B53" s="10">
        <f>B17</f>
        <v>0</v>
      </c>
      <c r="C53" s="43">
        <f t="shared" si="2"/>
        <v>-1</v>
      </c>
      <c r="D53" s="43">
        <f>$B$3</f>
        <v>0</v>
      </c>
      <c r="E53" s="11">
        <f t="shared" si="3"/>
        <v>0</v>
      </c>
      <c r="F53" s="10">
        <f>C17</f>
        <v>0</v>
      </c>
      <c r="G53" s="43">
        <f t="shared" si="4"/>
        <v>-1</v>
      </c>
      <c r="H53" s="43">
        <f>$C$3</f>
        <v>1</v>
      </c>
      <c r="I53" s="44">
        <f t="shared" si="5"/>
        <v>-1</v>
      </c>
      <c r="J53" s="100">
        <f t="shared" si="6"/>
        <v>-1</v>
      </c>
      <c r="L53" s="10">
        <f t="shared" si="7"/>
        <v>0</v>
      </c>
      <c r="M53" s="64">
        <f t="shared" si="10"/>
        <v>-1</v>
      </c>
      <c r="N53" s="10">
        <f t="shared" si="8"/>
        <v>-1</v>
      </c>
      <c r="O53" s="11">
        <f t="shared" si="11"/>
        <v>-1</v>
      </c>
      <c r="P53">
        <f t="shared" si="9"/>
        <v>-1</v>
      </c>
    </row>
    <row r="54" spans="1:16">
      <c r="A54">
        <v>21</v>
      </c>
      <c r="B54" s="10">
        <f>B53</f>
        <v>0</v>
      </c>
      <c r="C54" s="43">
        <f t="shared" si="2"/>
        <v>-1</v>
      </c>
      <c r="D54" s="43">
        <f>$B$4</f>
        <v>1</v>
      </c>
      <c r="E54" s="11">
        <f t="shared" si="3"/>
        <v>-1</v>
      </c>
      <c r="F54" s="10">
        <f>F53</f>
        <v>0</v>
      </c>
      <c r="G54" s="43">
        <f t="shared" si="4"/>
        <v>-1</v>
      </c>
      <c r="H54" s="43">
        <f>$C$4</f>
        <v>0</v>
      </c>
      <c r="I54" s="44">
        <f t="shared" si="5"/>
        <v>0</v>
      </c>
      <c r="J54" s="100">
        <f t="shared" si="6"/>
        <v>-1</v>
      </c>
      <c r="L54" s="10">
        <f t="shared" si="7"/>
        <v>-1</v>
      </c>
      <c r="M54" s="64">
        <f t="shared" si="10"/>
        <v>-1</v>
      </c>
      <c r="N54" s="10">
        <f t="shared" si="8"/>
        <v>0</v>
      </c>
      <c r="O54" s="11">
        <f t="shared" si="11"/>
        <v>-1</v>
      </c>
      <c r="P54">
        <f t="shared" si="9"/>
        <v>-1</v>
      </c>
    </row>
    <row r="55" spans="1:16">
      <c r="A55">
        <v>22</v>
      </c>
      <c r="B55" s="10">
        <f>B53</f>
        <v>0</v>
      </c>
      <c r="C55" s="43">
        <f t="shared" si="2"/>
        <v>-1</v>
      </c>
      <c r="D55" s="43">
        <f>$B$5</f>
        <v>0</v>
      </c>
      <c r="E55" s="11">
        <f t="shared" si="3"/>
        <v>0</v>
      </c>
      <c r="F55" s="10">
        <f>F53</f>
        <v>0</v>
      </c>
      <c r="G55" s="43">
        <f t="shared" si="4"/>
        <v>-1</v>
      </c>
      <c r="H55" s="43">
        <f>$C$5</f>
        <v>-1</v>
      </c>
      <c r="I55" s="44">
        <f t="shared" si="5"/>
        <v>1</v>
      </c>
      <c r="J55" s="100">
        <f t="shared" si="6"/>
        <v>1</v>
      </c>
      <c r="L55" s="10">
        <f t="shared" si="7"/>
        <v>0</v>
      </c>
      <c r="M55" s="64">
        <f t="shared" si="10"/>
        <v>-1</v>
      </c>
      <c r="N55" s="10">
        <f t="shared" si="8"/>
        <v>-1</v>
      </c>
      <c r="O55" s="11">
        <f t="shared" si="11"/>
        <v>-1</v>
      </c>
      <c r="P55">
        <f t="shared" si="9"/>
        <v>-1</v>
      </c>
    </row>
    <row r="56" spans="1:16">
      <c r="A56">
        <v>23</v>
      </c>
      <c r="B56" s="10">
        <f>B53</f>
        <v>0</v>
      </c>
      <c r="C56" s="43">
        <f t="shared" si="2"/>
        <v>-1</v>
      </c>
      <c r="D56" s="43">
        <f>$B$6</f>
        <v>-1</v>
      </c>
      <c r="E56" s="11">
        <f t="shared" si="3"/>
        <v>1</v>
      </c>
      <c r="F56" s="10">
        <f>F53</f>
        <v>0</v>
      </c>
      <c r="G56" s="43">
        <f t="shared" si="4"/>
        <v>-1</v>
      </c>
      <c r="H56" s="43">
        <f>$C$6</f>
        <v>0</v>
      </c>
      <c r="I56" s="44">
        <f t="shared" si="5"/>
        <v>0</v>
      </c>
      <c r="J56" s="100">
        <f t="shared" si="6"/>
        <v>1</v>
      </c>
      <c r="L56" s="10">
        <f t="shared" si="7"/>
        <v>-1</v>
      </c>
      <c r="M56" s="64">
        <f t="shared" si="10"/>
        <v>-1</v>
      </c>
      <c r="N56" s="10">
        <f t="shared" si="8"/>
        <v>0</v>
      </c>
      <c r="O56" s="11">
        <f t="shared" si="11"/>
        <v>-1</v>
      </c>
      <c r="P56">
        <f t="shared" si="9"/>
        <v>-1</v>
      </c>
    </row>
    <row r="57" spans="1:16">
      <c r="A57" s="1">
        <v>24</v>
      </c>
      <c r="B57" s="10">
        <f>B18</f>
        <v>1</v>
      </c>
      <c r="C57" s="43">
        <f t="shared" si="2"/>
        <v>1</v>
      </c>
      <c r="D57" s="43">
        <f>$B$3</f>
        <v>0</v>
      </c>
      <c r="E57" s="11">
        <f t="shared" si="3"/>
        <v>0</v>
      </c>
      <c r="F57" s="10">
        <f>C18</f>
        <v>1</v>
      </c>
      <c r="G57" s="43">
        <f t="shared" si="4"/>
        <v>1</v>
      </c>
      <c r="H57" s="102">
        <f>$C$3</f>
        <v>1</v>
      </c>
      <c r="I57" s="44">
        <f t="shared" si="5"/>
        <v>1</v>
      </c>
      <c r="J57" s="100">
        <f t="shared" si="6"/>
        <v>1</v>
      </c>
      <c r="L57" s="10">
        <f t="shared" si="7"/>
        <v>0</v>
      </c>
      <c r="M57" s="64">
        <f t="shared" si="10"/>
        <v>-1</v>
      </c>
      <c r="N57" s="10">
        <f t="shared" si="8"/>
        <v>1</v>
      </c>
      <c r="O57" s="11">
        <f t="shared" si="11"/>
        <v>-1</v>
      </c>
      <c r="P57">
        <f t="shared" si="9"/>
        <v>1</v>
      </c>
    </row>
    <row r="58" spans="1:16">
      <c r="A58" s="1">
        <v>25</v>
      </c>
      <c r="B58" s="10">
        <f>B57</f>
        <v>1</v>
      </c>
      <c r="C58" s="43">
        <f t="shared" si="2"/>
        <v>1</v>
      </c>
      <c r="D58" s="43">
        <f>$B$4</f>
        <v>1</v>
      </c>
      <c r="E58" s="11">
        <f t="shared" si="3"/>
        <v>1</v>
      </c>
      <c r="F58" s="10">
        <f>F57</f>
        <v>1</v>
      </c>
      <c r="G58" s="43">
        <f t="shared" si="4"/>
        <v>1</v>
      </c>
      <c r="H58" s="102">
        <f>$C$4</f>
        <v>0</v>
      </c>
      <c r="I58" s="44">
        <f t="shared" si="5"/>
        <v>0</v>
      </c>
      <c r="J58" s="100">
        <f t="shared" si="6"/>
        <v>1</v>
      </c>
      <c r="L58" s="10">
        <f t="shared" si="7"/>
        <v>1</v>
      </c>
      <c r="M58" s="64">
        <f t="shared" si="10"/>
        <v>-1</v>
      </c>
      <c r="N58" s="10">
        <f t="shared" si="8"/>
        <v>0</v>
      </c>
      <c r="O58" s="11">
        <f t="shared" si="11"/>
        <v>0</v>
      </c>
      <c r="P58">
        <f t="shared" si="9"/>
        <v>1</v>
      </c>
    </row>
    <row r="59" spans="1:16">
      <c r="A59" s="1">
        <v>26</v>
      </c>
      <c r="B59" s="10">
        <f>B57</f>
        <v>1</v>
      </c>
      <c r="C59" s="43">
        <f t="shared" si="2"/>
        <v>1</v>
      </c>
      <c r="D59" s="43">
        <f>$B$5</f>
        <v>0</v>
      </c>
      <c r="E59" s="11">
        <f t="shared" si="3"/>
        <v>0</v>
      </c>
      <c r="F59" s="10">
        <f>F57</f>
        <v>1</v>
      </c>
      <c r="G59" s="43">
        <f t="shared" si="4"/>
        <v>1</v>
      </c>
      <c r="H59" s="102">
        <f>$C$5</f>
        <v>-1</v>
      </c>
      <c r="I59" s="44">
        <f t="shared" si="5"/>
        <v>-1</v>
      </c>
      <c r="J59" s="100">
        <f t="shared" si="6"/>
        <v>-1</v>
      </c>
      <c r="L59" s="10">
        <f t="shared" si="7"/>
        <v>0</v>
      </c>
      <c r="M59" s="64">
        <f t="shared" si="10"/>
        <v>0</v>
      </c>
      <c r="N59" s="10">
        <f t="shared" si="8"/>
        <v>1</v>
      </c>
      <c r="O59" s="11">
        <f t="shared" si="11"/>
        <v>0</v>
      </c>
      <c r="P59">
        <f t="shared" si="9"/>
        <v>1</v>
      </c>
    </row>
    <row r="60" spans="1:16">
      <c r="A60" s="1">
        <v>27</v>
      </c>
      <c r="B60" s="10">
        <f>B57</f>
        <v>1</v>
      </c>
      <c r="C60" s="43">
        <f t="shared" si="2"/>
        <v>1</v>
      </c>
      <c r="D60" s="43">
        <f>$B$6</f>
        <v>-1</v>
      </c>
      <c r="E60" s="11">
        <f t="shared" si="3"/>
        <v>-1</v>
      </c>
      <c r="F60" s="10">
        <f>F57</f>
        <v>1</v>
      </c>
      <c r="G60" s="43">
        <f t="shared" si="4"/>
        <v>1</v>
      </c>
      <c r="H60" s="102">
        <f>$C$6</f>
        <v>0</v>
      </c>
      <c r="I60" s="44">
        <f t="shared" si="5"/>
        <v>0</v>
      </c>
      <c r="J60" s="100">
        <f t="shared" si="6"/>
        <v>-1</v>
      </c>
      <c r="L60" s="10">
        <f t="shared" si="7"/>
        <v>1</v>
      </c>
      <c r="M60" s="64">
        <f t="shared" si="10"/>
        <v>0</v>
      </c>
      <c r="N60" s="10">
        <f t="shared" si="8"/>
        <v>0</v>
      </c>
      <c r="O60" s="11">
        <f t="shared" si="11"/>
        <v>1</v>
      </c>
      <c r="P60">
        <f t="shared" si="9"/>
        <v>1</v>
      </c>
    </row>
    <row r="61" spans="1:16">
      <c r="A61">
        <v>28</v>
      </c>
      <c r="B61" s="10">
        <f>B19</f>
        <v>0</v>
      </c>
      <c r="C61" s="43">
        <f t="shared" si="2"/>
        <v>-1</v>
      </c>
      <c r="D61" s="43">
        <f>$B$3</f>
        <v>0</v>
      </c>
      <c r="E61" s="11">
        <f t="shared" si="3"/>
        <v>0</v>
      </c>
      <c r="F61" s="10">
        <f>C19</f>
        <v>0</v>
      </c>
      <c r="G61" s="43">
        <f t="shared" si="4"/>
        <v>-1</v>
      </c>
      <c r="H61" s="43">
        <f>$C$3</f>
        <v>1</v>
      </c>
      <c r="I61" s="44">
        <f t="shared" si="5"/>
        <v>-1</v>
      </c>
      <c r="J61" s="100">
        <f t="shared" si="6"/>
        <v>-1</v>
      </c>
      <c r="L61" s="10">
        <f t="shared" si="7"/>
        <v>0</v>
      </c>
      <c r="M61" s="64">
        <f t="shared" si="10"/>
        <v>1</v>
      </c>
      <c r="N61" s="10">
        <f t="shared" si="8"/>
        <v>-1</v>
      </c>
      <c r="O61" s="11">
        <f t="shared" si="11"/>
        <v>1</v>
      </c>
      <c r="P61">
        <f t="shared" si="9"/>
        <v>-1</v>
      </c>
    </row>
    <row r="62" spans="1:16">
      <c r="A62">
        <v>29</v>
      </c>
      <c r="B62" s="10">
        <f>B61</f>
        <v>0</v>
      </c>
      <c r="C62" s="43">
        <f t="shared" si="2"/>
        <v>-1</v>
      </c>
      <c r="D62" s="43">
        <f>$B$4</f>
        <v>1</v>
      </c>
      <c r="E62" s="11">
        <f t="shared" si="3"/>
        <v>-1</v>
      </c>
      <c r="F62" s="10">
        <f>F61</f>
        <v>0</v>
      </c>
      <c r="G62" s="43">
        <f t="shared" si="4"/>
        <v>-1</v>
      </c>
      <c r="H62" s="43">
        <f>$C$4</f>
        <v>0</v>
      </c>
      <c r="I62" s="44">
        <f t="shared" si="5"/>
        <v>0</v>
      </c>
      <c r="J62" s="100">
        <f t="shared" si="6"/>
        <v>-1</v>
      </c>
      <c r="L62" s="10">
        <f t="shared" si="7"/>
        <v>-1</v>
      </c>
      <c r="M62" s="64">
        <f t="shared" si="10"/>
        <v>1</v>
      </c>
      <c r="N62" s="10">
        <f t="shared" si="8"/>
        <v>0</v>
      </c>
      <c r="O62" s="11">
        <f t="shared" si="11"/>
        <v>0</v>
      </c>
      <c r="P62">
        <f t="shared" si="9"/>
        <v>-1</v>
      </c>
    </row>
    <row r="63" spans="1:16">
      <c r="A63">
        <v>30</v>
      </c>
      <c r="B63" s="10">
        <f>B61</f>
        <v>0</v>
      </c>
      <c r="C63" s="43">
        <f t="shared" si="2"/>
        <v>-1</v>
      </c>
      <c r="D63" s="43">
        <f>$B$5</f>
        <v>0</v>
      </c>
      <c r="E63" s="11">
        <f t="shared" si="3"/>
        <v>0</v>
      </c>
      <c r="F63" s="10">
        <f>F61</f>
        <v>0</v>
      </c>
      <c r="G63" s="43">
        <f t="shared" si="4"/>
        <v>-1</v>
      </c>
      <c r="H63" s="43">
        <f>$C$5</f>
        <v>-1</v>
      </c>
      <c r="I63" s="44">
        <f t="shared" si="5"/>
        <v>1</v>
      </c>
      <c r="J63" s="100">
        <f t="shared" si="6"/>
        <v>1</v>
      </c>
      <c r="L63" s="10">
        <f t="shared" si="7"/>
        <v>0</v>
      </c>
      <c r="M63" s="64">
        <f t="shared" si="10"/>
        <v>0</v>
      </c>
      <c r="N63" s="10">
        <f t="shared" si="8"/>
        <v>-1</v>
      </c>
      <c r="O63" s="11">
        <f t="shared" si="11"/>
        <v>0</v>
      </c>
      <c r="P63">
        <f t="shared" si="9"/>
        <v>-1</v>
      </c>
    </row>
    <row r="64" spans="1:16">
      <c r="A64">
        <v>31</v>
      </c>
      <c r="B64" s="10">
        <f>B61</f>
        <v>0</v>
      </c>
      <c r="C64" s="43">
        <f t="shared" si="2"/>
        <v>-1</v>
      </c>
      <c r="D64" s="43">
        <f>$B$6</f>
        <v>-1</v>
      </c>
      <c r="E64" s="11">
        <f t="shared" si="3"/>
        <v>1</v>
      </c>
      <c r="F64" s="10">
        <f>F61</f>
        <v>0</v>
      </c>
      <c r="G64" s="43">
        <f t="shared" si="4"/>
        <v>-1</v>
      </c>
      <c r="H64" s="43">
        <f>$C$6</f>
        <v>0</v>
      </c>
      <c r="I64" s="44">
        <f t="shared" si="5"/>
        <v>0</v>
      </c>
      <c r="J64" s="100">
        <f t="shared" si="6"/>
        <v>1</v>
      </c>
      <c r="L64" s="10">
        <f t="shared" si="7"/>
        <v>-1</v>
      </c>
      <c r="M64" s="64">
        <f t="shared" si="10"/>
        <v>0</v>
      </c>
      <c r="N64" s="10">
        <f t="shared" si="8"/>
        <v>0</v>
      </c>
      <c r="O64" s="11">
        <f t="shared" si="11"/>
        <v>-1</v>
      </c>
      <c r="P64">
        <f t="shared" si="9"/>
        <v>-1</v>
      </c>
    </row>
    <row r="65" spans="1:16">
      <c r="A65" s="1">
        <v>32</v>
      </c>
      <c r="B65" s="10">
        <f>B20</f>
        <v>1</v>
      </c>
      <c r="C65" s="43">
        <f t="shared" si="2"/>
        <v>1</v>
      </c>
      <c r="D65" s="43">
        <f>$B$3</f>
        <v>0</v>
      </c>
      <c r="E65" s="11">
        <f t="shared" si="3"/>
        <v>0</v>
      </c>
      <c r="F65" s="10">
        <f>C20</f>
        <v>1</v>
      </c>
      <c r="G65" s="43">
        <f t="shared" si="4"/>
        <v>1</v>
      </c>
      <c r="H65" s="102">
        <f>$C$3</f>
        <v>1</v>
      </c>
      <c r="I65" s="44">
        <f t="shared" si="5"/>
        <v>1</v>
      </c>
      <c r="J65" s="100">
        <f t="shared" si="6"/>
        <v>1</v>
      </c>
      <c r="L65" s="10">
        <f t="shared" si="7"/>
        <v>0</v>
      </c>
      <c r="M65" s="64">
        <f t="shared" si="10"/>
        <v>-1</v>
      </c>
      <c r="N65" s="10">
        <f t="shared" si="8"/>
        <v>1</v>
      </c>
      <c r="O65" s="11">
        <f t="shared" si="11"/>
        <v>-1</v>
      </c>
      <c r="P65">
        <f t="shared" si="9"/>
        <v>1</v>
      </c>
    </row>
    <row r="66" spans="1:16">
      <c r="A66" s="1">
        <v>33</v>
      </c>
      <c r="B66" s="10">
        <f>B65</f>
        <v>1</v>
      </c>
      <c r="C66" s="43">
        <f t="shared" si="2"/>
        <v>1</v>
      </c>
      <c r="D66" s="43">
        <f>$B$4</f>
        <v>1</v>
      </c>
      <c r="E66" s="11">
        <f t="shared" si="3"/>
        <v>1</v>
      </c>
      <c r="F66" s="10">
        <f>F65</f>
        <v>1</v>
      </c>
      <c r="G66" s="43">
        <f t="shared" si="4"/>
        <v>1</v>
      </c>
      <c r="H66" s="102">
        <f>$C$4</f>
        <v>0</v>
      </c>
      <c r="I66" s="44">
        <f t="shared" si="5"/>
        <v>0</v>
      </c>
      <c r="J66" s="100">
        <f t="shared" si="6"/>
        <v>1</v>
      </c>
      <c r="L66" s="10">
        <f t="shared" si="7"/>
        <v>1</v>
      </c>
      <c r="M66" s="64">
        <f t="shared" si="10"/>
        <v>-1</v>
      </c>
      <c r="N66" s="10">
        <f t="shared" si="8"/>
        <v>0</v>
      </c>
      <c r="O66" s="11">
        <f t="shared" si="11"/>
        <v>0</v>
      </c>
      <c r="P66">
        <f t="shared" si="9"/>
        <v>1</v>
      </c>
    </row>
    <row r="67" spans="1:16">
      <c r="A67" s="1">
        <v>34</v>
      </c>
      <c r="B67" s="10">
        <f>B65</f>
        <v>1</v>
      </c>
      <c r="C67" s="43">
        <f t="shared" si="2"/>
        <v>1</v>
      </c>
      <c r="D67" s="43">
        <f>$B$5</f>
        <v>0</v>
      </c>
      <c r="E67" s="11">
        <f t="shared" si="3"/>
        <v>0</v>
      </c>
      <c r="F67" s="10">
        <f>F65</f>
        <v>1</v>
      </c>
      <c r="G67" s="43">
        <f t="shared" si="4"/>
        <v>1</v>
      </c>
      <c r="H67" s="102">
        <f>$C$5</f>
        <v>-1</v>
      </c>
      <c r="I67" s="44">
        <f t="shared" si="5"/>
        <v>-1</v>
      </c>
      <c r="J67" s="100">
        <f t="shared" si="6"/>
        <v>-1</v>
      </c>
      <c r="L67" s="10">
        <f t="shared" si="7"/>
        <v>0</v>
      </c>
      <c r="M67" s="64">
        <f t="shared" si="10"/>
        <v>0</v>
      </c>
      <c r="N67" s="10">
        <f t="shared" si="8"/>
        <v>1</v>
      </c>
      <c r="O67" s="11">
        <f t="shared" si="11"/>
        <v>0</v>
      </c>
      <c r="P67">
        <f t="shared" si="9"/>
        <v>1</v>
      </c>
    </row>
    <row r="68" spans="1:16">
      <c r="A68" s="1">
        <v>35</v>
      </c>
      <c r="B68" s="10">
        <f>B65</f>
        <v>1</v>
      </c>
      <c r="C68" s="43">
        <f t="shared" si="2"/>
        <v>1</v>
      </c>
      <c r="D68" s="43">
        <f>$B$6</f>
        <v>-1</v>
      </c>
      <c r="E68" s="11">
        <f t="shared" si="3"/>
        <v>-1</v>
      </c>
      <c r="F68" s="10">
        <f>F65</f>
        <v>1</v>
      </c>
      <c r="G68" s="43">
        <f t="shared" si="4"/>
        <v>1</v>
      </c>
      <c r="H68" s="102">
        <f>$C$6</f>
        <v>0</v>
      </c>
      <c r="I68" s="44">
        <f t="shared" si="5"/>
        <v>0</v>
      </c>
      <c r="J68" s="100">
        <f t="shared" si="6"/>
        <v>-1</v>
      </c>
      <c r="L68" s="10">
        <f t="shared" si="7"/>
        <v>1</v>
      </c>
      <c r="M68" s="64">
        <f t="shared" si="10"/>
        <v>0</v>
      </c>
      <c r="N68" s="10">
        <f t="shared" si="8"/>
        <v>0</v>
      </c>
      <c r="O68" s="11">
        <f t="shared" si="11"/>
        <v>1</v>
      </c>
      <c r="P68">
        <f t="shared" si="9"/>
        <v>1</v>
      </c>
    </row>
    <row r="69" spans="1:16">
      <c r="A69">
        <v>36</v>
      </c>
      <c r="B69" s="10">
        <f>B21</f>
        <v>1</v>
      </c>
      <c r="C69" s="43">
        <f t="shared" si="2"/>
        <v>1</v>
      </c>
      <c r="D69" s="43">
        <f>$B$3</f>
        <v>0</v>
      </c>
      <c r="E69" s="11">
        <f t="shared" si="3"/>
        <v>0</v>
      </c>
      <c r="F69" s="10">
        <f>C21</f>
        <v>1</v>
      </c>
      <c r="G69" s="43">
        <f t="shared" si="4"/>
        <v>1</v>
      </c>
      <c r="H69" s="43">
        <f>$C$3</f>
        <v>1</v>
      </c>
      <c r="I69" s="44">
        <f t="shared" si="5"/>
        <v>1</v>
      </c>
      <c r="J69" s="100">
        <f t="shared" si="6"/>
        <v>1</v>
      </c>
      <c r="L69" s="10">
        <f t="shared" si="7"/>
        <v>0</v>
      </c>
      <c r="M69" s="64">
        <f t="shared" si="10"/>
        <v>1</v>
      </c>
      <c r="N69" s="10">
        <f t="shared" si="8"/>
        <v>1</v>
      </c>
      <c r="O69" s="11">
        <f t="shared" si="11"/>
        <v>1</v>
      </c>
      <c r="P69">
        <f t="shared" si="9"/>
        <v>1</v>
      </c>
    </row>
    <row r="70" spans="1:16">
      <c r="A70">
        <v>37</v>
      </c>
      <c r="B70" s="10">
        <f>B69</f>
        <v>1</v>
      </c>
      <c r="C70" s="43">
        <f t="shared" si="2"/>
        <v>1</v>
      </c>
      <c r="D70" s="43">
        <f>$B$4</f>
        <v>1</v>
      </c>
      <c r="E70" s="11">
        <f t="shared" si="3"/>
        <v>1</v>
      </c>
      <c r="F70" s="10">
        <f>F69</f>
        <v>1</v>
      </c>
      <c r="G70" s="43">
        <f t="shared" si="4"/>
        <v>1</v>
      </c>
      <c r="H70" s="43">
        <f>$C$4</f>
        <v>0</v>
      </c>
      <c r="I70" s="44">
        <f t="shared" si="5"/>
        <v>0</v>
      </c>
      <c r="J70" s="100">
        <f t="shared" si="6"/>
        <v>1</v>
      </c>
      <c r="L70" s="10">
        <f t="shared" si="7"/>
        <v>1</v>
      </c>
      <c r="M70" s="64">
        <f t="shared" si="10"/>
        <v>1</v>
      </c>
      <c r="N70" s="10">
        <f t="shared" si="8"/>
        <v>0</v>
      </c>
      <c r="O70" s="11">
        <f t="shared" si="11"/>
        <v>1</v>
      </c>
      <c r="P70">
        <f t="shared" si="9"/>
        <v>1</v>
      </c>
    </row>
    <row r="71" spans="1:16">
      <c r="A71">
        <v>38</v>
      </c>
      <c r="B71" s="10">
        <f>B69</f>
        <v>1</v>
      </c>
      <c r="C71" s="43">
        <f t="shared" si="2"/>
        <v>1</v>
      </c>
      <c r="D71" s="43">
        <f>$B$5</f>
        <v>0</v>
      </c>
      <c r="E71" s="11">
        <f t="shared" si="3"/>
        <v>0</v>
      </c>
      <c r="F71" s="10">
        <f>F69</f>
        <v>1</v>
      </c>
      <c r="G71" s="43">
        <f t="shared" si="4"/>
        <v>1</v>
      </c>
      <c r="H71" s="43">
        <f>$C$5</f>
        <v>-1</v>
      </c>
      <c r="I71" s="44">
        <f t="shared" si="5"/>
        <v>-1</v>
      </c>
      <c r="J71" s="100">
        <f t="shared" si="6"/>
        <v>-1</v>
      </c>
      <c r="L71" s="10">
        <f t="shared" si="7"/>
        <v>0</v>
      </c>
      <c r="M71" s="64">
        <f t="shared" si="10"/>
        <v>1</v>
      </c>
      <c r="N71" s="10">
        <f t="shared" si="8"/>
        <v>1</v>
      </c>
      <c r="O71" s="11">
        <f t="shared" si="11"/>
        <v>1</v>
      </c>
      <c r="P71">
        <f t="shared" si="9"/>
        <v>1</v>
      </c>
    </row>
    <row r="72" spans="1:16">
      <c r="A72">
        <v>39</v>
      </c>
      <c r="B72" s="10">
        <f>B69</f>
        <v>1</v>
      </c>
      <c r="C72" s="43">
        <f t="shared" si="2"/>
        <v>1</v>
      </c>
      <c r="D72" s="43">
        <f>$B$6</f>
        <v>-1</v>
      </c>
      <c r="E72" s="11">
        <f t="shared" si="3"/>
        <v>-1</v>
      </c>
      <c r="F72" s="10">
        <f>F69</f>
        <v>1</v>
      </c>
      <c r="G72" s="43">
        <f t="shared" si="4"/>
        <v>1</v>
      </c>
      <c r="H72" s="43">
        <f>$C$6</f>
        <v>0</v>
      </c>
      <c r="I72" s="44">
        <f t="shared" si="5"/>
        <v>0</v>
      </c>
      <c r="J72" s="100">
        <f t="shared" si="6"/>
        <v>-1</v>
      </c>
      <c r="L72" s="10">
        <f t="shared" si="7"/>
        <v>1</v>
      </c>
      <c r="M72" s="64">
        <f t="shared" si="10"/>
        <v>1</v>
      </c>
      <c r="N72" s="10">
        <f t="shared" si="8"/>
        <v>0</v>
      </c>
      <c r="O72" s="11">
        <f t="shared" si="11"/>
        <v>1</v>
      </c>
      <c r="P72">
        <f t="shared" si="9"/>
        <v>1</v>
      </c>
    </row>
    <row r="73" spans="1:16">
      <c r="A73" s="1">
        <v>40</v>
      </c>
      <c r="B73" s="10">
        <f>B22</f>
        <v>0</v>
      </c>
      <c r="C73" s="43">
        <f t="shared" si="2"/>
        <v>-1</v>
      </c>
      <c r="D73" s="43">
        <f>$B$3</f>
        <v>0</v>
      </c>
      <c r="E73" s="11">
        <f t="shared" si="3"/>
        <v>0</v>
      </c>
      <c r="F73" s="10">
        <f>C22</f>
        <v>0</v>
      </c>
      <c r="G73" s="43">
        <f t="shared" si="4"/>
        <v>-1</v>
      </c>
      <c r="H73" s="102">
        <f>$C$3</f>
        <v>1</v>
      </c>
      <c r="I73" s="44">
        <f t="shared" si="5"/>
        <v>-1</v>
      </c>
      <c r="J73" s="100">
        <f t="shared" si="6"/>
        <v>-1</v>
      </c>
      <c r="L73" s="10">
        <f t="shared" si="7"/>
        <v>0</v>
      </c>
      <c r="M73" s="64">
        <f t="shared" si="10"/>
        <v>1</v>
      </c>
      <c r="N73" s="10">
        <f t="shared" si="8"/>
        <v>-1</v>
      </c>
      <c r="O73" s="11">
        <f t="shared" si="11"/>
        <v>1</v>
      </c>
      <c r="P73">
        <f t="shared" si="9"/>
        <v>-1</v>
      </c>
    </row>
    <row r="74" spans="1:16">
      <c r="A74" s="1">
        <v>41</v>
      </c>
      <c r="B74" s="10">
        <f>B73</f>
        <v>0</v>
      </c>
      <c r="C74" s="43">
        <f t="shared" si="2"/>
        <v>-1</v>
      </c>
      <c r="D74" s="43">
        <f>$B$4</f>
        <v>1</v>
      </c>
      <c r="E74" s="11">
        <f t="shared" si="3"/>
        <v>-1</v>
      </c>
      <c r="F74" s="10">
        <f>F73</f>
        <v>0</v>
      </c>
      <c r="G74" s="43">
        <f t="shared" si="4"/>
        <v>-1</v>
      </c>
      <c r="H74" s="102">
        <f>$C$4</f>
        <v>0</v>
      </c>
      <c r="I74" s="44">
        <f t="shared" si="5"/>
        <v>0</v>
      </c>
      <c r="J74" s="100">
        <f t="shared" si="6"/>
        <v>-1</v>
      </c>
      <c r="L74" s="10">
        <f t="shared" si="7"/>
        <v>-1</v>
      </c>
      <c r="M74" s="64">
        <f t="shared" si="10"/>
        <v>1</v>
      </c>
      <c r="N74" s="10">
        <f t="shared" si="8"/>
        <v>0</v>
      </c>
      <c r="O74" s="11">
        <f t="shared" si="11"/>
        <v>0</v>
      </c>
      <c r="P74">
        <f t="shared" si="9"/>
        <v>-1</v>
      </c>
    </row>
    <row r="75" spans="1:16">
      <c r="A75" s="1">
        <v>42</v>
      </c>
      <c r="B75" s="10">
        <f>B73</f>
        <v>0</v>
      </c>
      <c r="C75" s="43">
        <f t="shared" si="2"/>
        <v>-1</v>
      </c>
      <c r="D75" s="43">
        <f>$B$5</f>
        <v>0</v>
      </c>
      <c r="E75" s="11">
        <f t="shared" si="3"/>
        <v>0</v>
      </c>
      <c r="F75" s="10">
        <f>F73</f>
        <v>0</v>
      </c>
      <c r="G75" s="43">
        <f t="shared" si="4"/>
        <v>-1</v>
      </c>
      <c r="H75" s="102">
        <f>$C$5</f>
        <v>-1</v>
      </c>
      <c r="I75" s="44">
        <f t="shared" si="5"/>
        <v>1</v>
      </c>
      <c r="J75" s="100">
        <f t="shared" si="6"/>
        <v>1</v>
      </c>
      <c r="L75" s="10">
        <f t="shared" si="7"/>
        <v>0</v>
      </c>
      <c r="M75" s="64">
        <f t="shared" si="10"/>
        <v>0</v>
      </c>
      <c r="N75" s="10">
        <f t="shared" si="8"/>
        <v>-1</v>
      </c>
      <c r="O75" s="11">
        <f t="shared" si="11"/>
        <v>0</v>
      </c>
      <c r="P75">
        <f t="shared" si="9"/>
        <v>-1</v>
      </c>
    </row>
    <row r="76" spans="1:16">
      <c r="A76" s="1">
        <v>43</v>
      </c>
      <c r="B76" s="10">
        <f>B73</f>
        <v>0</v>
      </c>
      <c r="C76" s="43">
        <f t="shared" si="2"/>
        <v>-1</v>
      </c>
      <c r="D76" s="43">
        <f>$B$6</f>
        <v>-1</v>
      </c>
      <c r="E76" s="11">
        <f t="shared" si="3"/>
        <v>1</v>
      </c>
      <c r="F76" s="10">
        <f>F73</f>
        <v>0</v>
      </c>
      <c r="G76" s="43">
        <f t="shared" si="4"/>
        <v>-1</v>
      </c>
      <c r="H76" s="102">
        <f>$C$6</f>
        <v>0</v>
      </c>
      <c r="I76" s="44">
        <f t="shared" si="5"/>
        <v>0</v>
      </c>
      <c r="J76" s="100">
        <f t="shared" si="6"/>
        <v>1</v>
      </c>
      <c r="L76" s="10">
        <f t="shared" si="7"/>
        <v>-1</v>
      </c>
      <c r="M76" s="64">
        <f t="shared" si="10"/>
        <v>0</v>
      </c>
      <c r="N76" s="10">
        <f t="shared" si="8"/>
        <v>0</v>
      </c>
      <c r="O76" s="11">
        <f t="shared" si="11"/>
        <v>-1</v>
      </c>
      <c r="P76">
        <f t="shared" si="9"/>
        <v>-1</v>
      </c>
    </row>
    <row r="77" spans="1:16">
      <c r="A77">
        <v>44</v>
      </c>
      <c r="B77" s="10">
        <f>B23</f>
        <v>1</v>
      </c>
      <c r="C77" s="43">
        <f t="shared" si="2"/>
        <v>1</v>
      </c>
      <c r="D77" s="43">
        <f>$B$3</f>
        <v>0</v>
      </c>
      <c r="E77" s="11">
        <f t="shared" si="3"/>
        <v>0</v>
      </c>
      <c r="F77" s="10">
        <f>C23</f>
        <v>1</v>
      </c>
      <c r="G77" s="43">
        <f t="shared" si="4"/>
        <v>1</v>
      </c>
      <c r="H77" s="43">
        <f>$C$3</f>
        <v>1</v>
      </c>
      <c r="I77" s="44">
        <f t="shared" si="5"/>
        <v>1</v>
      </c>
      <c r="J77" s="100">
        <f t="shared" si="6"/>
        <v>1</v>
      </c>
      <c r="L77" s="10">
        <f t="shared" si="7"/>
        <v>0</v>
      </c>
      <c r="M77" s="64">
        <f t="shared" si="10"/>
        <v>-1</v>
      </c>
      <c r="N77" s="10">
        <f t="shared" si="8"/>
        <v>1</v>
      </c>
      <c r="O77" s="11">
        <f t="shared" si="11"/>
        <v>-1</v>
      </c>
      <c r="P77">
        <f t="shared" si="9"/>
        <v>1</v>
      </c>
    </row>
    <row r="78" spans="1:16">
      <c r="A78">
        <v>45</v>
      </c>
      <c r="B78" s="10">
        <f>B77</f>
        <v>1</v>
      </c>
      <c r="C78" s="43">
        <f t="shared" si="2"/>
        <v>1</v>
      </c>
      <c r="D78" s="43">
        <f>$B$4</f>
        <v>1</v>
      </c>
      <c r="E78" s="11">
        <f t="shared" si="3"/>
        <v>1</v>
      </c>
      <c r="F78" s="10">
        <f>F77</f>
        <v>1</v>
      </c>
      <c r="G78" s="43">
        <f t="shared" si="4"/>
        <v>1</v>
      </c>
      <c r="H78" s="43">
        <f>$C$4</f>
        <v>0</v>
      </c>
      <c r="I78" s="44">
        <f t="shared" si="5"/>
        <v>0</v>
      </c>
      <c r="J78" s="100">
        <f t="shared" si="6"/>
        <v>1</v>
      </c>
      <c r="L78" s="10">
        <f t="shared" si="7"/>
        <v>1</v>
      </c>
      <c r="M78" s="64">
        <f t="shared" si="10"/>
        <v>-1</v>
      </c>
      <c r="N78" s="10">
        <f t="shared" si="8"/>
        <v>0</v>
      </c>
      <c r="O78" s="11">
        <f t="shared" si="11"/>
        <v>0</v>
      </c>
      <c r="P78">
        <f t="shared" si="9"/>
        <v>1</v>
      </c>
    </row>
    <row r="79" spans="1:16">
      <c r="A79">
        <v>46</v>
      </c>
      <c r="B79" s="10">
        <f>B77</f>
        <v>1</v>
      </c>
      <c r="C79" s="43">
        <f t="shared" si="2"/>
        <v>1</v>
      </c>
      <c r="D79" s="43">
        <f>$B$5</f>
        <v>0</v>
      </c>
      <c r="E79" s="11">
        <f t="shared" si="3"/>
        <v>0</v>
      </c>
      <c r="F79" s="10">
        <f>F77</f>
        <v>1</v>
      </c>
      <c r="G79" s="43">
        <f t="shared" si="4"/>
        <v>1</v>
      </c>
      <c r="H79" s="43">
        <f>$C$5</f>
        <v>-1</v>
      </c>
      <c r="I79" s="44">
        <f t="shared" si="5"/>
        <v>-1</v>
      </c>
      <c r="J79" s="100">
        <f t="shared" si="6"/>
        <v>-1</v>
      </c>
      <c r="L79" s="10">
        <f t="shared" si="7"/>
        <v>0</v>
      </c>
      <c r="M79" s="64">
        <f t="shared" si="10"/>
        <v>0</v>
      </c>
      <c r="N79" s="10">
        <f t="shared" si="8"/>
        <v>1</v>
      </c>
      <c r="O79" s="11">
        <f t="shared" si="11"/>
        <v>0</v>
      </c>
      <c r="P79">
        <f t="shared" si="9"/>
        <v>1</v>
      </c>
    </row>
    <row r="80" spans="1:16">
      <c r="A80">
        <v>47</v>
      </c>
      <c r="B80" s="10">
        <f>B77</f>
        <v>1</v>
      </c>
      <c r="C80" s="43">
        <f t="shared" si="2"/>
        <v>1</v>
      </c>
      <c r="D80" s="43">
        <f>$B$6</f>
        <v>-1</v>
      </c>
      <c r="E80" s="11">
        <f t="shared" si="3"/>
        <v>-1</v>
      </c>
      <c r="F80" s="10">
        <f>F77</f>
        <v>1</v>
      </c>
      <c r="G80" s="43">
        <f t="shared" si="4"/>
        <v>1</v>
      </c>
      <c r="H80" s="43">
        <f>$C$6</f>
        <v>0</v>
      </c>
      <c r="I80" s="44">
        <f t="shared" si="5"/>
        <v>0</v>
      </c>
      <c r="J80" s="100">
        <f t="shared" si="6"/>
        <v>-1</v>
      </c>
      <c r="L80" s="10">
        <f t="shared" si="7"/>
        <v>1</v>
      </c>
      <c r="M80" s="64">
        <f t="shared" si="10"/>
        <v>0</v>
      </c>
      <c r="N80" s="10">
        <f t="shared" si="8"/>
        <v>0</v>
      </c>
      <c r="O80" s="11">
        <f t="shared" si="11"/>
        <v>1</v>
      </c>
      <c r="P80">
        <f t="shared" si="9"/>
        <v>1</v>
      </c>
    </row>
    <row r="81" spans="1:16">
      <c r="A81" s="1">
        <v>48</v>
      </c>
      <c r="B81" s="10">
        <f>B24</f>
        <v>0</v>
      </c>
      <c r="C81" s="43">
        <f t="shared" si="2"/>
        <v>-1</v>
      </c>
      <c r="D81" s="43">
        <f>$B$3</f>
        <v>0</v>
      </c>
      <c r="E81" s="11">
        <f t="shared" si="3"/>
        <v>0</v>
      </c>
      <c r="F81" s="10">
        <f>C24</f>
        <v>0</v>
      </c>
      <c r="G81" s="43">
        <f t="shared" si="4"/>
        <v>-1</v>
      </c>
      <c r="H81" s="102">
        <f>$C$3</f>
        <v>1</v>
      </c>
      <c r="I81" s="44">
        <f t="shared" si="5"/>
        <v>-1</v>
      </c>
      <c r="J81" s="100">
        <f t="shared" si="6"/>
        <v>-1</v>
      </c>
      <c r="L81" s="10">
        <f t="shared" si="7"/>
        <v>0</v>
      </c>
      <c r="M81" s="64">
        <f t="shared" si="10"/>
        <v>1</v>
      </c>
      <c r="N81" s="10">
        <f t="shared" si="8"/>
        <v>-1</v>
      </c>
      <c r="O81" s="11">
        <f t="shared" si="11"/>
        <v>1</v>
      </c>
      <c r="P81">
        <f t="shared" si="9"/>
        <v>-1</v>
      </c>
    </row>
    <row r="82" spans="1:16">
      <c r="A82" s="1">
        <v>49</v>
      </c>
      <c r="B82" s="10">
        <f>B81</f>
        <v>0</v>
      </c>
      <c r="C82" s="43">
        <f t="shared" si="2"/>
        <v>-1</v>
      </c>
      <c r="D82" s="43">
        <f>$B$4</f>
        <v>1</v>
      </c>
      <c r="E82" s="11">
        <f t="shared" si="3"/>
        <v>-1</v>
      </c>
      <c r="F82" s="10">
        <f>F81</f>
        <v>0</v>
      </c>
      <c r="G82" s="43">
        <f t="shared" si="4"/>
        <v>-1</v>
      </c>
      <c r="H82" s="102">
        <f>$C$4</f>
        <v>0</v>
      </c>
      <c r="I82" s="44">
        <f t="shared" si="5"/>
        <v>0</v>
      </c>
      <c r="J82" s="100">
        <f t="shared" si="6"/>
        <v>-1</v>
      </c>
      <c r="L82" s="10">
        <f t="shared" si="7"/>
        <v>-1</v>
      </c>
      <c r="M82" s="64">
        <f t="shared" si="10"/>
        <v>1</v>
      </c>
      <c r="N82" s="10">
        <f t="shared" si="8"/>
        <v>0</v>
      </c>
      <c r="O82" s="11">
        <f t="shared" si="11"/>
        <v>0</v>
      </c>
      <c r="P82">
        <f t="shared" si="9"/>
        <v>-1</v>
      </c>
    </row>
    <row r="83" spans="1:16">
      <c r="A83" s="1">
        <v>50</v>
      </c>
      <c r="B83" s="10">
        <f>B81</f>
        <v>0</v>
      </c>
      <c r="C83" s="43">
        <f t="shared" si="2"/>
        <v>-1</v>
      </c>
      <c r="D83" s="43">
        <f>$B$5</f>
        <v>0</v>
      </c>
      <c r="E83" s="11">
        <f t="shared" si="3"/>
        <v>0</v>
      </c>
      <c r="F83" s="10">
        <f>F81</f>
        <v>0</v>
      </c>
      <c r="G83" s="43">
        <f t="shared" si="4"/>
        <v>-1</v>
      </c>
      <c r="H83" s="102">
        <f>$C$5</f>
        <v>-1</v>
      </c>
      <c r="I83" s="44">
        <f t="shared" si="5"/>
        <v>1</v>
      </c>
      <c r="J83" s="100">
        <f t="shared" si="6"/>
        <v>1</v>
      </c>
      <c r="L83" s="10">
        <f t="shared" si="7"/>
        <v>0</v>
      </c>
      <c r="M83" s="64">
        <f t="shared" si="10"/>
        <v>0</v>
      </c>
      <c r="N83" s="10">
        <f t="shared" si="8"/>
        <v>-1</v>
      </c>
      <c r="O83" s="11">
        <f t="shared" si="11"/>
        <v>0</v>
      </c>
      <c r="P83">
        <f t="shared" si="9"/>
        <v>-1</v>
      </c>
    </row>
    <row r="84" spans="1:16">
      <c r="A84" s="1">
        <v>51</v>
      </c>
      <c r="B84" s="10">
        <f>B81</f>
        <v>0</v>
      </c>
      <c r="C84" s="43">
        <f t="shared" si="2"/>
        <v>-1</v>
      </c>
      <c r="D84" s="43">
        <f>$B$6</f>
        <v>-1</v>
      </c>
      <c r="E84" s="11">
        <f t="shared" si="3"/>
        <v>1</v>
      </c>
      <c r="F84" s="10">
        <f>F81</f>
        <v>0</v>
      </c>
      <c r="G84" s="43">
        <f t="shared" si="4"/>
        <v>-1</v>
      </c>
      <c r="H84" s="102">
        <f>$C$6</f>
        <v>0</v>
      </c>
      <c r="I84" s="44">
        <f t="shared" si="5"/>
        <v>0</v>
      </c>
      <c r="J84" s="100">
        <f t="shared" si="6"/>
        <v>1</v>
      </c>
      <c r="L84" s="10">
        <f t="shared" si="7"/>
        <v>-1</v>
      </c>
      <c r="M84" s="64">
        <f t="shared" si="10"/>
        <v>0</v>
      </c>
      <c r="N84" s="10">
        <f t="shared" si="8"/>
        <v>0</v>
      </c>
      <c r="O84" s="11">
        <f t="shared" si="11"/>
        <v>-1</v>
      </c>
      <c r="P84">
        <f t="shared" si="9"/>
        <v>-1</v>
      </c>
    </row>
    <row r="85" spans="1:16">
      <c r="A85">
        <v>52</v>
      </c>
      <c r="B85" s="10">
        <f>B25</f>
        <v>0</v>
      </c>
      <c r="C85" s="43">
        <f t="shared" si="2"/>
        <v>-1</v>
      </c>
      <c r="D85" s="43">
        <f>$B$3</f>
        <v>0</v>
      </c>
      <c r="E85" s="11">
        <f t="shared" si="3"/>
        <v>0</v>
      </c>
      <c r="F85" s="10">
        <f>C25</f>
        <v>0</v>
      </c>
      <c r="G85" s="43">
        <f t="shared" si="4"/>
        <v>-1</v>
      </c>
      <c r="H85" s="43">
        <f>$C$3</f>
        <v>1</v>
      </c>
      <c r="I85" s="44">
        <f t="shared" si="5"/>
        <v>-1</v>
      </c>
      <c r="J85" s="100">
        <f t="shared" si="6"/>
        <v>-1</v>
      </c>
      <c r="L85" s="10">
        <f t="shared" si="7"/>
        <v>0</v>
      </c>
      <c r="M85" s="64">
        <f t="shared" si="10"/>
        <v>-1</v>
      </c>
      <c r="N85" s="10">
        <f t="shared" si="8"/>
        <v>-1</v>
      </c>
      <c r="O85" s="11">
        <f t="shared" si="11"/>
        <v>-1</v>
      </c>
      <c r="P85">
        <f t="shared" si="9"/>
        <v>-1</v>
      </c>
    </row>
    <row r="86" spans="1:16">
      <c r="A86">
        <v>53</v>
      </c>
      <c r="B86" s="10">
        <f>B85</f>
        <v>0</v>
      </c>
      <c r="C86" s="43">
        <f t="shared" si="2"/>
        <v>-1</v>
      </c>
      <c r="D86" s="43">
        <f>$B$4</f>
        <v>1</v>
      </c>
      <c r="E86" s="11">
        <f t="shared" si="3"/>
        <v>-1</v>
      </c>
      <c r="F86" s="10">
        <f>F85</f>
        <v>0</v>
      </c>
      <c r="G86" s="43">
        <f t="shared" si="4"/>
        <v>-1</v>
      </c>
      <c r="H86" s="43">
        <f>$C$4</f>
        <v>0</v>
      </c>
      <c r="I86" s="44">
        <f t="shared" si="5"/>
        <v>0</v>
      </c>
      <c r="J86" s="100">
        <f t="shared" si="6"/>
        <v>-1</v>
      </c>
      <c r="L86" s="10">
        <f t="shared" si="7"/>
        <v>-1</v>
      </c>
      <c r="M86" s="64">
        <f t="shared" si="10"/>
        <v>-1</v>
      </c>
      <c r="N86" s="10">
        <f t="shared" si="8"/>
        <v>0</v>
      </c>
      <c r="O86" s="11">
        <f t="shared" si="11"/>
        <v>-1</v>
      </c>
      <c r="P86">
        <f t="shared" si="9"/>
        <v>-1</v>
      </c>
    </row>
    <row r="87" spans="1:16">
      <c r="A87">
        <v>54</v>
      </c>
      <c r="B87" s="10">
        <f>B85</f>
        <v>0</v>
      </c>
      <c r="C87" s="43">
        <f t="shared" si="2"/>
        <v>-1</v>
      </c>
      <c r="D87" s="43">
        <f>$B$5</f>
        <v>0</v>
      </c>
      <c r="E87" s="11">
        <f t="shared" si="3"/>
        <v>0</v>
      </c>
      <c r="F87" s="10">
        <f>F85</f>
        <v>0</v>
      </c>
      <c r="G87" s="43">
        <f t="shared" si="4"/>
        <v>-1</v>
      </c>
      <c r="H87" s="43">
        <f>$C$5</f>
        <v>-1</v>
      </c>
      <c r="I87" s="44">
        <f t="shared" si="5"/>
        <v>1</v>
      </c>
      <c r="J87" s="100">
        <f t="shared" si="6"/>
        <v>1</v>
      </c>
      <c r="L87" s="10">
        <f t="shared" si="7"/>
        <v>0</v>
      </c>
      <c r="M87" s="64">
        <f t="shared" si="10"/>
        <v>-1</v>
      </c>
      <c r="N87" s="10">
        <f t="shared" si="8"/>
        <v>-1</v>
      </c>
      <c r="O87" s="11">
        <f t="shared" si="11"/>
        <v>-1</v>
      </c>
      <c r="P87">
        <f t="shared" si="9"/>
        <v>-1</v>
      </c>
    </row>
    <row r="88" spans="1:16">
      <c r="A88" s="29">
        <v>55</v>
      </c>
      <c r="B88" s="10">
        <f>B85</f>
        <v>0</v>
      </c>
      <c r="C88" s="43">
        <f t="shared" si="2"/>
        <v>-1</v>
      </c>
      <c r="D88" s="43">
        <f>$B$6</f>
        <v>-1</v>
      </c>
      <c r="E88" s="11">
        <f t="shared" si="3"/>
        <v>1</v>
      </c>
      <c r="F88" s="10">
        <f>F85</f>
        <v>0</v>
      </c>
      <c r="G88" s="43">
        <f t="shared" si="4"/>
        <v>-1</v>
      </c>
      <c r="H88" s="43">
        <f>$C$6</f>
        <v>0</v>
      </c>
      <c r="I88" s="44">
        <f t="shared" si="5"/>
        <v>0</v>
      </c>
      <c r="J88" s="100">
        <f t="shared" si="6"/>
        <v>1</v>
      </c>
      <c r="L88" s="10">
        <f t="shared" si="7"/>
        <v>-1</v>
      </c>
      <c r="M88" s="64">
        <f t="shared" si="10"/>
        <v>-1</v>
      </c>
      <c r="N88" s="10">
        <f t="shared" si="8"/>
        <v>0</v>
      </c>
      <c r="O88" s="11">
        <f t="shared" si="11"/>
        <v>-1</v>
      </c>
      <c r="P88">
        <f t="shared" si="9"/>
        <v>-1</v>
      </c>
    </row>
    <row r="89" spans="1:16">
      <c r="A89" s="1">
        <v>56</v>
      </c>
      <c r="B89" s="10">
        <f>B26</f>
        <v>1</v>
      </c>
      <c r="C89" s="43">
        <f t="shared" si="2"/>
        <v>1</v>
      </c>
      <c r="D89" s="43">
        <f>$B$3</f>
        <v>0</v>
      </c>
      <c r="E89" s="11">
        <f t="shared" si="3"/>
        <v>0</v>
      </c>
      <c r="F89" s="10">
        <f>C26</f>
        <v>1</v>
      </c>
      <c r="G89" s="43">
        <f t="shared" si="4"/>
        <v>1</v>
      </c>
      <c r="H89" s="102">
        <f>$C$3</f>
        <v>1</v>
      </c>
      <c r="I89" s="44">
        <f t="shared" si="5"/>
        <v>1</v>
      </c>
      <c r="J89" s="100">
        <f t="shared" si="6"/>
        <v>1</v>
      </c>
      <c r="L89" s="10">
        <f t="shared" si="7"/>
        <v>0</v>
      </c>
      <c r="M89" s="64">
        <f t="shared" si="10"/>
        <v>-1</v>
      </c>
      <c r="N89" s="10">
        <f t="shared" si="8"/>
        <v>1</v>
      </c>
      <c r="O89" s="11">
        <f t="shared" si="11"/>
        <v>-1</v>
      </c>
      <c r="P89">
        <f t="shared" si="9"/>
        <v>1</v>
      </c>
    </row>
    <row r="90" spans="1:16">
      <c r="A90" s="1">
        <v>57</v>
      </c>
      <c r="B90" s="10">
        <f>B89</f>
        <v>1</v>
      </c>
      <c r="C90" s="43">
        <f t="shared" si="2"/>
        <v>1</v>
      </c>
      <c r="D90" s="43">
        <f>$B$4</f>
        <v>1</v>
      </c>
      <c r="E90" s="11">
        <f t="shared" si="3"/>
        <v>1</v>
      </c>
      <c r="F90" s="10">
        <f>F89</f>
        <v>1</v>
      </c>
      <c r="G90" s="43">
        <f t="shared" si="4"/>
        <v>1</v>
      </c>
      <c r="H90" s="102">
        <f>$C$4</f>
        <v>0</v>
      </c>
      <c r="I90" s="44">
        <f t="shared" si="5"/>
        <v>0</v>
      </c>
      <c r="J90" s="100">
        <f t="shared" si="6"/>
        <v>1</v>
      </c>
      <c r="L90" s="10">
        <f t="shared" si="7"/>
        <v>1</v>
      </c>
      <c r="M90" s="64">
        <f t="shared" si="10"/>
        <v>-1</v>
      </c>
      <c r="N90" s="10">
        <f t="shared" si="8"/>
        <v>0</v>
      </c>
      <c r="O90" s="11">
        <f t="shared" si="11"/>
        <v>0</v>
      </c>
      <c r="P90">
        <f t="shared" si="9"/>
        <v>1</v>
      </c>
    </row>
    <row r="91" spans="1:16">
      <c r="A91" s="1">
        <v>58</v>
      </c>
      <c r="B91" s="10">
        <f>B89</f>
        <v>1</v>
      </c>
      <c r="C91" s="43">
        <f t="shared" si="2"/>
        <v>1</v>
      </c>
      <c r="D91" s="43">
        <f>$B$5</f>
        <v>0</v>
      </c>
      <c r="E91" s="11">
        <f t="shared" si="3"/>
        <v>0</v>
      </c>
      <c r="F91" s="10">
        <f>F89</f>
        <v>1</v>
      </c>
      <c r="G91" s="43">
        <f t="shared" si="4"/>
        <v>1</v>
      </c>
      <c r="H91" s="102">
        <f>$C$5</f>
        <v>-1</v>
      </c>
      <c r="I91" s="44">
        <f t="shared" si="5"/>
        <v>-1</v>
      </c>
      <c r="J91" s="100">
        <f t="shared" si="6"/>
        <v>-1</v>
      </c>
      <c r="L91" s="10">
        <f t="shared" si="7"/>
        <v>0</v>
      </c>
      <c r="M91" s="64">
        <f t="shared" si="10"/>
        <v>0</v>
      </c>
      <c r="N91" s="10">
        <f t="shared" si="8"/>
        <v>1</v>
      </c>
      <c r="O91" s="11">
        <f t="shared" si="11"/>
        <v>0</v>
      </c>
      <c r="P91">
        <f t="shared" si="9"/>
        <v>1</v>
      </c>
    </row>
    <row r="92" spans="1:16">
      <c r="A92" s="1">
        <v>59</v>
      </c>
      <c r="B92" s="10">
        <f>B89</f>
        <v>1</v>
      </c>
      <c r="C92" s="43">
        <f t="shared" si="2"/>
        <v>1</v>
      </c>
      <c r="D92" s="43">
        <f>$B$6</f>
        <v>-1</v>
      </c>
      <c r="E92" s="11">
        <f t="shared" si="3"/>
        <v>-1</v>
      </c>
      <c r="F92" s="10">
        <f>F89</f>
        <v>1</v>
      </c>
      <c r="G92" s="43">
        <f t="shared" si="4"/>
        <v>1</v>
      </c>
      <c r="H92" s="102">
        <f>$C$6</f>
        <v>0</v>
      </c>
      <c r="I92" s="44">
        <f t="shared" si="5"/>
        <v>0</v>
      </c>
      <c r="J92" s="100">
        <f t="shared" si="6"/>
        <v>-1</v>
      </c>
      <c r="L92" s="10">
        <f t="shared" si="7"/>
        <v>1</v>
      </c>
      <c r="M92" s="64">
        <f t="shared" si="10"/>
        <v>0</v>
      </c>
      <c r="N92" s="10">
        <f t="shared" si="8"/>
        <v>0</v>
      </c>
      <c r="O92" s="11">
        <f t="shared" si="11"/>
        <v>1</v>
      </c>
      <c r="P92">
        <f t="shared" si="9"/>
        <v>1</v>
      </c>
    </row>
    <row r="93" spans="1:16">
      <c r="A93">
        <v>60</v>
      </c>
      <c r="B93" s="10">
        <f>B27</f>
        <v>1</v>
      </c>
      <c r="C93" s="43">
        <f t="shared" si="2"/>
        <v>1</v>
      </c>
      <c r="D93" s="43">
        <f>$B$3</f>
        <v>0</v>
      </c>
      <c r="E93" s="11">
        <f t="shared" si="3"/>
        <v>0</v>
      </c>
      <c r="F93" s="10">
        <f>C27</f>
        <v>1</v>
      </c>
      <c r="G93" s="43">
        <f t="shared" si="4"/>
        <v>1</v>
      </c>
      <c r="H93" s="43">
        <f>$C$3</f>
        <v>1</v>
      </c>
      <c r="I93" s="44">
        <f t="shared" si="5"/>
        <v>1</v>
      </c>
      <c r="J93" s="100">
        <f t="shared" si="6"/>
        <v>1</v>
      </c>
      <c r="L93" s="10">
        <f t="shared" si="7"/>
        <v>0</v>
      </c>
      <c r="M93" s="64">
        <f t="shared" si="10"/>
        <v>1</v>
      </c>
      <c r="N93" s="10">
        <f t="shared" si="8"/>
        <v>1</v>
      </c>
      <c r="O93" s="11">
        <f t="shared" si="11"/>
        <v>1</v>
      </c>
      <c r="P93">
        <f t="shared" si="9"/>
        <v>1</v>
      </c>
    </row>
    <row r="94" spans="1:16">
      <c r="A94">
        <v>61</v>
      </c>
      <c r="B94" s="10">
        <f>B93</f>
        <v>1</v>
      </c>
      <c r="C94" s="43">
        <f t="shared" si="2"/>
        <v>1</v>
      </c>
      <c r="D94" s="43">
        <f>$B$4</f>
        <v>1</v>
      </c>
      <c r="E94" s="11">
        <f t="shared" si="3"/>
        <v>1</v>
      </c>
      <c r="F94" s="10">
        <f>F93</f>
        <v>1</v>
      </c>
      <c r="G94" s="43">
        <f t="shared" si="4"/>
        <v>1</v>
      </c>
      <c r="H94" s="43">
        <f>$C$4</f>
        <v>0</v>
      </c>
      <c r="I94" s="44">
        <f t="shared" si="5"/>
        <v>0</v>
      </c>
      <c r="J94" s="100">
        <f t="shared" si="6"/>
        <v>1</v>
      </c>
      <c r="L94" s="10">
        <f t="shared" si="7"/>
        <v>1</v>
      </c>
      <c r="M94" s="64">
        <f t="shared" si="10"/>
        <v>1</v>
      </c>
      <c r="N94" s="10">
        <f t="shared" si="8"/>
        <v>0</v>
      </c>
      <c r="O94" s="11">
        <f t="shared" si="11"/>
        <v>1</v>
      </c>
      <c r="P94">
        <f t="shared" si="9"/>
        <v>1</v>
      </c>
    </row>
    <row r="95" spans="1:16">
      <c r="A95">
        <v>62</v>
      </c>
      <c r="B95" s="10">
        <f>B93</f>
        <v>1</v>
      </c>
      <c r="C95" s="43">
        <f t="shared" si="2"/>
        <v>1</v>
      </c>
      <c r="D95" s="43">
        <f>$B$5</f>
        <v>0</v>
      </c>
      <c r="E95" s="11">
        <f t="shared" si="3"/>
        <v>0</v>
      </c>
      <c r="F95" s="10">
        <f>F93</f>
        <v>1</v>
      </c>
      <c r="G95" s="43">
        <f t="shared" si="4"/>
        <v>1</v>
      </c>
      <c r="H95" s="43">
        <f>$C$5</f>
        <v>-1</v>
      </c>
      <c r="I95" s="44">
        <f t="shared" si="5"/>
        <v>-1</v>
      </c>
      <c r="J95" s="100">
        <f t="shared" si="6"/>
        <v>-1</v>
      </c>
      <c r="L95" s="10">
        <f t="shared" si="7"/>
        <v>0</v>
      </c>
      <c r="M95" s="64">
        <f t="shared" si="10"/>
        <v>1</v>
      </c>
      <c r="N95" s="10">
        <f t="shared" si="8"/>
        <v>1</v>
      </c>
      <c r="O95" s="11">
        <f t="shared" si="11"/>
        <v>1</v>
      </c>
      <c r="P95">
        <f t="shared" si="9"/>
        <v>1</v>
      </c>
    </row>
    <row r="96" spans="1:16" ht="15" thickBot="1">
      <c r="A96">
        <v>63</v>
      </c>
      <c r="B96" s="12">
        <f>B93</f>
        <v>1</v>
      </c>
      <c r="C96" s="66">
        <f t="shared" si="2"/>
        <v>1</v>
      </c>
      <c r="D96" s="66">
        <f>$B$6</f>
        <v>-1</v>
      </c>
      <c r="E96" s="13">
        <f t="shared" si="3"/>
        <v>-1</v>
      </c>
      <c r="F96" s="12">
        <f>F93</f>
        <v>1</v>
      </c>
      <c r="G96" s="66">
        <f t="shared" si="4"/>
        <v>1</v>
      </c>
      <c r="H96" s="66">
        <f>$C$6</f>
        <v>0</v>
      </c>
      <c r="I96" s="49">
        <f t="shared" si="5"/>
        <v>0</v>
      </c>
      <c r="J96" s="101">
        <f t="shared" si="6"/>
        <v>-1</v>
      </c>
      <c r="L96" s="10">
        <f t="shared" si="7"/>
        <v>1</v>
      </c>
      <c r="M96" s="67">
        <f t="shared" si="10"/>
        <v>1</v>
      </c>
      <c r="N96" s="10">
        <f t="shared" si="8"/>
        <v>0</v>
      </c>
      <c r="O96" s="13">
        <f t="shared" si="11"/>
        <v>1</v>
      </c>
      <c r="P96">
        <f t="shared" si="9"/>
        <v>1</v>
      </c>
    </row>
  </sheetData>
  <mergeCells count="2">
    <mergeCell ref="A31:J31"/>
    <mergeCell ref="L31:O31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topLeftCell="A29" workbookViewId="0">
      <selection activeCell="Q78" sqref="Q78"/>
    </sheetView>
  </sheetViews>
  <sheetFormatPr baseColWidth="10" defaultRowHeight="14" x14ac:dyDescent="0"/>
  <sheetData>
    <row r="1" spans="1:5" ht="15" thickBot="1">
      <c r="A1" s="81" t="s">
        <v>105</v>
      </c>
      <c r="B1" s="82" t="s">
        <v>106</v>
      </c>
      <c r="C1" s="82"/>
      <c r="D1" s="83"/>
    </row>
    <row r="2" spans="1:5">
      <c r="A2" s="84" t="s">
        <v>9</v>
      </c>
      <c r="B2" s="75" t="s">
        <v>54</v>
      </c>
      <c r="C2" s="76" t="s">
        <v>55</v>
      </c>
      <c r="D2" s="90" t="s">
        <v>70</v>
      </c>
    </row>
    <row r="3" spans="1:5">
      <c r="A3" s="85">
        <v>0</v>
      </c>
      <c r="B3" s="46">
        <v>0</v>
      </c>
      <c r="C3" s="78">
        <v>1</v>
      </c>
      <c r="D3" s="91">
        <f>B3*C3</f>
        <v>0</v>
      </c>
    </row>
    <row r="4" spans="1:5">
      <c r="A4" s="85">
        <v>1</v>
      </c>
      <c r="B4" s="46">
        <v>1</v>
      </c>
      <c r="C4" s="78">
        <v>0</v>
      </c>
      <c r="D4" s="91">
        <f t="shared" ref="D4:D6" si="0">B4*C4</f>
        <v>0</v>
      </c>
    </row>
    <row r="5" spans="1:5">
      <c r="A5" s="85">
        <v>2</v>
      </c>
      <c r="B5" s="46">
        <v>0</v>
      </c>
      <c r="C5" s="78">
        <v>-1</v>
      </c>
      <c r="D5" s="91">
        <f t="shared" si="0"/>
        <v>0</v>
      </c>
    </row>
    <row r="6" spans="1:5" ht="15" thickBot="1">
      <c r="A6" s="86">
        <v>3</v>
      </c>
      <c r="B6" s="79">
        <v>-1</v>
      </c>
      <c r="C6" s="80">
        <v>0</v>
      </c>
      <c r="D6" s="92">
        <f t="shared" si="0"/>
        <v>0</v>
      </c>
    </row>
    <row r="7" spans="1:5">
      <c r="A7" s="87"/>
      <c r="B7" s="88"/>
      <c r="C7" s="88" t="s">
        <v>71</v>
      </c>
      <c r="D7" s="89">
        <f>SUM(D3:D6)</f>
        <v>0</v>
      </c>
    </row>
    <row r="9" spans="1:5" ht="15" thickBot="1"/>
    <row r="10" spans="1:5">
      <c r="A10" s="62" t="s">
        <v>72</v>
      </c>
      <c r="B10" s="40" t="s">
        <v>108</v>
      </c>
      <c r="C10" s="9" t="s">
        <v>108</v>
      </c>
    </row>
    <row r="11" spans="1:5">
      <c r="A11" s="77" t="s">
        <v>73</v>
      </c>
      <c r="B11" s="51"/>
      <c r="C11" s="11"/>
    </row>
    <row r="12" spans="1:5">
      <c r="A12" s="77">
        <v>0</v>
      </c>
      <c r="B12" s="51">
        <v>1</v>
      </c>
      <c r="C12" s="11">
        <f>B12</f>
        <v>1</v>
      </c>
      <c r="D12" s="2">
        <v>1</v>
      </c>
      <c r="E12" s="2">
        <v>0</v>
      </c>
    </row>
    <row r="13" spans="1:5">
      <c r="A13" s="63">
        <v>1</v>
      </c>
      <c r="B13" s="51">
        <v>1</v>
      </c>
      <c r="C13" s="11">
        <f t="shared" ref="C13:C27" si="1">B13</f>
        <v>1</v>
      </c>
      <c r="D13" s="2">
        <v>1</v>
      </c>
      <c r="E13" s="2">
        <v>0</v>
      </c>
    </row>
    <row r="14" spans="1:5">
      <c r="A14" s="63">
        <v>2</v>
      </c>
      <c r="B14" s="51">
        <v>0</v>
      </c>
      <c r="C14" s="11">
        <f t="shared" si="1"/>
        <v>0</v>
      </c>
      <c r="D14" s="2">
        <v>0</v>
      </c>
      <c r="E14" s="2">
        <v>0</v>
      </c>
    </row>
    <row r="15" spans="1:5">
      <c r="A15" s="63">
        <v>3</v>
      </c>
      <c r="B15" s="51">
        <v>1</v>
      </c>
      <c r="C15" s="11">
        <f t="shared" si="1"/>
        <v>1</v>
      </c>
      <c r="D15" s="2">
        <v>1</v>
      </c>
      <c r="E15" s="2">
        <v>0</v>
      </c>
    </row>
    <row r="16" spans="1:5">
      <c r="A16" s="63">
        <v>4</v>
      </c>
      <c r="B16" s="51">
        <v>0</v>
      </c>
      <c r="C16" s="11">
        <f t="shared" si="1"/>
        <v>0</v>
      </c>
      <c r="D16" s="2">
        <v>0</v>
      </c>
      <c r="E16" s="2">
        <v>0</v>
      </c>
    </row>
    <row r="17" spans="1:21">
      <c r="A17" s="63">
        <v>5</v>
      </c>
      <c r="B17" s="51">
        <v>0</v>
      </c>
      <c r="C17" s="11">
        <f t="shared" si="1"/>
        <v>0</v>
      </c>
      <c r="D17" s="2">
        <v>0</v>
      </c>
      <c r="E17" s="2">
        <v>0</v>
      </c>
    </row>
    <row r="18" spans="1:21">
      <c r="A18" s="63">
        <v>6</v>
      </c>
      <c r="B18" s="51">
        <v>1</v>
      </c>
      <c r="C18" s="11">
        <f t="shared" si="1"/>
        <v>1</v>
      </c>
      <c r="D18" s="2">
        <v>1</v>
      </c>
      <c r="E18" s="2">
        <v>0</v>
      </c>
    </row>
    <row r="19" spans="1:21">
      <c r="A19" s="63">
        <v>7</v>
      </c>
      <c r="B19" s="51">
        <v>0</v>
      </c>
      <c r="C19" s="11">
        <f t="shared" si="1"/>
        <v>0</v>
      </c>
      <c r="D19" s="2">
        <v>0</v>
      </c>
      <c r="E19" s="2">
        <v>0</v>
      </c>
      <c r="G19" s="46">
        <v>0</v>
      </c>
      <c r="H19" s="78">
        <v>1</v>
      </c>
    </row>
    <row r="20" spans="1:21">
      <c r="A20" s="63">
        <v>8</v>
      </c>
      <c r="B20" s="51">
        <v>1</v>
      </c>
      <c r="C20" s="11">
        <f t="shared" si="1"/>
        <v>1</v>
      </c>
      <c r="D20" s="2">
        <v>1</v>
      </c>
      <c r="E20" s="2">
        <v>0</v>
      </c>
      <c r="G20" s="46">
        <v>1</v>
      </c>
      <c r="H20" s="78">
        <v>0</v>
      </c>
    </row>
    <row r="21" spans="1:21">
      <c r="A21" s="63">
        <v>9</v>
      </c>
      <c r="B21" s="51">
        <v>1</v>
      </c>
      <c r="C21" s="11">
        <f t="shared" si="1"/>
        <v>1</v>
      </c>
      <c r="D21" s="2">
        <v>1</v>
      </c>
      <c r="E21" s="2">
        <v>0</v>
      </c>
      <c r="G21" s="46">
        <v>0</v>
      </c>
      <c r="H21" s="78">
        <v>-1</v>
      </c>
    </row>
    <row r="22" spans="1:21" ht="15" thickBot="1">
      <c r="A22" s="63">
        <v>10</v>
      </c>
      <c r="B22" s="51">
        <v>0</v>
      </c>
      <c r="C22" s="11">
        <f t="shared" si="1"/>
        <v>0</v>
      </c>
      <c r="D22" s="2">
        <v>0</v>
      </c>
      <c r="E22" s="2">
        <v>0</v>
      </c>
      <c r="G22" s="79">
        <v>-1</v>
      </c>
      <c r="H22" s="80">
        <v>0</v>
      </c>
    </row>
    <row r="23" spans="1:21">
      <c r="A23" s="63">
        <v>11</v>
      </c>
      <c r="B23" s="51">
        <v>1</v>
      </c>
      <c r="C23" s="11">
        <f t="shared" si="1"/>
        <v>1</v>
      </c>
      <c r="D23" s="2">
        <v>1</v>
      </c>
      <c r="E23" s="2">
        <v>0</v>
      </c>
    </row>
    <row r="24" spans="1:21">
      <c r="A24" s="63">
        <v>12</v>
      </c>
      <c r="B24" s="51">
        <v>0</v>
      </c>
      <c r="C24" s="11">
        <f t="shared" si="1"/>
        <v>0</v>
      </c>
      <c r="D24" s="2">
        <v>0</v>
      </c>
      <c r="E24" s="2">
        <v>0</v>
      </c>
    </row>
    <row r="25" spans="1:21">
      <c r="A25" s="63">
        <v>13</v>
      </c>
      <c r="B25" s="51">
        <v>0</v>
      </c>
      <c r="C25" s="11">
        <f t="shared" si="1"/>
        <v>0</v>
      </c>
      <c r="D25" s="2">
        <v>0</v>
      </c>
      <c r="E25" s="2">
        <v>0</v>
      </c>
    </row>
    <row r="26" spans="1:21">
      <c r="A26" s="63">
        <v>14</v>
      </c>
      <c r="B26" s="51">
        <v>1</v>
      </c>
      <c r="C26" s="11">
        <f t="shared" si="1"/>
        <v>1</v>
      </c>
      <c r="D26" s="2">
        <v>1</v>
      </c>
      <c r="E26" s="2">
        <v>0</v>
      </c>
    </row>
    <row r="27" spans="1:21" ht="15" thickBot="1">
      <c r="A27" s="65">
        <v>15</v>
      </c>
      <c r="B27" s="57">
        <v>1</v>
      </c>
      <c r="C27" s="11">
        <f t="shared" si="1"/>
        <v>1</v>
      </c>
      <c r="D27" s="2">
        <v>1</v>
      </c>
      <c r="E27" s="2">
        <v>0</v>
      </c>
    </row>
    <row r="28" spans="1:21">
      <c r="B28" s="2"/>
      <c r="C28" s="2"/>
    </row>
    <row r="29" spans="1:21">
      <c r="B29" s="2"/>
      <c r="C29" s="2"/>
    </row>
    <row r="30" spans="1:21" ht="15" thickBot="1"/>
    <row r="31" spans="1:21" ht="15" thickBot="1">
      <c r="A31" s="131" t="s">
        <v>77</v>
      </c>
      <c r="B31" s="132"/>
      <c r="C31" s="132"/>
      <c r="D31" s="132"/>
      <c r="E31" s="132"/>
      <c r="F31" s="132"/>
      <c r="G31" s="132"/>
      <c r="H31" s="132"/>
      <c r="I31" s="132"/>
      <c r="J31" s="133"/>
      <c r="L31" s="131" t="s">
        <v>80</v>
      </c>
      <c r="M31" s="132"/>
      <c r="N31" s="132"/>
      <c r="O31" s="133"/>
      <c r="P31" s="103" t="s">
        <v>107</v>
      </c>
      <c r="Q31" s="103"/>
      <c r="R31" s="103"/>
      <c r="S31" s="103"/>
      <c r="T31" s="103"/>
      <c r="U31" s="103"/>
    </row>
    <row r="32" spans="1:21">
      <c r="A32" s="7" t="s">
        <v>9</v>
      </c>
      <c r="B32" s="93" t="s">
        <v>104</v>
      </c>
      <c r="C32" s="94" t="s">
        <v>75</v>
      </c>
      <c r="D32" s="94" t="s">
        <v>54</v>
      </c>
      <c r="E32" s="95" t="s">
        <v>78</v>
      </c>
      <c r="F32" s="96" t="s">
        <v>104</v>
      </c>
      <c r="G32" s="97" t="s">
        <v>76</v>
      </c>
      <c r="H32" s="97" t="s">
        <v>55</v>
      </c>
      <c r="I32" s="98" t="s">
        <v>79</v>
      </c>
      <c r="J32" s="99" t="s">
        <v>11</v>
      </c>
      <c r="L32" s="93" t="s">
        <v>81</v>
      </c>
      <c r="M32" s="104" t="s">
        <v>82</v>
      </c>
      <c r="N32" s="96" t="s">
        <v>83</v>
      </c>
      <c r="O32" s="98" t="s">
        <v>82</v>
      </c>
      <c r="P32" t="s">
        <v>109</v>
      </c>
    </row>
    <row r="33" spans="1:16">
      <c r="A33" s="1">
        <v>0</v>
      </c>
      <c r="B33" s="52">
        <f>B12</f>
        <v>1</v>
      </c>
      <c r="C33" s="43">
        <f>IF(B33=1,1,-1)</f>
        <v>1</v>
      </c>
      <c r="D33" s="43">
        <f>$B$3</f>
        <v>0</v>
      </c>
      <c r="E33" s="11">
        <f>C33*D33</f>
        <v>0</v>
      </c>
      <c r="F33" s="52">
        <f>C12</f>
        <v>1</v>
      </c>
      <c r="G33" s="43">
        <f>IF(F33=1,1,-1)</f>
        <v>1</v>
      </c>
      <c r="H33" s="102">
        <f>$C$3</f>
        <v>1</v>
      </c>
      <c r="I33" s="44">
        <f>G33*H33</f>
        <v>1</v>
      </c>
      <c r="J33" s="100">
        <f>E33+I33</f>
        <v>1</v>
      </c>
      <c r="L33" s="10">
        <f>J33*D34</f>
        <v>1</v>
      </c>
      <c r="M33" s="11">
        <v>0</v>
      </c>
      <c r="N33" s="10">
        <f>H34*J33</f>
        <v>0</v>
      </c>
      <c r="O33" s="11">
        <v>0</v>
      </c>
      <c r="P33">
        <f>N33+L33</f>
        <v>1</v>
      </c>
    </row>
    <row r="34" spans="1:16">
      <c r="A34" s="1">
        <v>1</v>
      </c>
      <c r="B34" s="52">
        <f>B33</f>
        <v>1</v>
      </c>
      <c r="C34" s="43">
        <f t="shared" ref="C34:C96" si="2">IF(B34=1,1,-1)</f>
        <v>1</v>
      </c>
      <c r="D34" s="43">
        <f>$B$4</f>
        <v>1</v>
      </c>
      <c r="E34" s="11">
        <f t="shared" ref="E34:E96" si="3">C34*D34</f>
        <v>1</v>
      </c>
      <c r="F34" s="52">
        <f>F33</f>
        <v>1</v>
      </c>
      <c r="G34" s="43">
        <f t="shared" ref="G34:G96" si="4">IF(F34=1,1,-1)</f>
        <v>1</v>
      </c>
      <c r="H34" s="102">
        <f>$C$4</f>
        <v>0</v>
      </c>
      <c r="I34" s="44">
        <f t="shared" ref="I34:I96" si="5">G34*H34</f>
        <v>0</v>
      </c>
      <c r="J34" s="100">
        <f t="shared" ref="J34:J96" si="6">E34+I34</f>
        <v>1</v>
      </c>
      <c r="L34" s="10">
        <f t="shared" ref="L34:L95" si="7">J34*D35</f>
        <v>0</v>
      </c>
      <c r="M34" s="11">
        <v>0</v>
      </c>
      <c r="N34" s="10">
        <f t="shared" ref="N34:N96" si="8">H35*J34</f>
        <v>-1</v>
      </c>
      <c r="O34" s="11">
        <v>0</v>
      </c>
      <c r="P34">
        <f t="shared" ref="P34:P96" si="9">N34+L34</f>
        <v>-1</v>
      </c>
    </row>
    <row r="35" spans="1:16">
      <c r="A35" s="1">
        <v>2</v>
      </c>
      <c r="B35" s="52">
        <f>B33</f>
        <v>1</v>
      </c>
      <c r="C35" s="43">
        <f t="shared" si="2"/>
        <v>1</v>
      </c>
      <c r="D35" s="43">
        <f>$B$5</f>
        <v>0</v>
      </c>
      <c r="E35" s="11">
        <f t="shared" si="3"/>
        <v>0</v>
      </c>
      <c r="F35" s="52">
        <f>F33</f>
        <v>1</v>
      </c>
      <c r="G35" s="43">
        <f t="shared" si="4"/>
        <v>1</v>
      </c>
      <c r="H35" s="102">
        <f>$C$5</f>
        <v>-1</v>
      </c>
      <c r="I35" s="44">
        <f t="shared" si="5"/>
        <v>-1</v>
      </c>
      <c r="J35" s="100">
        <f t="shared" si="6"/>
        <v>-1</v>
      </c>
      <c r="L35" s="10">
        <f t="shared" si="7"/>
        <v>1</v>
      </c>
      <c r="M35" s="11">
        <v>0</v>
      </c>
      <c r="N35" s="10">
        <f t="shared" si="8"/>
        <v>0</v>
      </c>
      <c r="O35" s="11">
        <v>0</v>
      </c>
      <c r="P35">
        <f t="shared" si="9"/>
        <v>1</v>
      </c>
    </row>
    <row r="36" spans="1:16">
      <c r="A36" s="1">
        <v>3</v>
      </c>
      <c r="B36" s="52">
        <f>B33</f>
        <v>1</v>
      </c>
      <c r="C36" s="43">
        <f t="shared" si="2"/>
        <v>1</v>
      </c>
      <c r="D36" s="43">
        <f>$B$6</f>
        <v>-1</v>
      </c>
      <c r="E36" s="11">
        <f t="shared" si="3"/>
        <v>-1</v>
      </c>
      <c r="F36" s="52">
        <f>F33</f>
        <v>1</v>
      </c>
      <c r="G36" s="43">
        <f t="shared" si="4"/>
        <v>1</v>
      </c>
      <c r="H36" s="102">
        <f>$C$6</f>
        <v>0</v>
      </c>
      <c r="I36" s="44">
        <f t="shared" si="5"/>
        <v>0</v>
      </c>
      <c r="J36" s="100">
        <f t="shared" si="6"/>
        <v>-1</v>
      </c>
      <c r="L36" s="10">
        <f t="shared" si="7"/>
        <v>0</v>
      </c>
      <c r="M36" s="11">
        <v>0</v>
      </c>
      <c r="N36" s="10">
        <f t="shared" si="8"/>
        <v>-1</v>
      </c>
      <c r="O36" s="11">
        <v>0</v>
      </c>
      <c r="P36">
        <f t="shared" si="9"/>
        <v>-1</v>
      </c>
    </row>
    <row r="37" spans="1:16">
      <c r="A37">
        <v>4</v>
      </c>
      <c r="B37" s="10">
        <f>B13</f>
        <v>1</v>
      </c>
      <c r="C37" s="43">
        <f t="shared" si="2"/>
        <v>1</v>
      </c>
      <c r="D37" s="43">
        <f>$B$3</f>
        <v>0</v>
      </c>
      <c r="E37" s="11">
        <f t="shared" si="3"/>
        <v>0</v>
      </c>
      <c r="F37" s="10">
        <f>C13</f>
        <v>1</v>
      </c>
      <c r="G37" s="43">
        <f t="shared" si="4"/>
        <v>1</v>
      </c>
      <c r="H37" s="43">
        <f>$C$3</f>
        <v>1</v>
      </c>
      <c r="I37" s="44">
        <f t="shared" si="5"/>
        <v>1</v>
      </c>
      <c r="J37" s="100">
        <f t="shared" si="6"/>
        <v>1</v>
      </c>
      <c r="L37" s="10">
        <f t="shared" si="7"/>
        <v>1</v>
      </c>
      <c r="M37" s="64">
        <f>(L33+L34+L35+L36)/2</f>
        <v>1</v>
      </c>
      <c r="N37" s="10">
        <f t="shared" si="8"/>
        <v>0</v>
      </c>
      <c r="O37" s="11">
        <f>(N33+N34+N35+N36)/2</f>
        <v>-1</v>
      </c>
      <c r="P37">
        <f t="shared" si="9"/>
        <v>1</v>
      </c>
    </row>
    <row r="38" spans="1:16">
      <c r="A38">
        <v>5</v>
      </c>
      <c r="B38" s="10">
        <f>B37</f>
        <v>1</v>
      </c>
      <c r="C38" s="43">
        <f t="shared" si="2"/>
        <v>1</v>
      </c>
      <c r="D38" s="43">
        <f>$B$4</f>
        <v>1</v>
      </c>
      <c r="E38" s="11">
        <f t="shared" si="3"/>
        <v>1</v>
      </c>
      <c r="F38" s="10">
        <f>F37</f>
        <v>1</v>
      </c>
      <c r="G38" s="43">
        <f t="shared" si="4"/>
        <v>1</v>
      </c>
      <c r="H38" s="43">
        <f>$C$4</f>
        <v>0</v>
      </c>
      <c r="I38" s="44">
        <f t="shared" si="5"/>
        <v>0</v>
      </c>
      <c r="J38" s="100">
        <f t="shared" si="6"/>
        <v>1</v>
      </c>
      <c r="L38" s="10">
        <f t="shared" si="7"/>
        <v>0</v>
      </c>
      <c r="M38" s="64">
        <f t="shared" ref="M38:M96" si="10">(L34+L35+L36+L37)/2</f>
        <v>1</v>
      </c>
      <c r="N38" s="10">
        <f t="shared" si="8"/>
        <v>-1</v>
      </c>
      <c r="O38" s="11">
        <f t="shared" ref="O38:O96" si="11">(N34+N35+N36+N37)/2</f>
        <v>-1</v>
      </c>
      <c r="P38">
        <f t="shared" si="9"/>
        <v>-1</v>
      </c>
    </row>
    <row r="39" spans="1:16">
      <c r="A39">
        <v>6</v>
      </c>
      <c r="B39" s="10">
        <f>B37</f>
        <v>1</v>
      </c>
      <c r="C39" s="43">
        <f t="shared" si="2"/>
        <v>1</v>
      </c>
      <c r="D39" s="43">
        <f>$B$5</f>
        <v>0</v>
      </c>
      <c r="E39" s="11">
        <f t="shared" si="3"/>
        <v>0</v>
      </c>
      <c r="F39" s="10">
        <f>F37</f>
        <v>1</v>
      </c>
      <c r="G39" s="43">
        <f t="shared" si="4"/>
        <v>1</v>
      </c>
      <c r="H39" s="43">
        <f>$C$5</f>
        <v>-1</v>
      </c>
      <c r="I39" s="44">
        <f t="shared" si="5"/>
        <v>-1</v>
      </c>
      <c r="J39" s="100">
        <f t="shared" si="6"/>
        <v>-1</v>
      </c>
      <c r="L39" s="10">
        <f t="shared" si="7"/>
        <v>1</v>
      </c>
      <c r="M39" s="64">
        <f t="shared" si="10"/>
        <v>1</v>
      </c>
      <c r="N39" s="10">
        <f t="shared" si="8"/>
        <v>0</v>
      </c>
      <c r="O39" s="11">
        <f t="shared" si="11"/>
        <v>-1</v>
      </c>
      <c r="P39">
        <f t="shared" si="9"/>
        <v>1</v>
      </c>
    </row>
    <row r="40" spans="1:16">
      <c r="A40">
        <v>7</v>
      </c>
      <c r="B40" s="10">
        <f>B37</f>
        <v>1</v>
      </c>
      <c r="C40" s="43">
        <f t="shared" si="2"/>
        <v>1</v>
      </c>
      <c r="D40" s="43">
        <f>$B$6</f>
        <v>-1</v>
      </c>
      <c r="E40" s="11">
        <f t="shared" si="3"/>
        <v>-1</v>
      </c>
      <c r="F40" s="10">
        <f>F37</f>
        <v>1</v>
      </c>
      <c r="G40" s="43">
        <f t="shared" si="4"/>
        <v>1</v>
      </c>
      <c r="H40" s="43">
        <f>$C$6</f>
        <v>0</v>
      </c>
      <c r="I40" s="44">
        <f t="shared" si="5"/>
        <v>0</v>
      </c>
      <c r="J40" s="100">
        <f t="shared" si="6"/>
        <v>-1</v>
      </c>
      <c r="L40" s="10">
        <f t="shared" si="7"/>
        <v>0</v>
      </c>
      <c r="M40" s="64">
        <f t="shared" si="10"/>
        <v>1</v>
      </c>
      <c r="N40" s="10">
        <f t="shared" si="8"/>
        <v>-1</v>
      </c>
      <c r="O40" s="11">
        <f t="shared" si="11"/>
        <v>-1</v>
      </c>
      <c r="P40">
        <f t="shared" si="9"/>
        <v>-1</v>
      </c>
    </row>
    <row r="41" spans="1:16">
      <c r="A41" s="1">
        <v>8</v>
      </c>
      <c r="B41" s="10">
        <f>B14</f>
        <v>0</v>
      </c>
      <c r="C41" s="43">
        <f t="shared" si="2"/>
        <v>-1</v>
      </c>
      <c r="D41" s="43">
        <f>$B$3</f>
        <v>0</v>
      </c>
      <c r="E41" s="11">
        <f t="shared" si="3"/>
        <v>0</v>
      </c>
      <c r="F41" s="10">
        <f>C14</f>
        <v>0</v>
      </c>
      <c r="G41" s="43">
        <f t="shared" si="4"/>
        <v>-1</v>
      </c>
      <c r="H41" s="102">
        <f>$C$3</f>
        <v>1</v>
      </c>
      <c r="I41" s="44">
        <f t="shared" si="5"/>
        <v>-1</v>
      </c>
      <c r="J41" s="100">
        <f t="shared" si="6"/>
        <v>-1</v>
      </c>
      <c r="L41" s="10">
        <f t="shared" si="7"/>
        <v>-1</v>
      </c>
      <c r="M41" s="64">
        <f t="shared" si="10"/>
        <v>1</v>
      </c>
      <c r="N41" s="10">
        <f t="shared" si="8"/>
        <v>0</v>
      </c>
      <c r="O41" s="11">
        <f t="shared" si="11"/>
        <v>-1</v>
      </c>
      <c r="P41">
        <f t="shared" si="9"/>
        <v>-1</v>
      </c>
    </row>
    <row r="42" spans="1:16">
      <c r="A42" s="1">
        <v>9</v>
      </c>
      <c r="B42" s="10">
        <f>B41</f>
        <v>0</v>
      </c>
      <c r="C42" s="43">
        <f t="shared" si="2"/>
        <v>-1</v>
      </c>
      <c r="D42" s="43">
        <f>$B$4</f>
        <v>1</v>
      </c>
      <c r="E42" s="11">
        <f t="shared" si="3"/>
        <v>-1</v>
      </c>
      <c r="F42" s="10">
        <f>F41</f>
        <v>0</v>
      </c>
      <c r="G42" s="43">
        <f t="shared" si="4"/>
        <v>-1</v>
      </c>
      <c r="H42" s="102">
        <f>$C$4</f>
        <v>0</v>
      </c>
      <c r="I42" s="44">
        <f t="shared" si="5"/>
        <v>0</v>
      </c>
      <c r="J42" s="100">
        <f t="shared" si="6"/>
        <v>-1</v>
      </c>
      <c r="L42" s="10">
        <f t="shared" si="7"/>
        <v>0</v>
      </c>
      <c r="M42" s="64">
        <f t="shared" si="10"/>
        <v>0</v>
      </c>
      <c r="N42" s="10">
        <f t="shared" si="8"/>
        <v>1</v>
      </c>
      <c r="O42" s="11">
        <f t="shared" si="11"/>
        <v>-1</v>
      </c>
      <c r="P42">
        <f t="shared" si="9"/>
        <v>1</v>
      </c>
    </row>
    <row r="43" spans="1:16">
      <c r="A43" s="1">
        <v>10</v>
      </c>
      <c r="B43" s="10">
        <f>B41</f>
        <v>0</v>
      </c>
      <c r="C43" s="43">
        <f t="shared" si="2"/>
        <v>-1</v>
      </c>
      <c r="D43" s="43">
        <f>$B$5</f>
        <v>0</v>
      </c>
      <c r="E43" s="11">
        <f t="shared" si="3"/>
        <v>0</v>
      </c>
      <c r="F43" s="10">
        <f>F41</f>
        <v>0</v>
      </c>
      <c r="G43" s="43">
        <f t="shared" si="4"/>
        <v>-1</v>
      </c>
      <c r="H43" s="102">
        <f>$C$5</f>
        <v>-1</v>
      </c>
      <c r="I43" s="44">
        <f t="shared" si="5"/>
        <v>1</v>
      </c>
      <c r="J43" s="100">
        <f t="shared" si="6"/>
        <v>1</v>
      </c>
      <c r="L43" s="10">
        <f t="shared" si="7"/>
        <v>-1</v>
      </c>
      <c r="M43" s="64">
        <f t="shared" si="10"/>
        <v>0</v>
      </c>
      <c r="N43" s="10">
        <f t="shared" si="8"/>
        <v>0</v>
      </c>
      <c r="O43" s="11">
        <f t="shared" si="11"/>
        <v>0</v>
      </c>
      <c r="P43">
        <f t="shared" si="9"/>
        <v>-1</v>
      </c>
    </row>
    <row r="44" spans="1:16">
      <c r="A44" s="1">
        <v>11</v>
      </c>
      <c r="B44" s="10">
        <f>B41</f>
        <v>0</v>
      </c>
      <c r="C44" s="43">
        <f t="shared" si="2"/>
        <v>-1</v>
      </c>
      <c r="D44" s="43">
        <f>$B$6</f>
        <v>-1</v>
      </c>
      <c r="E44" s="11">
        <f t="shared" si="3"/>
        <v>1</v>
      </c>
      <c r="F44" s="10">
        <f>F41</f>
        <v>0</v>
      </c>
      <c r="G44" s="43">
        <f t="shared" si="4"/>
        <v>-1</v>
      </c>
      <c r="H44" s="102">
        <f>$C$6</f>
        <v>0</v>
      </c>
      <c r="I44" s="44">
        <f t="shared" si="5"/>
        <v>0</v>
      </c>
      <c r="J44" s="100">
        <f t="shared" si="6"/>
        <v>1</v>
      </c>
      <c r="L44" s="10">
        <f t="shared" si="7"/>
        <v>0</v>
      </c>
      <c r="M44" s="64">
        <f t="shared" si="10"/>
        <v>-1</v>
      </c>
      <c r="N44" s="10">
        <f t="shared" si="8"/>
        <v>1</v>
      </c>
      <c r="O44" s="11">
        <f t="shared" si="11"/>
        <v>0</v>
      </c>
      <c r="P44">
        <f t="shared" si="9"/>
        <v>1</v>
      </c>
    </row>
    <row r="45" spans="1:16">
      <c r="A45">
        <v>12</v>
      </c>
      <c r="B45" s="10">
        <f>B15</f>
        <v>1</v>
      </c>
      <c r="C45" s="43">
        <f t="shared" si="2"/>
        <v>1</v>
      </c>
      <c r="D45" s="43">
        <f>$B$3</f>
        <v>0</v>
      </c>
      <c r="E45" s="11">
        <f t="shared" si="3"/>
        <v>0</v>
      </c>
      <c r="F45" s="10">
        <f>C15</f>
        <v>1</v>
      </c>
      <c r="G45" s="43">
        <f t="shared" si="4"/>
        <v>1</v>
      </c>
      <c r="H45" s="43">
        <f>$C$3</f>
        <v>1</v>
      </c>
      <c r="I45" s="44">
        <f t="shared" si="5"/>
        <v>1</v>
      </c>
      <c r="J45" s="100">
        <f t="shared" si="6"/>
        <v>1</v>
      </c>
      <c r="L45" s="10">
        <f t="shared" si="7"/>
        <v>1</v>
      </c>
      <c r="M45" s="64">
        <f t="shared" si="10"/>
        <v>-1</v>
      </c>
      <c r="N45" s="10">
        <f t="shared" si="8"/>
        <v>0</v>
      </c>
      <c r="O45" s="11">
        <f t="shared" si="11"/>
        <v>1</v>
      </c>
      <c r="P45">
        <f t="shared" si="9"/>
        <v>1</v>
      </c>
    </row>
    <row r="46" spans="1:16">
      <c r="A46">
        <v>13</v>
      </c>
      <c r="B46" s="10">
        <f>B45</f>
        <v>1</v>
      </c>
      <c r="C46" s="43">
        <f t="shared" si="2"/>
        <v>1</v>
      </c>
      <c r="D46" s="43">
        <f>$B$4</f>
        <v>1</v>
      </c>
      <c r="E46" s="11">
        <f t="shared" si="3"/>
        <v>1</v>
      </c>
      <c r="F46" s="10">
        <f>F45</f>
        <v>1</v>
      </c>
      <c r="G46" s="43">
        <f t="shared" si="4"/>
        <v>1</v>
      </c>
      <c r="H46" s="43">
        <f>$C$4</f>
        <v>0</v>
      </c>
      <c r="I46" s="44">
        <f t="shared" si="5"/>
        <v>0</v>
      </c>
      <c r="J46" s="100">
        <f t="shared" si="6"/>
        <v>1</v>
      </c>
      <c r="L46" s="10">
        <f t="shared" si="7"/>
        <v>0</v>
      </c>
      <c r="M46" s="64">
        <f t="shared" si="10"/>
        <v>0</v>
      </c>
      <c r="N46" s="10">
        <f t="shared" si="8"/>
        <v>-1</v>
      </c>
      <c r="O46" s="11">
        <f t="shared" si="11"/>
        <v>1</v>
      </c>
      <c r="P46">
        <f t="shared" si="9"/>
        <v>-1</v>
      </c>
    </row>
    <row r="47" spans="1:16">
      <c r="A47">
        <v>14</v>
      </c>
      <c r="B47" s="10">
        <f>B45</f>
        <v>1</v>
      </c>
      <c r="C47" s="43">
        <f t="shared" si="2"/>
        <v>1</v>
      </c>
      <c r="D47" s="43">
        <f>$B$5</f>
        <v>0</v>
      </c>
      <c r="E47" s="11">
        <f t="shared" si="3"/>
        <v>0</v>
      </c>
      <c r="F47" s="10">
        <f>F45</f>
        <v>1</v>
      </c>
      <c r="G47" s="43">
        <f t="shared" si="4"/>
        <v>1</v>
      </c>
      <c r="H47" s="43">
        <f>$C$5</f>
        <v>-1</v>
      </c>
      <c r="I47" s="44">
        <f t="shared" si="5"/>
        <v>-1</v>
      </c>
      <c r="J47" s="100">
        <f t="shared" si="6"/>
        <v>-1</v>
      </c>
      <c r="L47" s="10">
        <f t="shared" si="7"/>
        <v>1</v>
      </c>
      <c r="M47" s="64">
        <f t="shared" si="10"/>
        <v>0</v>
      </c>
      <c r="N47" s="10">
        <f t="shared" si="8"/>
        <v>0</v>
      </c>
      <c r="O47" s="11">
        <f t="shared" si="11"/>
        <v>0</v>
      </c>
      <c r="P47">
        <f t="shared" si="9"/>
        <v>1</v>
      </c>
    </row>
    <row r="48" spans="1:16">
      <c r="A48">
        <v>15</v>
      </c>
      <c r="B48" s="10">
        <f>B45</f>
        <v>1</v>
      </c>
      <c r="C48" s="43">
        <f t="shared" si="2"/>
        <v>1</v>
      </c>
      <c r="D48" s="43">
        <f>$B$6</f>
        <v>-1</v>
      </c>
      <c r="E48" s="11">
        <f t="shared" si="3"/>
        <v>-1</v>
      </c>
      <c r="F48" s="10">
        <f>F45</f>
        <v>1</v>
      </c>
      <c r="G48" s="43">
        <f t="shared" si="4"/>
        <v>1</v>
      </c>
      <c r="H48" s="43">
        <f>$C$6</f>
        <v>0</v>
      </c>
      <c r="I48" s="44">
        <f t="shared" si="5"/>
        <v>0</v>
      </c>
      <c r="J48" s="100">
        <f t="shared" si="6"/>
        <v>-1</v>
      </c>
      <c r="L48" s="10">
        <f t="shared" si="7"/>
        <v>0</v>
      </c>
      <c r="M48" s="64">
        <f t="shared" si="10"/>
        <v>1</v>
      </c>
      <c r="N48" s="10">
        <f t="shared" si="8"/>
        <v>-1</v>
      </c>
      <c r="O48" s="11">
        <f t="shared" si="11"/>
        <v>0</v>
      </c>
      <c r="P48">
        <f t="shared" si="9"/>
        <v>-1</v>
      </c>
    </row>
    <row r="49" spans="1:16">
      <c r="A49" s="1">
        <v>16</v>
      </c>
      <c r="B49" s="10">
        <f>B16</f>
        <v>0</v>
      </c>
      <c r="C49" s="43">
        <f t="shared" si="2"/>
        <v>-1</v>
      </c>
      <c r="D49" s="43">
        <f>$B$3</f>
        <v>0</v>
      </c>
      <c r="E49" s="11">
        <f t="shared" si="3"/>
        <v>0</v>
      </c>
      <c r="F49" s="10">
        <f>C16</f>
        <v>0</v>
      </c>
      <c r="G49" s="43">
        <f t="shared" si="4"/>
        <v>-1</v>
      </c>
      <c r="H49" s="102">
        <f>$C$3</f>
        <v>1</v>
      </c>
      <c r="I49" s="44">
        <f t="shared" si="5"/>
        <v>-1</v>
      </c>
      <c r="J49" s="100">
        <f t="shared" si="6"/>
        <v>-1</v>
      </c>
      <c r="L49" s="10">
        <f t="shared" si="7"/>
        <v>-1</v>
      </c>
      <c r="M49" s="64">
        <f t="shared" si="10"/>
        <v>1</v>
      </c>
      <c r="N49" s="10">
        <f t="shared" si="8"/>
        <v>0</v>
      </c>
      <c r="O49" s="11">
        <f t="shared" si="11"/>
        <v>-1</v>
      </c>
      <c r="P49">
        <f t="shared" si="9"/>
        <v>-1</v>
      </c>
    </row>
    <row r="50" spans="1:16">
      <c r="A50" s="1">
        <v>17</v>
      </c>
      <c r="B50" s="10">
        <f>B49</f>
        <v>0</v>
      </c>
      <c r="C50" s="43">
        <f t="shared" si="2"/>
        <v>-1</v>
      </c>
      <c r="D50" s="43">
        <f>$B$4</f>
        <v>1</v>
      </c>
      <c r="E50" s="11">
        <f t="shared" si="3"/>
        <v>-1</v>
      </c>
      <c r="F50" s="10">
        <f>F49</f>
        <v>0</v>
      </c>
      <c r="G50" s="43">
        <f t="shared" si="4"/>
        <v>-1</v>
      </c>
      <c r="H50" s="102">
        <f>$C$4</f>
        <v>0</v>
      </c>
      <c r="I50" s="44">
        <f t="shared" si="5"/>
        <v>0</v>
      </c>
      <c r="J50" s="100">
        <f t="shared" si="6"/>
        <v>-1</v>
      </c>
      <c r="L50" s="10">
        <f t="shared" si="7"/>
        <v>0</v>
      </c>
      <c r="M50" s="64">
        <f t="shared" si="10"/>
        <v>0</v>
      </c>
      <c r="N50" s="10">
        <f t="shared" si="8"/>
        <v>1</v>
      </c>
      <c r="O50" s="11">
        <f t="shared" si="11"/>
        <v>-1</v>
      </c>
      <c r="P50">
        <f t="shared" si="9"/>
        <v>1</v>
      </c>
    </row>
    <row r="51" spans="1:16">
      <c r="A51" s="1">
        <v>18</v>
      </c>
      <c r="B51" s="10">
        <f>B49</f>
        <v>0</v>
      </c>
      <c r="C51" s="43">
        <f t="shared" si="2"/>
        <v>-1</v>
      </c>
      <c r="D51" s="43">
        <f>$B$5</f>
        <v>0</v>
      </c>
      <c r="E51" s="11">
        <f t="shared" si="3"/>
        <v>0</v>
      </c>
      <c r="F51" s="10">
        <f>F49</f>
        <v>0</v>
      </c>
      <c r="G51" s="43">
        <f t="shared" si="4"/>
        <v>-1</v>
      </c>
      <c r="H51" s="102">
        <f>$C$5</f>
        <v>-1</v>
      </c>
      <c r="I51" s="44">
        <f t="shared" si="5"/>
        <v>1</v>
      </c>
      <c r="J51" s="100">
        <f t="shared" si="6"/>
        <v>1</v>
      </c>
      <c r="L51" s="10">
        <f t="shared" si="7"/>
        <v>-1</v>
      </c>
      <c r="M51" s="64">
        <f t="shared" si="10"/>
        <v>0</v>
      </c>
      <c r="N51" s="10">
        <f t="shared" si="8"/>
        <v>0</v>
      </c>
      <c r="O51" s="11">
        <f t="shared" si="11"/>
        <v>0</v>
      </c>
      <c r="P51">
        <f t="shared" si="9"/>
        <v>-1</v>
      </c>
    </row>
    <row r="52" spans="1:16">
      <c r="A52" s="1">
        <v>19</v>
      </c>
      <c r="B52" s="10">
        <f>B49</f>
        <v>0</v>
      </c>
      <c r="C52" s="43">
        <f t="shared" si="2"/>
        <v>-1</v>
      </c>
      <c r="D52" s="43">
        <f>$B$6</f>
        <v>-1</v>
      </c>
      <c r="E52" s="11">
        <f t="shared" si="3"/>
        <v>1</v>
      </c>
      <c r="F52" s="10">
        <f>F49</f>
        <v>0</v>
      </c>
      <c r="G52" s="43">
        <f t="shared" si="4"/>
        <v>-1</v>
      </c>
      <c r="H52" s="102">
        <f>$C$6</f>
        <v>0</v>
      </c>
      <c r="I52" s="44">
        <f t="shared" si="5"/>
        <v>0</v>
      </c>
      <c r="J52" s="100">
        <f t="shared" si="6"/>
        <v>1</v>
      </c>
      <c r="L52" s="10">
        <f t="shared" si="7"/>
        <v>0</v>
      </c>
      <c r="M52" s="64">
        <f t="shared" si="10"/>
        <v>-1</v>
      </c>
      <c r="N52" s="10">
        <f t="shared" si="8"/>
        <v>1</v>
      </c>
      <c r="O52" s="11">
        <f t="shared" si="11"/>
        <v>0</v>
      </c>
      <c r="P52">
        <f t="shared" si="9"/>
        <v>1</v>
      </c>
    </row>
    <row r="53" spans="1:16">
      <c r="A53">
        <v>20</v>
      </c>
      <c r="B53" s="10">
        <f>B17</f>
        <v>0</v>
      </c>
      <c r="C53" s="43">
        <f t="shared" si="2"/>
        <v>-1</v>
      </c>
      <c r="D53" s="43">
        <f>$B$3</f>
        <v>0</v>
      </c>
      <c r="E53" s="11">
        <f t="shared" si="3"/>
        <v>0</v>
      </c>
      <c r="F53" s="10">
        <f>C17</f>
        <v>0</v>
      </c>
      <c r="G53" s="43">
        <f t="shared" si="4"/>
        <v>-1</v>
      </c>
      <c r="H53" s="43">
        <f>$C$3</f>
        <v>1</v>
      </c>
      <c r="I53" s="44">
        <f t="shared" si="5"/>
        <v>-1</v>
      </c>
      <c r="J53" s="100">
        <f t="shared" si="6"/>
        <v>-1</v>
      </c>
      <c r="L53" s="10">
        <f t="shared" si="7"/>
        <v>-1</v>
      </c>
      <c r="M53" s="64">
        <f t="shared" si="10"/>
        <v>-1</v>
      </c>
      <c r="N53" s="10">
        <f t="shared" si="8"/>
        <v>0</v>
      </c>
      <c r="O53" s="11">
        <f t="shared" si="11"/>
        <v>1</v>
      </c>
      <c r="P53">
        <f t="shared" si="9"/>
        <v>-1</v>
      </c>
    </row>
    <row r="54" spans="1:16">
      <c r="A54">
        <v>21</v>
      </c>
      <c r="B54" s="10">
        <f>B53</f>
        <v>0</v>
      </c>
      <c r="C54" s="43">
        <f t="shared" si="2"/>
        <v>-1</v>
      </c>
      <c r="D54" s="43">
        <f>$B$4</f>
        <v>1</v>
      </c>
      <c r="E54" s="11">
        <f t="shared" si="3"/>
        <v>-1</v>
      </c>
      <c r="F54" s="10">
        <f>F53</f>
        <v>0</v>
      </c>
      <c r="G54" s="43">
        <f t="shared" si="4"/>
        <v>-1</v>
      </c>
      <c r="H54" s="43">
        <f>$C$4</f>
        <v>0</v>
      </c>
      <c r="I54" s="44">
        <f t="shared" si="5"/>
        <v>0</v>
      </c>
      <c r="J54" s="100">
        <f t="shared" si="6"/>
        <v>-1</v>
      </c>
      <c r="L54" s="10">
        <f t="shared" si="7"/>
        <v>0</v>
      </c>
      <c r="M54" s="64">
        <f t="shared" si="10"/>
        <v>-1</v>
      </c>
      <c r="N54" s="10">
        <f t="shared" si="8"/>
        <v>1</v>
      </c>
      <c r="O54" s="11">
        <f t="shared" si="11"/>
        <v>1</v>
      </c>
      <c r="P54">
        <f t="shared" si="9"/>
        <v>1</v>
      </c>
    </row>
    <row r="55" spans="1:16">
      <c r="A55">
        <v>22</v>
      </c>
      <c r="B55" s="10">
        <f>B53</f>
        <v>0</v>
      </c>
      <c r="C55" s="43">
        <f t="shared" si="2"/>
        <v>-1</v>
      </c>
      <c r="D55" s="43">
        <f>$B$5</f>
        <v>0</v>
      </c>
      <c r="E55" s="11">
        <f t="shared" si="3"/>
        <v>0</v>
      </c>
      <c r="F55" s="10">
        <f>F53</f>
        <v>0</v>
      </c>
      <c r="G55" s="43">
        <f t="shared" si="4"/>
        <v>-1</v>
      </c>
      <c r="H55" s="43">
        <f>$C$5</f>
        <v>-1</v>
      </c>
      <c r="I55" s="44">
        <f t="shared" si="5"/>
        <v>1</v>
      </c>
      <c r="J55" s="100">
        <f t="shared" si="6"/>
        <v>1</v>
      </c>
      <c r="L55" s="10">
        <f t="shared" si="7"/>
        <v>-1</v>
      </c>
      <c r="M55" s="64">
        <f t="shared" si="10"/>
        <v>-1</v>
      </c>
      <c r="N55" s="10">
        <f t="shared" si="8"/>
        <v>0</v>
      </c>
      <c r="O55" s="11">
        <f t="shared" si="11"/>
        <v>1</v>
      </c>
      <c r="P55">
        <f t="shared" si="9"/>
        <v>-1</v>
      </c>
    </row>
    <row r="56" spans="1:16">
      <c r="A56">
        <v>23</v>
      </c>
      <c r="B56" s="10">
        <f>B53</f>
        <v>0</v>
      </c>
      <c r="C56" s="43">
        <f t="shared" si="2"/>
        <v>-1</v>
      </c>
      <c r="D56" s="43">
        <f>$B$6</f>
        <v>-1</v>
      </c>
      <c r="E56" s="11">
        <f t="shared" si="3"/>
        <v>1</v>
      </c>
      <c r="F56" s="10">
        <f>F53</f>
        <v>0</v>
      </c>
      <c r="G56" s="43">
        <f t="shared" si="4"/>
        <v>-1</v>
      </c>
      <c r="H56" s="43">
        <f>$C$6</f>
        <v>0</v>
      </c>
      <c r="I56" s="44">
        <f t="shared" si="5"/>
        <v>0</v>
      </c>
      <c r="J56" s="100">
        <f t="shared" si="6"/>
        <v>1</v>
      </c>
      <c r="L56" s="10">
        <f t="shared" si="7"/>
        <v>0</v>
      </c>
      <c r="M56" s="64">
        <f t="shared" si="10"/>
        <v>-1</v>
      </c>
      <c r="N56" s="10">
        <f t="shared" si="8"/>
        <v>1</v>
      </c>
      <c r="O56" s="11">
        <f t="shared" si="11"/>
        <v>1</v>
      </c>
      <c r="P56">
        <f t="shared" si="9"/>
        <v>1</v>
      </c>
    </row>
    <row r="57" spans="1:16">
      <c r="A57" s="1">
        <v>24</v>
      </c>
      <c r="B57" s="10">
        <f>B18</f>
        <v>1</v>
      </c>
      <c r="C57" s="43">
        <f t="shared" si="2"/>
        <v>1</v>
      </c>
      <c r="D57" s="43">
        <f>$B$3</f>
        <v>0</v>
      </c>
      <c r="E57" s="11">
        <f t="shared" si="3"/>
        <v>0</v>
      </c>
      <c r="F57" s="10">
        <f>C18</f>
        <v>1</v>
      </c>
      <c r="G57" s="43">
        <f t="shared" si="4"/>
        <v>1</v>
      </c>
      <c r="H57" s="102">
        <f>$C$3</f>
        <v>1</v>
      </c>
      <c r="I57" s="44">
        <f t="shared" si="5"/>
        <v>1</v>
      </c>
      <c r="J57" s="100">
        <f t="shared" si="6"/>
        <v>1</v>
      </c>
      <c r="L57" s="10">
        <f t="shared" si="7"/>
        <v>1</v>
      </c>
      <c r="M57" s="64">
        <f t="shared" si="10"/>
        <v>-1</v>
      </c>
      <c r="N57" s="10">
        <f t="shared" si="8"/>
        <v>0</v>
      </c>
      <c r="O57" s="11">
        <f t="shared" si="11"/>
        <v>1</v>
      </c>
      <c r="P57">
        <f t="shared" si="9"/>
        <v>1</v>
      </c>
    </row>
    <row r="58" spans="1:16">
      <c r="A58" s="1">
        <v>25</v>
      </c>
      <c r="B58" s="10">
        <f>B57</f>
        <v>1</v>
      </c>
      <c r="C58" s="43">
        <f t="shared" si="2"/>
        <v>1</v>
      </c>
      <c r="D58" s="43">
        <f>$B$4</f>
        <v>1</v>
      </c>
      <c r="E58" s="11">
        <f t="shared" si="3"/>
        <v>1</v>
      </c>
      <c r="F58" s="10">
        <f>F57</f>
        <v>1</v>
      </c>
      <c r="G58" s="43">
        <f t="shared" si="4"/>
        <v>1</v>
      </c>
      <c r="H58" s="102">
        <f>$C$4</f>
        <v>0</v>
      </c>
      <c r="I58" s="44">
        <f t="shared" si="5"/>
        <v>0</v>
      </c>
      <c r="J58" s="100">
        <f t="shared" si="6"/>
        <v>1</v>
      </c>
      <c r="L58" s="10">
        <f t="shared" si="7"/>
        <v>0</v>
      </c>
      <c r="M58" s="64">
        <f t="shared" si="10"/>
        <v>0</v>
      </c>
      <c r="N58" s="10">
        <f t="shared" si="8"/>
        <v>-1</v>
      </c>
      <c r="O58" s="11">
        <f t="shared" si="11"/>
        <v>1</v>
      </c>
      <c r="P58">
        <f t="shared" si="9"/>
        <v>-1</v>
      </c>
    </row>
    <row r="59" spans="1:16">
      <c r="A59" s="1">
        <v>26</v>
      </c>
      <c r="B59" s="10">
        <f>B57</f>
        <v>1</v>
      </c>
      <c r="C59" s="43">
        <f t="shared" si="2"/>
        <v>1</v>
      </c>
      <c r="D59" s="43">
        <f>$B$5</f>
        <v>0</v>
      </c>
      <c r="E59" s="11">
        <f t="shared" si="3"/>
        <v>0</v>
      </c>
      <c r="F59" s="10">
        <f>F57</f>
        <v>1</v>
      </c>
      <c r="G59" s="43">
        <f t="shared" si="4"/>
        <v>1</v>
      </c>
      <c r="H59" s="102">
        <f>$C$5</f>
        <v>-1</v>
      </c>
      <c r="I59" s="44">
        <f t="shared" si="5"/>
        <v>-1</v>
      </c>
      <c r="J59" s="100">
        <f t="shared" si="6"/>
        <v>-1</v>
      </c>
      <c r="L59" s="10">
        <f t="shared" si="7"/>
        <v>1</v>
      </c>
      <c r="M59" s="64">
        <f t="shared" si="10"/>
        <v>0</v>
      </c>
      <c r="N59" s="10">
        <f t="shared" si="8"/>
        <v>0</v>
      </c>
      <c r="O59" s="11">
        <f t="shared" si="11"/>
        <v>0</v>
      </c>
      <c r="P59">
        <f t="shared" si="9"/>
        <v>1</v>
      </c>
    </row>
    <row r="60" spans="1:16">
      <c r="A60" s="1">
        <v>27</v>
      </c>
      <c r="B60" s="10">
        <f>B57</f>
        <v>1</v>
      </c>
      <c r="C60" s="43">
        <f t="shared" si="2"/>
        <v>1</v>
      </c>
      <c r="D60" s="43">
        <f>$B$6</f>
        <v>-1</v>
      </c>
      <c r="E60" s="11">
        <f t="shared" si="3"/>
        <v>-1</v>
      </c>
      <c r="F60" s="10">
        <f>F57</f>
        <v>1</v>
      </c>
      <c r="G60" s="43">
        <f t="shared" si="4"/>
        <v>1</v>
      </c>
      <c r="H60" s="102">
        <f>$C$6</f>
        <v>0</v>
      </c>
      <c r="I60" s="44">
        <f t="shared" si="5"/>
        <v>0</v>
      </c>
      <c r="J60" s="100">
        <f t="shared" si="6"/>
        <v>-1</v>
      </c>
      <c r="L60" s="10">
        <f t="shared" si="7"/>
        <v>0</v>
      </c>
      <c r="M60" s="64">
        <f t="shared" si="10"/>
        <v>1</v>
      </c>
      <c r="N60" s="10">
        <f t="shared" si="8"/>
        <v>-1</v>
      </c>
      <c r="O60" s="11">
        <f t="shared" si="11"/>
        <v>0</v>
      </c>
      <c r="P60">
        <f t="shared" si="9"/>
        <v>-1</v>
      </c>
    </row>
    <row r="61" spans="1:16">
      <c r="A61">
        <v>28</v>
      </c>
      <c r="B61" s="10">
        <f>B19</f>
        <v>0</v>
      </c>
      <c r="C61" s="43">
        <f t="shared" si="2"/>
        <v>-1</v>
      </c>
      <c r="D61" s="43">
        <f>$B$3</f>
        <v>0</v>
      </c>
      <c r="E61" s="11">
        <f t="shared" si="3"/>
        <v>0</v>
      </c>
      <c r="F61" s="10">
        <f>C19</f>
        <v>0</v>
      </c>
      <c r="G61" s="43">
        <f t="shared" si="4"/>
        <v>-1</v>
      </c>
      <c r="H61" s="43">
        <f>$C$3</f>
        <v>1</v>
      </c>
      <c r="I61" s="44">
        <f t="shared" si="5"/>
        <v>-1</v>
      </c>
      <c r="J61" s="100">
        <f t="shared" si="6"/>
        <v>-1</v>
      </c>
      <c r="L61" s="10">
        <f t="shared" si="7"/>
        <v>-1</v>
      </c>
      <c r="M61" s="64">
        <f t="shared" si="10"/>
        <v>1</v>
      </c>
      <c r="N61" s="10">
        <f t="shared" si="8"/>
        <v>0</v>
      </c>
      <c r="O61" s="11">
        <f t="shared" si="11"/>
        <v>-1</v>
      </c>
      <c r="P61">
        <f t="shared" si="9"/>
        <v>-1</v>
      </c>
    </row>
    <row r="62" spans="1:16">
      <c r="A62">
        <v>29</v>
      </c>
      <c r="B62" s="10">
        <f>B61</f>
        <v>0</v>
      </c>
      <c r="C62" s="43">
        <f t="shared" si="2"/>
        <v>-1</v>
      </c>
      <c r="D62" s="43">
        <f>$B$4</f>
        <v>1</v>
      </c>
      <c r="E62" s="11">
        <f t="shared" si="3"/>
        <v>-1</v>
      </c>
      <c r="F62" s="10">
        <f>F61</f>
        <v>0</v>
      </c>
      <c r="G62" s="43">
        <f t="shared" si="4"/>
        <v>-1</v>
      </c>
      <c r="H62" s="43">
        <f>$C$4</f>
        <v>0</v>
      </c>
      <c r="I62" s="44">
        <f t="shared" si="5"/>
        <v>0</v>
      </c>
      <c r="J62" s="100">
        <f t="shared" si="6"/>
        <v>-1</v>
      </c>
      <c r="L62" s="10">
        <f t="shared" si="7"/>
        <v>0</v>
      </c>
      <c r="M62" s="64">
        <f t="shared" si="10"/>
        <v>0</v>
      </c>
      <c r="N62" s="10">
        <f t="shared" si="8"/>
        <v>1</v>
      </c>
      <c r="O62" s="11">
        <f t="shared" si="11"/>
        <v>-1</v>
      </c>
      <c r="P62">
        <f t="shared" si="9"/>
        <v>1</v>
      </c>
    </row>
    <row r="63" spans="1:16">
      <c r="A63">
        <v>30</v>
      </c>
      <c r="B63" s="10">
        <f>B61</f>
        <v>0</v>
      </c>
      <c r="C63" s="43">
        <f t="shared" si="2"/>
        <v>-1</v>
      </c>
      <c r="D63" s="43">
        <f>$B$5</f>
        <v>0</v>
      </c>
      <c r="E63" s="11">
        <f t="shared" si="3"/>
        <v>0</v>
      </c>
      <c r="F63" s="10">
        <f>F61</f>
        <v>0</v>
      </c>
      <c r="G63" s="43">
        <f t="shared" si="4"/>
        <v>-1</v>
      </c>
      <c r="H63" s="43">
        <f>$C$5</f>
        <v>-1</v>
      </c>
      <c r="I63" s="44">
        <f t="shared" si="5"/>
        <v>1</v>
      </c>
      <c r="J63" s="100">
        <f t="shared" si="6"/>
        <v>1</v>
      </c>
      <c r="L63" s="10">
        <f t="shared" si="7"/>
        <v>-1</v>
      </c>
      <c r="M63" s="64">
        <f t="shared" si="10"/>
        <v>0</v>
      </c>
      <c r="N63" s="10">
        <f t="shared" si="8"/>
        <v>0</v>
      </c>
      <c r="O63" s="11">
        <f t="shared" si="11"/>
        <v>0</v>
      </c>
      <c r="P63">
        <f t="shared" si="9"/>
        <v>-1</v>
      </c>
    </row>
    <row r="64" spans="1:16">
      <c r="A64">
        <v>31</v>
      </c>
      <c r="B64" s="10">
        <f>B61</f>
        <v>0</v>
      </c>
      <c r="C64" s="43">
        <f t="shared" si="2"/>
        <v>-1</v>
      </c>
      <c r="D64" s="43">
        <f>$B$6</f>
        <v>-1</v>
      </c>
      <c r="E64" s="11">
        <f t="shared" si="3"/>
        <v>1</v>
      </c>
      <c r="F64" s="10">
        <f>F61</f>
        <v>0</v>
      </c>
      <c r="G64" s="43">
        <f t="shared" si="4"/>
        <v>-1</v>
      </c>
      <c r="H64" s="43">
        <f>$C$6</f>
        <v>0</v>
      </c>
      <c r="I64" s="44">
        <f t="shared" si="5"/>
        <v>0</v>
      </c>
      <c r="J64" s="100">
        <f t="shared" si="6"/>
        <v>1</v>
      </c>
      <c r="L64" s="10">
        <f t="shared" si="7"/>
        <v>0</v>
      </c>
      <c r="M64" s="64">
        <f t="shared" si="10"/>
        <v>-1</v>
      </c>
      <c r="N64" s="10">
        <f t="shared" si="8"/>
        <v>1</v>
      </c>
      <c r="O64" s="11">
        <f t="shared" si="11"/>
        <v>0</v>
      </c>
      <c r="P64">
        <f t="shared" si="9"/>
        <v>1</v>
      </c>
    </row>
    <row r="65" spans="1:16">
      <c r="A65" s="1">
        <v>32</v>
      </c>
      <c r="B65" s="10">
        <f>B20</f>
        <v>1</v>
      </c>
      <c r="C65" s="43">
        <f t="shared" si="2"/>
        <v>1</v>
      </c>
      <c r="D65" s="43">
        <f>$B$3</f>
        <v>0</v>
      </c>
      <c r="E65" s="11">
        <f t="shared" si="3"/>
        <v>0</v>
      </c>
      <c r="F65" s="10">
        <f>C20</f>
        <v>1</v>
      </c>
      <c r="G65" s="43">
        <f t="shared" si="4"/>
        <v>1</v>
      </c>
      <c r="H65" s="102">
        <f>$C$3</f>
        <v>1</v>
      </c>
      <c r="I65" s="44">
        <f t="shared" si="5"/>
        <v>1</v>
      </c>
      <c r="J65" s="100">
        <f t="shared" si="6"/>
        <v>1</v>
      </c>
      <c r="L65" s="10">
        <f t="shared" si="7"/>
        <v>1</v>
      </c>
      <c r="M65" s="64">
        <f t="shared" si="10"/>
        <v>-1</v>
      </c>
      <c r="N65" s="10">
        <f t="shared" si="8"/>
        <v>0</v>
      </c>
      <c r="O65" s="11">
        <f t="shared" si="11"/>
        <v>1</v>
      </c>
      <c r="P65">
        <f t="shared" si="9"/>
        <v>1</v>
      </c>
    </row>
    <row r="66" spans="1:16">
      <c r="A66" s="1">
        <v>33</v>
      </c>
      <c r="B66" s="10">
        <f>B65</f>
        <v>1</v>
      </c>
      <c r="C66" s="43">
        <f t="shared" si="2"/>
        <v>1</v>
      </c>
      <c r="D66" s="43">
        <f>$B$4</f>
        <v>1</v>
      </c>
      <c r="E66" s="11">
        <f t="shared" si="3"/>
        <v>1</v>
      </c>
      <c r="F66" s="10">
        <f>F65</f>
        <v>1</v>
      </c>
      <c r="G66" s="43">
        <f t="shared" si="4"/>
        <v>1</v>
      </c>
      <c r="H66" s="102">
        <f>$C$4</f>
        <v>0</v>
      </c>
      <c r="I66" s="44">
        <f t="shared" si="5"/>
        <v>0</v>
      </c>
      <c r="J66" s="100">
        <f t="shared" si="6"/>
        <v>1</v>
      </c>
      <c r="L66" s="10">
        <f t="shared" si="7"/>
        <v>0</v>
      </c>
      <c r="M66" s="64">
        <f t="shared" si="10"/>
        <v>0</v>
      </c>
      <c r="N66" s="10">
        <f t="shared" si="8"/>
        <v>-1</v>
      </c>
      <c r="O66" s="11">
        <f t="shared" si="11"/>
        <v>1</v>
      </c>
      <c r="P66">
        <f t="shared" si="9"/>
        <v>-1</v>
      </c>
    </row>
    <row r="67" spans="1:16">
      <c r="A67" s="1">
        <v>34</v>
      </c>
      <c r="B67" s="10">
        <f>B65</f>
        <v>1</v>
      </c>
      <c r="C67" s="43">
        <f t="shared" si="2"/>
        <v>1</v>
      </c>
      <c r="D67" s="43">
        <f>$B$5</f>
        <v>0</v>
      </c>
      <c r="E67" s="11">
        <f t="shared" si="3"/>
        <v>0</v>
      </c>
      <c r="F67" s="10">
        <f>F65</f>
        <v>1</v>
      </c>
      <c r="G67" s="43">
        <f t="shared" si="4"/>
        <v>1</v>
      </c>
      <c r="H67" s="102">
        <f>$C$5</f>
        <v>-1</v>
      </c>
      <c r="I67" s="44">
        <f t="shared" si="5"/>
        <v>-1</v>
      </c>
      <c r="J67" s="100">
        <f t="shared" si="6"/>
        <v>-1</v>
      </c>
      <c r="L67" s="10">
        <f t="shared" si="7"/>
        <v>1</v>
      </c>
      <c r="M67" s="64">
        <f t="shared" si="10"/>
        <v>0</v>
      </c>
      <c r="N67" s="10">
        <f t="shared" si="8"/>
        <v>0</v>
      </c>
      <c r="O67" s="11">
        <f t="shared" si="11"/>
        <v>0</v>
      </c>
      <c r="P67">
        <f t="shared" si="9"/>
        <v>1</v>
      </c>
    </row>
    <row r="68" spans="1:16">
      <c r="A68" s="1">
        <v>35</v>
      </c>
      <c r="B68" s="10">
        <f>B65</f>
        <v>1</v>
      </c>
      <c r="C68" s="43">
        <f t="shared" si="2"/>
        <v>1</v>
      </c>
      <c r="D68" s="43">
        <f>$B$6</f>
        <v>-1</v>
      </c>
      <c r="E68" s="11">
        <f t="shared" si="3"/>
        <v>-1</v>
      </c>
      <c r="F68" s="10">
        <f>F65</f>
        <v>1</v>
      </c>
      <c r="G68" s="43">
        <f t="shared" si="4"/>
        <v>1</v>
      </c>
      <c r="H68" s="102">
        <f>$C$6</f>
        <v>0</v>
      </c>
      <c r="I68" s="44">
        <f t="shared" si="5"/>
        <v>0</v>
      </c>
      <c r="J68" s="100">
        <f t="shared" si="6"/>
        <v>-1</v>
      </c>
      <c r="L68" s="10">
        <f t="shared" si="7"/>
        <v>0</v>
      </c>
      <c r="M68" s="64">
        <f t="shared" si="10"/>
        <v>1</v>
      </c>
      <c r="N68" s="10">
        <f t="shared" si="8"/>
        <v>-1</v>
      </c>
      <c r="O68" s="11">
        <f t="shared" si="11"/>
        <v>0</v>
      </c>
      <c r="P68">
        <f t="shared" si="9"/>
        <v>-1</v>
      </c>
    </row>
    <row r="69" spans="1:16">
      <c r="A69">
        <v>36</v>
      </c>
      <c r="B69" s="10">
        <f>B21</f>
        <v>1</v>
      </c>
      <c r="C69" s="43">
        <f t="shared" si="2"/>
        <v>1</v>
      </c>
      <c r="D69" s="43">
        <f>$B$3</f>
        <v>0</v>
      </c>
      <c r="E69" s="11">
        <f t="shared" si="3"/>
        <v>0</v>
      </c>
      <c r="F69" s="10">
        <f>C21</f>
        <v>1</v>
      </c>
      <c r="G69" s="43">
        <f t="shared" si="4"/>
        <v>1</v>
      </c>
      <c r="H69" s="43">
        <f>$C$3</f>
        <v>1</v>
      </c>
      <c r="I69" s="44">
        <f t="shared" si="5"/>
        <v>1</v>
      </c>
      <c r="J69" s="100">
        <f t="shared" si="6"/>
        <v>1</v>
      </c>
      <c r="L69" s="10">
        <f t="shared" si="7"/>
        <v>1</v>
      </c>
      <c r="M69" s="64">
        <f t="shared" si="10"/>
        <v>1</v>
      </c>
      <c r="N69" s="10">
        <f t="shared" si="8"/>
        <v>0</v>
      </c>
      <c r="O69" s="11">
        <f t="shared" si="11"/>
        <v>-1</v>
      </c>
      <c r="P69">
        <f t="shared" si="9"/>
        <v>1</v>
      </c>
    </row>
    <row r="70" spans="1:16">
      <c r="A70">
        <v>37</v>
      </c>
      <c r="B70" s="10">
        <f>B69</f>
        <v>1</v>
      </c>
      <c r="C70" s="43">
        <f t="shared" si="2"/>
        <v>1</v>
      </c>
      <c r="D70" s="43">
        <f>$B$4</f>
        <v>1</v>
      </c>
      <c r="E70" s="11">
        <f t="shared" si="3"/>
        <v>1</v>
      </c>
      <c r="F70" s="10">
        <f>F69</f>
        <v>1</v>
      </c>
      <c r="G70" s="43">
        <f t="shared" si="4"/>
        <v>1</v>
      </c>
      <c r="H70" s="43">
        <f>$C$4</f>
        <v>0</v>
      </c>
      <c r="I70" s="44">
        <f t="shared" si="5"/>
        <v>0</v>
      </c>
      <c r="J70" s="100">
        <f t="shared" si="6"/>
        <v>1</v>
      </c>
      <c r="L70" s="10">
        <f t="shared" si="7"/>
        <v>0</v>
      </c>
      <c r="M70" s="64">
        <f t="shared" si="10"/>
        <v>1</v>
      </c>
      <c r="N70" s="10">
        <f t="shared" si="8"/>
        <v>-1</v>
      </c>
      <c r="O70" s="11">
        <f t="shared" si="11"/>
        <v>-1</v>
      </c>
      <c r="P70">
        <f t="shared" si="9"/>
        <v>-1</v>
      </c>
    </row>
    <row r="71" spans="1:16">
      <c r="A71">
        <v>38</v>
      </c>
      <c r="B71" s="10">
        <f>B69</f>
        <v>1</v>
      </c>
      <c r="C71" s="43">
        <f t="shared" si="2"/>
        <v>1</v>
      </c>
      <c r="D71" s="43">
        <f>$B$5</f>
        <v>0</v>
      </c>
      <c r="E71" s="11">
        <f t="shared" si="3"/>
        <v>0</v>
      </c>
      <c r="F71" s="10">
        <f>F69</f>
        <v>1</v>
      </c>
      <c r="G71" s="43">
        <f t="shared" si="4"/>
        <v>1</v>
      </c>
      <c r="H71" s="43">
        <f>$C$5</f>
        <v>-1</v>
      </c>
      <c r="I71" s="44">
        <f t="shared" si="5"/>
        <v>-1</v>
      </c>
      <c r="J71" s="100">
        <f t="shared" si="6"/>
        <v>-1</v>
      </c>
      <c r="L71" s="10">
        <f t="shared" si="7"/>
        <v>1</v>
      </c>
      <c r="M71" s="64">
        <f t="shared" si="10"/>
        <v>1</v>
      </c>
      <c r="N71" s="10">
        <f t="shared" si="8"/>
        <v>0</v>
      </c>
      <c r="O71" s="11">
        <f t="shared" si="11"/>
        <v>-1</v>
      </c>
      <c r="P71">
        <f t="shared" si="9"/>
        <v>1</v>
      </c>
    </row>
    <row r="72" spans="1:16">
      <c r="A72">
        <v>39</v>
      </c>
      <c r="B72" s="10">
        <f>B69</f>
        <v>1</v>
      </c>
      <c r="C72" s="43">
        <f t="shared" si="2"/>
        <v>1</v>
      </c>
      <c r="D72" s="43">
        <f>$B$6</f>
        <v>-1</v>
      </c>
      <c r="E72" s="11">
        <f t="shared" si="3"/>
        <v>-1</v>
      </c>
      <c r="F72" s="10">
        <f>F69</f>
        <v>1</v>
      </c>
      <c r="G72" s="43">
        <f t="shared" si="4"/>
        <v>1</v>
      </c>
      <c r="H72" s="43">
        <f>$C$6</f>
        <v>0</v>
      </c>
      <c r="I72" s="44">
        <f t="shared" si="5"/>
        <v>0</v>
      </c>
      <c r="J72" s="100">
        <f t="shared" si="6"/>
        <v>-1</v>
      </c>
      <c r="L72" s="10">
        <f t="shared" si="7"/>
        <v>0</v>
      </c>
      <c r="M72" s="64">
        <f t="shared" si="10"/>
        <v>1</v>
      </c>
      <c r="N72" s="10">
        <f t="shared" si="8"/>
        <v>-1</v>
      </c>
      <c r="O72" s="11">
        <f t="shared" si="11"/>
        <v>-1</v>
      </c>
      <c r="P72">
        <f t="shared" si="9"/>
        <v>-1</v>
      </c>
    </row>
    <row r="73" spans="1:16">
      <c r="A73" s="1">
        <v>40</v>
      </c>
      <c r="B73" s="10">
        <f>B22</f>
        <v>0</v>
      </c>
      <c r="C73" s="43">
        <f t="shared" si="2"/>
        <v>-1</v>
      </c>
      <c r="D73" s="43">
        <f>$B$3</f>
        <v>0</v>
      </c>
      <c r="E73" s="11">
        <f t="shared" si="3"/>
        <v>0</v>
      </c>
      <c r="F73" s="10">
        <f>C22</f>
        <v>0</v>
      </c>
      <c r="G73" s="43">
        <f t="shared" si="4"/>
        <v>-1</v>
      </c>
      <c r="H73" s="102">
        <f>$C$3</f>
        <v>1</v>
      </c>
      <c r="I73" s="44">
        <f t="shared" si="5"/>
        <v>-1</v>
      </c>
      <c r="J73" s="100">
        <f t="shared" si="6"/>
        <v>-1</v>
      </c>
      <c r="L73" s="10">
        <f t="shared" si="7"/>
        <v>-1</v>
      </c>
      <c r="M73" s="64">
        <f t="shared" si="10"/>
        <v>1</v>
      </c>
      <c r="N73" s="10">
        <f t="shared" si="8"/>
        <v>0</v>
      </c>
      <c r="O73" s="11">
        <f t="shared" si="11"/>
        <v>-1</v>
      </c>
      <c r="P73">
        <f t="shared" si="9"/>
        <v>-1</v>
      </c>
    </row>
    <row r="74" spans="1:16">
      <c r="A74" s="1">
        <v>41</v>
      </c>
      <c r="B74" s="10">
        <f>B73</f>
        <v>0</v>
      </c>
      <c r="C74" s="43">
        <f t="shared" si="2"/>
        <v>-1</v>
      </c>
      <c r="D74" s="43">
        <f>$B$4</f>
        <v>1</v>
      </c>
      <c r="E74" s="11">
        <f t="shared" si="3"/>
        <v>-1</v>
      </c>
      <c r="F74" s="10">
        <f>F73</f>
        <v>0</v>
      </c>
      <c r="G74" s="43">
        <f t="shared" si="4"/>
        <v>-1</v>
      </c>
      <c r="H74" s="102">
        <f>$C$4</f>
        <v>0</v>
      </c>
      <c r="I74" s="44">
        <f t="shared" si="5"/>
        <v>0</v>
      </c>
      <c r="J74" s="100">
        <f t="shared" si="6"/>
        <v>-1</v>
      </c>
      <c r="L74" s="10">
        <f t="shared" si="7"/>
        <v>0</v>
      </c>
      <c r="M74" s="64">
        <f t="shared" si="10"/>
        <v>0</v>
      </c>
      <c r="N74" s="10">
        <f t="shared" si="8"/>
        <v>1</v>
      </c>
      <c r="O74" s="11">
        <f t="shared" si="11"/>
        <v>-1</v>
      </c>
      <c r="P74">
        <f t="shared" si="9"/>
        <v>1</v>
      </c>
    </row>
    <row r="75" spans="1:16">
      <c r="A75" s="1">
        <v>42</v>
      </c>
      <c r="B75" s="10">
        <f>B73</f>
        <v>0</v>
      </c>
      <c r="C75" s="43">
        <f t="shared" si="2"/>
        <v>-1</v>
      </c>
      <c r="D75" s="43">
        <f>$B$5</f>
        <v>0</v>
      </c>
      <c r="E75" s="11">
        <f t="shared" si="3"/>
        <v>0</v>
      </c>
      <c r="F75" s="10">
        <f>F73</f>
        <v>0</v>
      </c>
      <c r="G75" s="43">
        <f t="shared" si="4"/>
        <v>-1</v>
      </c>
      <c r="H75" s="102">
        <f>$C$5</f>
        <v>-1</v>
      </c>
      <c r="I75" s="44">
        <f t="shared" si="5"/>
        <v>1</v>
      </c>
      <c r="J75" s="100">
        <f t="shared" si="6"/>
        <v>1</v>
      </c>
      <c r="L75" s="10">
        <f t="shared" si="7"/>
        <v>-1</v>
      </c>
      <c r="M75" s="64">
        <f t="shared" si="10"/>
        <v>0</v>
      </c>
      <c r="N75" s="10">
        <f t="shared" si="8"/>
        <v>0</v>
      </c>
      <c r="O75" s="11">
        <f t="shared" si="11"/>
        <v>0</v>
      </c>
      <c r="P75">
        <f t="shared" si="9"/>
        <v>-1</v>
      </c>
    </row>
    <row r="76" spans="1:16">
      <c r="A76" s="1">
        <v>43</v>
      </c>
      <c r="B76" s="10">
        <f>B73</f>
        <v>0</v>
      </c>
      <c r="C76" s="43">
        <f t="shared" si="2"/>
        <v>-1</v>
      </c>
      <c r="D76" s="43">
        <f>$B$6</f>
        <v>-1</v>
      </c>
      <c r="E76" s="11">
        <f t="shared" si="3"/>
        <v>1</v>
      </c>
      <c r="F76" s="10">
        <f>F73</f>
        <v>0</v>
      </c>
      <c r="G76" s="43">
        <f t="shared" si="4"/>
        <v>-1</v>
      </c>
      <c r="H76" s="102">
        <f>$C$6</f>
        <v>0</v>
      </c>
      <c r="I76" s="44">
        <f t="shared" si="5"/>
        <v>0</v>
      </c>
      <c r="J76" s="100">
        <f t="shared" si="6"/>
        <v>1</v>
      </c>
      <c r="L76" s="10">
        <f t="shared" si="7"/>
        <v>0</v>
      </c>
      <c r="M76" s="64">
        <f t="shared" si="10"/>
        <v>-1</v>
      </c>
      <c r="N76" s="10">
        <f t="shared" si="8"/>
        <v>1</v>
      </c>
      <c r="O76" s="11">
        <f t="shared" si="11"/>
        <v>0</v>
      </c>
      <c r="P76">
        <f t="shared" si="9"/>
        <v>1</v>
      </c>
    </row>
    <row r="77" spans="1:16">
      <c r="A77">
        <v>44</v>
      </c>
      <c r="B77" s="10">
        <f>B23</f>
        <v>1</v>
      </c>
      <c r="C77" s="43">
        <f t="shared" si="2"/>
        <v>1</v>
      </c>
      <c r="D77" s="43">
        <f>$B$3</f>
        <v>0</v>
      </c>
      <c r="E77" s="11">
        <f t="shared" si="3"/>
        <v>0</v>
      </c>
      <c r="F77" s="10">
        <f>C23</f>
        <v>1</v>
      </c>
      <c r="G77" s="43">
        <f t="shared" si="4"/>
        <v>1</v>
      </c>
      <c r="H77" s="43">
        <f>$C$3</f>
        <v>1</v>
      </c>
      <c r="I77" s="44">
        <f t="shared" si="5"/>
        <v>1</v>
      </c>
      <c r="J77" s="100">
        <f t="shared" si="6"/>
        <v>1</v>
      </c>
      <c r="L77" s="10">
        <f t="shared" si="7"/>
        <v>1</v>
      </c>
      <c r="M77" s="64">
        <f t="shared" si="10"/>
        <v>-1</v>
      </c>
      <c r="N77" s="10">
        <f t="shared" si="8"/>
        <v>0</v>
      </c>
      <c r="O77" s="11">
        <f t="shared" si="11"/>
        <v>1</v>
      </c>
      <c r="P77">
        <f t="shared" si="9"/>
        <v>1</v>
      </c>
    </row>
    <row r="78" spans="1:16">
      <c r="A78">
        <v>45</v>
      </c>
      <c r="B78" s="10">
        <f>B77</f>
        <v>1</v>
      </c>
      <c r="C78" s="43">
        <f t="shared" si="2"/>
        <v>1</v>
      </c>
      <c r="D78" s="43">
        <f>$B$4</f>
        <v>1</v>
      </c>
      <c r="E78" s="11">
        <f t="shared" si="3"/>
        <v>1</v>
      </c>
      <c r="F78" s="10">
        <f>F77</f>
        <v>1</v>
      </c>
      <c r="G78" s="43">
        <f t="shared" si="4"/>
        <v>1</v>
      </c>
      <c r="H78" s="43">
        <f>$C$4</f>
        <v>0</v>
      </c>
      <c r="I78" s="44">
        <f t="shared" si="5"/>
        <v>0</v>
      </c>
      <c r="J78" s="100">
        <f t="shared" si="6"/>
        <v>1</v>
      </c>
      <c r="L78" s="10">
        <f t="shared" si="7"/>
        <v>0</v>
      </c>
      <c r="M78" s="64">
        <f t="shared" si="10"/>
        <v>0</v>
      </c>
      <c r="N78" s="10">
        <f t="shared" si="8"/>
        <v>-1</v>
      </c>
      <c r="O78" s="11">
        <f t="shared" si="11"/>
        <v>1</v>
      </c>
      <c r="P78">
        <f t="shared" si="9"/>
        <v>-1</v>
      </c>
    </row>
    <row r="79" spans="1:16">
      <c r="A79">
        <v>46</v>
      </c>
      <c r="B79" s="10">
        <f>B77</f>
        <v>1</v>
      </c>
      <c r="C79" s="43">
        <f t="shared" si="2"/>
        <v>1</v>
      </c>
      <c r="D79" s="43">
        <f>$B$5</f>
        <v>0</v>
      </c>
      <c r="E79" s="11">
        <f t="shared" si="3"/>
        <v>0</v>
      </c>
      <c r="F79" s="10">
        <f>F77</f>
        <v>1</v>
      </c>
      <c r="G79" s="43">
        <f t="shared" si="4"/>
        <v>1</v>
      </c>
      <c r="H79" s="43">
        <f>$C$5</f>
        <v>-1</v>
      </c>
      <c r="I79" s="44">
        <f t="shared" si="5"/>
        <v>-1</v>
      </c>
      <c r="J79" s="100">
        <f t="shared" si="6"/>
        <v>-1</v>
      </c>
      <c r="L79" s="10">
        <f t="shared" si="7"/>
        <v>1</v>
      </c>
      <c r="M79" s="64">
        <f t="shared" si="10"/>
        <v>0</v>
      </c>
      <c r="N79" s="10">
        <f t="shared" si="8"/>
        <v>0</v>
      </c>
      <c r="O79" s="11">
        <f t="shared" si="11"/>
        <v>0</v>
      </c>
      <c r="P79">
        <f t="shared" si="9"/>
        <v>1</v>
      </c>
    </row>
    <row r="80" spans="1:16">
      <c r="A80">
        <v>47</v>
      </c>
      <c r="B80" s="10">
        <f>B77</f>
        <v>1</v>
      </c>
      <c r="C80" s="43">
        <f t="shared" si="2"/>
        <v>1</v>
      </c>
      <c r="D80" s="43">
        <f>$B$6</f>
        <v>-1</v>
      </c>
      <c r="E80" s="11">
        <f t="shared" si="3"/>
        <v>-1</v>
      </c>
      <c r="F80" s="10">
        <f>F77</f>
        <v>1</v>
      </c>
      <c r="G80" s="43">
        <f t="shared" si="4"/>
        <v>1</v>
      </c>
      <c r="H80" s="43">
        <f>$C$6</f>
        <v>0</v>
      </c>
      <c r="I80" s="44">
        <f t="shared" si="5"/>
        <v>0</v>
      </c>
      <c r="J80" s="100">
        <f t="shared" si="6"/>
        <v>-1</v>
      </c>
      <c r="L80" s="10">
        <f t="shared" si="7"/>
        <v>0</v>
      </c>
      <c r="M80" s="64">
        <f t="shared" si="10"/>
        <v>1</v>
      </c>
      <c r="N80" s="10">
        <f t="shared" si="8"/>
        <v>-1</v>
      </c>
      <c r="O80" s="11">
        <f t="shared" si="11"/>
        <v>0</v>
      </c>
      <c r="P80">
        <f t="shared" si="9"/>
        <v>-1</v>
      </c>
    </row>
    <row r="81" spans="1:16">
      <c r="A81" s="1">
        <v>48</v>
      </c>
      <c r="B81" s="10">
        <f>B24</f>
        <v>0</v>
      </c>
      <c r="C81" s="43">
        <f t="shared" si="2"/>
        <v>-1</v>
      </c>
      <c r="D81" s="43">
        <f>$B$3</f>
        <v>0</v>
      </c>
      <c r="E81" s="11">
        <f t="shared" si="3"/>
        <v>0</v>
      </c>
      <c r="F81" s="10">
        <f>C24</f>
        <v>0</v>
      </c>
      <c r="G81" s="43">
        <f t="shared" si="4"/>
        <v>-1</v>
      </c>
      <c r="H81" s="102">
        <f>$C$3</f>
        <v>1</v>
      </c>
      <c r="I81" s="44">
        <f t="shared" si="5"/>
        <v>-1</v>
      </c>
      <c r="J81" s="100">
        <f t="shared" si="6"/>
        <v>-1</v>
      </c>
      <c r="L81" s="10">
        <f t="shared" si="7"/>
        <v>-1</v>
      </c>
      <c r="M81" s="64">
        <f t="shared" si="10"/>
        <v>1</v>
      </c>
      <c r="N81" s="10">
        <f t="shared" si="8"/>
        <v>0</v>
      </c>
      <c r="O81" s="11">
        <f t="shared" si="11"/>
        <v>-1</v>
      </c>
      <c r="P81">
        <f t="shared" si="9"/>
        <v>-1</v>
      </c>
    </row>
    <row r="82" spans="1:16">
      <c r="A82" s="1">
        <v>49</v>
      </c>
      <c r="B82" s="10">
        <f>B81</f>
        <v>0</v>
      </c>
      <c r="C82" s="43">
        <f t="shared" si="2"/>
        <v>-1</v>
      </c>
      <c r="D82" s="43">
        <f>$B$4</f>
        <v>1</v>
      </c>
      <c r="E82" s="11">
        <f t="shared" si="3"/>
        <v>-1</v>
      </c>
      <c r="F82" s="10">
        <f>F81</f>
        <v>0</v>
      </c>
      <c r="G82" s="43">
        <f t="shared" si="4"/>
        <v>-1</v>
      </c>
      <c r="H82" s="102">
        <f>$C$4</f>
        <v>0</v>
      </c>
      <c r="I82" s="44">
        <f t="shared" si="5"/>
        <v>0</v>
      </c>
      <c r="J82" s="100">
        <f t="shared" si="6"/>
        <v>-1</v>
      </c>
      <c r="L82" s="10">
        <f t="shared" si="7"/>
        <v>0</v>
      </c>
      <c r="M82" s="64">
        <f t="shared" si="10"/>
        <v>0</v>
      </c>
      <c r="N82" s="10">
        <f t="shared" si="8"/>
        <v>1</v>
      </c>
      <c r="O82" s="11">
        <f t="shared" si="11"/>
        <v>-1</v>
      </c>
      <c r="P82">
        <f t="shared" si="9"/>
        <v>1</v>
      </c>
    </row>
    <row r="83" spans="1:16">
      <c r="A83" s="1">
        <v>50</v>
      </c>
      <c r="B83" s="10">
        <f>B81</f>
        <v>0</v>
      </c>
      <c r="C83" s="43">
        <f t="shared" si="2"/>
        <v>-1</v>
      </c>
      <c r="D83" s="43">
        <f>$B$5</f>
        <v>0</v>
      </c>
      <c r="E83" s="11">
        <f t="shared" si="3"/>
        <v>0</v>
      </c>
      <c r="F83" s="10">
        <f>F81</f>
        <v>0</v>
      </c>
      <c r="G83" s="43">
        <f t="shared" si="4"/>
        <v>-1</v>
      </c>
      <c r="H83" s="102">
        <f>$C$5</f>
        <v>-1</v>
      </c>
      <c r="I83" s="44">
        <f t="shared" si="5"/>
        <v>1</v>
      </c>
      <c r="J83" s="100">
        <f t="shared" si="6"/>
        <v>1</v>
      </c>
      <c r="L83" s="10">
        <f t="shared" si="7"/>
        <v>-1</v>
      </c>
      <c r="M83" s="64">
        <f t="shared" si="10"/>
        <v>0</v>
      </c>
      <c r="N83" s="10">
        <f t="shared" si="8"/>
        <v>0</v>
      </c>
      <c r="O83" s="11">
        <f t="shared" si="11"/>
        <v>0</v>
      </c>
      <c r="P83">
        <f t="shared" si="9"/>
        <v>-1</v>
      </c>
    </row>
    <row r="84" spans="1:16">
      <c r="A84" s="1">
        <v>51</v>
      </c>
      <c r="B84" s="10">
        <f>B81</f>
        <v>0</v>
      </c>
      <c r="C84" s="43">
        <f t="shared" si="2"/>
        <v>-1</v>
      </c>
      <c r="D84" s="43">
        <f>$B$6</f>
        <v>-1</v>
      </c>
      <c r="E84" s="11">
        <f t="shared" si="3"/>
        <v>1</v>
      </c>
      <c r="F84" s="10">
        <f>F81</f>
        <v>0</v>
      </c>
      <c r="G84" s="43">
        <f t="shared" si="4"/>
        <v>-1</v>
      </c>
      <c r="H84" s="102">
        <f>$C$6</f>
        <v>0</v>
      </c>
      <c r="I84" s="44">
        <f t="shared" si="5"/>
        <v>0</v>
      </c>
      <c r="J84" s="100">
        <f t="shared" si="6"/>
        <v>1</v>
      </c>
      <c r="L84" s="10">
        <f t="shared" si="7"/>
        <v>0</v>
      </c>
      <c r="M84" s="64">
        <f t="shared" si="10"/>
        <v>-1</v>
      </c>
      <c r="N84" s="10">
        <f t="shared" si="8"/>
        <v>1</v>
      </c>
      <c r="O84" s="11">
        <f t="shared" si="11"/>
        <v>0</v>
      </c>
      <c r="P84">
        <f t="shared" si="9"/>
        <v>1</v>
      </c>
    </row>
    <row r="85" spans="1:16">
      <c r="A85">
        <v>52</v>
      </c>
      <c r="B85" s="10">
        <f>B25</f>
        <v>0</v>
      </c>
      <c r="C85" s="43">
        <f t="shared" si="2"/>
        <v>-1</v>
      </c>
      <c r="D85" s="43">
        <f>$B$3</f>
        <v>0</v>
      </c>
      <c r="E85" s="11">
        <f t="shared" si="3"/>
        <v>0</v>
      </c>
      <c r="F85" s="10">
        <f>C25</f>
        <v>0</v>
      </c>
      <c r="G85" s="43">
        <f t="shared" si="4"/>
        <v>-1</v>
      </c>
      <c r="H85" s="43">
        <f>$C$3</f>
        <v>1</v>
      </c>
      <c r="I85" s="44">
        <f t="shared" si="5"/>
        <v>-1</v>
      </c>
      <c r="J85" s="100">
        <f t="shared" si="6"/>
        <v>-1</v>
      </c>
      <c r="L85" s="10">
        <f t="shared" si="7"/>
        <v>-1</v>
      </c>
      <c r="M85" s="64">
        <f t="shared" si="10"/>
        <v>-1</v>
      </c>
      <c r="N85" s="10">
        <f t="shared" si="8"/>
        <v>0</v>
      </c>
      <c r="O85" s="11">
        <f t="shared" si="11"/>
        <v>1</v>
      </c>
      <c r="P85">
        <f t="shared" si="9"/>
        <v>-1</v>
      </c>
    </row>
    <row r="86" spans="1:16">
      <c r="A86">
        <v>53</v>
      </c>
      <c r="B86" s="10">
        <f>B85</f>
        <v>0</v>
      </c>
      <c r="C86" s="43">
        <f t="shared" si="2"/>
        <v>-1</v>
      </c>
      <c r="D86" s="43">
        <f>$B$4</f>
        <v>1</v>
      </c>
      <c r="E86" s="11">
        <f t="shared" si="3"/>
        <v>-1</v>
      </c>
      <c r="F86" s="10">
        <f>F85</f>
        <v>0</v>
      </c>
      <c r="G86" s="43">
        <f t="shared" si="4"/>
        <v>-1</v>
      </c>
      <c r="H86" s="43">
        <f>$C$4</f>
        <v>0</v>
      </c>
      <c r="I86" s="44">
        <f t="shared" si="5"/>
        <v>0</v>
      </c>
      <c r="J86" s="100">
        <f t="shared" si="6"/>
        <v>-1</v>
      </c>
      <c r="L86" s="10">
        <f t="shared" si="7"/>
        <v>0</v>
      </c>
      <c r="M86" s="64">
        <f t="shared" si="10"/>
        <v>-1</v>
      </c>
      <c r="N86" s="10">
        <f t="shared" si="8"/>
        <v>1</v>
      </c>
      <c r="O86" s="11">
        <f t="shared" si="11"/>
        <v>1</v>
      </c>
      <c r="P86">
        <f t="shared" si="9"/>
        <v>1</v>
      </c>
    </row>
    <row r="87" spans="1:16">
      <c r="A87">
        <v>54</v>
      </c>
      <c r="B87" s="10">
        <f>B85</f>
        <v>0</v>
      </c>
      <c r="C87" s="43">
        <f t="shared" si="2"/>
        <v>-1</v>
      </c>
      <c r="D87" s="43">
        <f>$B$5</f>
        <v>0</v>
      </c>
      <c r="E87" s="11">
        <f t="shared" si="3"/>
        <v>0</v>
      </c>
      <c r="F87" s="10">
        <f>F85</f>
        <v>0</v>
      </c>
      <c r="G87" s="43">
        <f t="shared" si="4"/>
        <v>-1</v>
      </c>
      <c r="H87" s="43">
        <f>$C$5</f>
        <v>-1</v>
      </c>
      <c r="I87" s="44">
        <f t="shared" si="5"/>
        <v>1</v>
      </c>
      <c r="J87" s="100">
        <f t="shared" si="6"/>
        <v>1</v>
      </c>
      <c r="L87" s="10">
        <f t="shared" si="7"/>
        <v>-1</v>
      </c>
      <c r="M87" s="64">
        <f t="shared" si="10"/>
        <v>-1</v>
      </c>
      <c r="N87" s="10">
        <f t="shared" si="8"/>
        <v>0</v>
      </c>
      <c r="O87" s="11">
        <f t="shared" si="11"/>
        <v>1</v>
      </c>
      <c r="P87">
        <f t="shared" si="9"/>
        <v>-1</v>
      </c>
    </row>
    <row r="88" spans="1:16">
      <c r="A88" s="29">
        <v>55</v>
      </c>
      <c r="B88" s="10">
        <f>B85</f>
        <v>0</v>
      </c>
      <c r="C88" s="43">
        <f t="shared" si="2"/>
        <v>-1</v>
      </c>
      <c r="D88" s="43">
        <f>$B$6</f>
        <v>-1</v>
      </c>
      <c r="E88" s="11">
        <f t="shared" si="3"/>
        <v>1</v>
      </c>
      <c r="F88" s="10">
        <f>F85</f>
        <v>0</v>
      </c>
      <c r="G88" s="43">
        <f t="shared" si="4"/>
        <v>-1</v>
      </c>
      <c r="H88" s="43">
        <f>$C$6</f>
        <v>0</v>
      </c>
      <c r="I88" s="44">
        <f t="shared" si="5"/>
        <v>0</v>
      </c>
      <c r="J88" s="100">
        <f t="shared" si="6"/>
        <v>1</v>
      </c>
      <c r="L88" s="10">
        <f t="shared" si="7"/>
        <v>0</v>
      </c>
      <c r="M88" s="64">
        <f t="shared" si="10"/>
        <v>-1</v>
      </c>
      <c r="N88" s="10">
        <f t="shared" si="8"/>
        <v>1</v>
      </c>
      <c r="O88" s="11">
        <f t="shared" si="11"/>
        <v>1</v>
      </c>
      <c r="P88">
        <f t="shared" si="9"/>
        <v>1</v>
      </c>
    </row>
    <row r="89" spans="1:16">
      <c r="A89" s="1">
        <v>56</v>
      </c>
      <c r="B89" s="10">
        <f>B26</f>
        <v>1</v>
      </c>
      <c r="C89" s="43">
        <f t="shared" si="2"/>
        <v>1</v>
      </c>
      <c r="D89" s="43">
        <f>$B$3</f>
        <v>0</v>
      </c>
      <c r="E89" s="11">
        <f t="shared" si="3"/>
        <v>0</v>
      </c>
      <c r="F89" s="10">
        <f>C26</f>
        <v>1</v>
      </c>
      <c r="G89" s="43">
        <f t="shared" si="4"/>
        <v>1</v>
      </c>
      <c r="H89" s="102">
        <f>$C$3</f>
        <v>1</v>
      </c>
      <c r="I89" s="44">
        <f t="shared" si="5"/>
        <v>1</v>
      </c>
      <c r="J89" s="100">
        <f t="shared" si="6"/>
        <v>1</v>
      </c>
      <c r="L89" s="10">
        <f t="shared" si="7"/>
        <v>1</v>
      </c>
      <c r="M89" s="64">
        <f t="shared" si="10"/>
        <v>-1</v>
      </c>
      <c r="N89" s="10">
        <f t="shared" si="8"/>
        <v>0</v>
      </c>
      <c r="O89" s="11">
        <f t="shared" si="11"/>
        <v>1</v>
      </c>
      <c r="P89">
        <f t="shared" si="9"/>
        <v>1</v>
      </c>
    </row>
    <row r="90" spans="1:16">
      <c r="A90" s="1">
        <v>57</v>
      </c>
      <c r="B90" s="10">
        <f>B89</f>
        <v>1</v>
      </c>
      <c r="C90" s="43">
        <f t="shared" si="2"/>
        <v>1</v>
      </c>
      <c r="D90" s="43">
        <f>$B$4</f>
        <v>1</v>
      </c>
      <c r="E90" s="11">
        <f t="shared" si="3"/>
        <v>1</v>
      </c>
      <c r="F90" s="10">
        <f>F89</f>
        <v>1</v>
      </c>
      <c r="G90" s="43">
        <f t="shared" si="4"/>
        <v>1</v>
      </c>
      <c r="H90" s="102">
        <f>$C$4</f>
        <v>0</v>
      </c>
      <c r="I90" s="44">
        <f t="shared" si="5"/>
        <v>0</v>
      </c>
      <c r="J90" s="100">
        <f t="shared" si="6"/>
        <v>1</v>
      </c>
      <c r="L90" s="10">
        <f t="shared" si="7"/>
        <v>0</v>
      </c>
      <c r="M90" s="64">
        <f t="shared" si="10"/>
        <v>0</v>
      </c>
      <c r="N90" s="10">
        <f t="shared" si="8"/>
        <v>-1</v>
      </c>
      <c r="O90" s="11">
        <f t="shared" si="11"/>
        <v>1</v>
      </c>
      <c r="P90">
        <f t="shared" si="9"/>
        <v>-1</v>
      </c>
    </row>
    <row r="91" spans="1:16">
      <c r="A91" s="1">
        <v>58</v>
      </c>
      <c r="B91" s="10">
        <f>B89</f>
        <v>1</v>
      </c>
      <c r="C91" s="43">
        <f t="shared" si="2"/>
        <v>1</v>
      </c>
      <c r="D91" s="43">
        <f>$B$5</f>
        <v>0</v>
      </c>
      <c r="E91" s="11">
        <f t="shared" si="3"/>
        <v>0</v>
      </c>
      <c r="F91" s="10">
        <f>F89</f>
        <v>1</v>
      </c>
      <c r="G91" s="43">
        <f t="shared" si="4"/>
        <v>1</v>
      </c>
      <c r="H91" s="102">
        <f>$C$5</f>
        <v>-1</v>
      </c>
      <c r="I91" s="44">
        <f t="shared" si="5"/>
        <v>-1</v>
      </c>
      <c r="J91" s="100">
        <f t="shared" si="6"/>
        <v>-1</v>
      </c>
      <c r="L91" s="10">
        <f t="shared" si="7"/>
        <v>1</v>
      </c>
      <c r="M91" s="64">
        <f t="shared" si="10"/>
        <v>0</v>
      </c>
      <c r="N91" s="10">
        <f t="shared" si="8"/>
        <v>0</v>
      </c>
      <c r="O91" s="11">
        <f t="shared" si="11"/>
        <v>0</v>
      </c>
      <c r="P91">
        <f t="shared" si="9"/>
        <v>1</v>
      </c>
    </row>
    <row r="92" spans="1:16">
      <c r="A92" s="1">
        <v>59</v>
      </c>
      <c r="B92" s="10">
        <f>B89</f>
        <v>1</v>
      </c>
      <c r="C92" s="43">
        <f t="shared" si="2"/>
        <v>1</v>
      </c>
      <c r="D92" s="43">
        <f>$B$6</f>
        <v>-1</v>
      </c>
      <c r="E92" s="11">
        <f t="shared" si="3"/>
        <v>-1</v>
      </c>
      <c r="F92" s="10">
        <f>F89</f>
        <v>1</v>
      </c>
      <c r="G92" s="43">
        <f t="shared" si="4"/>
        <v>1</v>
      </c>
      <c r="H92" s="102">
        <f>$C$6</f>
        <v>0</v>
      </c>
      <c r="I92" s="44">
        <f t="shared" si="5"/>
        <v>0</v>
      </c>
      <c r="J92" s="100">
        <f t="shared" si="6"/>
        <v>-1</v>
      </c>
      <c r="L92" s="10">
        <f t="shared" si="7"/>
        <v>0</v>
      </c>
      <c r="M92" s="64">
        <f t="shared" si="10"/>
        <v>1</v>
      </c>
      <c r="N92" s="10">
        <f t="shared" si="8"/>
        <v>-1</v>
      </c>
      <c r="O92" s="11">
        <f t="shared" si="11"/>
        <v>0</v>
      </c>
      <c r="P92">
        <f t="shared" si="9"/>
        <v>-1</v>
      </c>
    </row>
    <row r="93" spans="1:16">
      <c r="A93">
        <v>60</v>
      </c>
      <c r="B93" s="10">
        <f>B27</f>
        <v>1</v>
      </c>
      <c r="C93" s="43">
        <f t="shared" si="2"/>
        <v>1</v>
      </c>
      <c r="D93" s="43">
        <f>$B$3</f>
        <v>0</v>
      </c>
      <c r="E93" s="11">
        <f t="shared" si="3"/>
        <v>0</v>
      </c>
      <c r="F93" s="10">
        <f>C27</f>
        <v>1</v>
      </c>
      <c r="G93" s="43">
        <f t="shared" si="4"/>
        <v>1</v>
      </c>
      <c r="H93" s="43">
        <f>$C$3</f>
        <v>1</v>
      </c>
      <c r="I93" s="44">
        <f t="shared" si="5"/>
        <v>1</v>
      </c>
      <c r="J93" s="100">
        <f t="shared" si="6"/>
        <v>1</v>
      </c>
      <c r="L93" s="10">
        <f t="shared" si="7"/>
        <v>1</v>
      </c>
      <c r="M93" s="64">
        <f t="shared" si="10"/>
        <v>1</v>
      </c>
      <c r="N93" s="10">
        <f t="shared" si="8"/>
        <v>0</v>
      </c>
      <c r="O93" s="11">
        <f t="shared" si="11"/>
        <v>-1</v>
      </c>
      <c r="P93">
        <f t="shared" si="9"/>
        <v>1</v>
      </c>
    </row>
    <row r="94" spans="1:16">
      <c r="A94">
        <v>61</v>
      </c>
      <c r="B94" s="10">
        <f>B93</f>
        <v>1</v>
      </c>
      <c r="C94" s="43">
        <f t="shared" si="2"/>
        <v>1</v>
      </c>
      <c r="D94" s="43">
        <f>$B$4</f>
        <v>1</v>
      </c>
      <c r="E94" s="11">
        <f t="shared" si="3"/>
        <v>1</v>
      </c>
      <c r="F94" s="10">
        <f>F93</f>
        <v>1</v>
      </c>
      <c r="G94" s="43">
        <f t="shared" si="4"/>
        <v>1</v>
      </c>
      <c r="H94" s="43">
        <f>$C$4</f>
        <v>0</v>
      </c>
      <c r="I94" s="44">
        <f t="shared" si="5"/>
        <v>0</v>
      </c>
      <c r="J94" s="100">
        <f t="shared" si="6"/>
        <v>1</v>
      </c>
      <c r="L94" s="10">
        <f t="shared" si="7"/>
        <v>0</v>
      </c>
      <c r="M94" s="64">
        <f t="shared" si="10"/>
        <v>1</v>
      </c>
      <c r="N94" s="10">
        <f t="shared" si="8"/>
        <v>-1</v>
      </c>
      <c r="O94" s="11">
        <f t="shared" si="11"/>
        <v>-1</v>
      </c>
      <c r="P94">
        <f t="shared" si="9"/>
        <v>-1</v>
      </c>
    </row>
    <row r="95" spans="1:16">
      <c r="A95">
        <v>62</v>
      </c>
      <c r="B95" s="10">
        <f>B93</f>
        <v>1</v>
      </c>
      <c r="C95" s="43">
        <f t="shared" si="2"/>
        <v>1</v>
      </c>
      <c r="D95" s="43">
        <f>$B$5</f>
        <v>0</v>
      </c>
      <c r="E95" s="11">
        <f t="shared" si="3"/>
        <v>0</v>
      </c>
      <c r="F95" s="10">
        <f>F93</f>
        <v>1</v>
      </c>
      <c r="G95" s="43">
        <f t="shared" si="4"/>
        <v>1</v>
      </c>
      <c r="H95" s="43">
        <f>$C$5</f>
        <v>-1</v>
      </c>
      <c r="I95" s="44">
        <f t="shared" si="5"/>
        <v>-1</v>
      </c>
      <c r="J95" s="100">
        <f t="shared" si="6"/>
        <v>-1</v>
      </c>
      <c r="L95" s="10">
        <f t="shared" si="7"/>
        <v>1</v>
      </c>
      <c r="M95" s="64">
        <f t="shared" si="10"/>
        <v>1</v>
      </c>
      <c r="N95" s="10">
        <f t="shared" si="8"/>
        <v>0</v>
      </c>
      <c r="O95" s="11">
        <f t="shared" si="11"/>
        <v>-1</v>
      </c>
      <c r="P95">
        <f t="shared" si="9"/>
        <v>1</v>
      </c>
    </row>
    <row r="96" spans="1:16" ht="15" thickBot="1">
      <c r="A96">
        <v>63</v>
      </c>
      <c r="B96" s="12">
        <f>B93</f>
        <v>1</v>
      </c>
      <c r="C96" s="66">
        <f t="shared" si="2"/>
        <v>1</v>
      </c>
      <c r="D96" s="66">
        <f>$B$6</f>
        <v>-1</v>
      </c>
      <c r="E96" s="13">
        <f t="shared" si="3"/>
        <v>-1</v>
      </c>
      <c r="F96" s="12">
        <f>F93</f>
        <v>1</v>
      </c>
      <c r="G96" s="66">
        <f t="shared" si="4"/>
        <v>1</v>
      </c>
      <c r="H96" s="66">
        <f>$C$6</f>
        <v>0</v>
      </c>
      <c r="I96" s="49">
        <f t="shared" si="5"/>
        <v>0</v>
      </c>
      <c r="J96" s="101">
        <f t="shared" si="6"/>
        <v>-1</v>
      </c>
      <c r="L96" s="10">
        <f>J96*D33</f>
        <v>0</v>
      </c>
      <c r="M96" s="67">
        <f t="shared" si="10"/>
        <v>1</v>
      </c>
      <c r="N96" s="10">
        <f t="shared" si="8"/>
        <v>0</v>
      </c>
      <c r="O96" s="13">
        <f t="shared" si="11"/>
        <v>-1</v>
      </c>
      <c r="P96">
        <f t="shared" si="9"/>
        <v>0</v>
      </c>
    </row>
  </sheetData>
  <mergeCells count="2">
    <mergeCell ref="A31:J31"/>
    <mergeCell ref="L31:O31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6"/>
  <sheetViews>
    <sheetView workbookViewId="0">
      <selection activeCell="C11" sqref="C11"/>
    </sheetView>
  </sheetViews>
  <sheetFormatPr baseColWidth="10" defaultRowHeight="14" x14ac:dyDescent="0"/>
  <sheetData>
    <row r="1" spans="1:5" ht="15" thickBot="1">
      <c r="A1" s="81" t="s">
        <v>105</v>
      </c>
      <c r="B1" s="82"/>
      <c r="C1" s="82"/>
      <c r="D1" s="83"/>
    </row>
    <row r="2" spans="1:5">
      <c r="A2" s="84" t="s">
        <v>9</v>
      </c>
      <c r="B2" s="75" t="s">
        <v>54</v>
      </c>
      <c r="C2" s="76" t="s">
        <v>55</v>
      </c>
      <c r="D2" s="90" t="s">
        <v>70</v>
      </c>
    </row>
    <row r="3" spans="1:5">
      <c r="A3" s="85">
        <v>0</v>
      </c>
      <c r="B3" s="46">
        <v>0</v>
      </c>
      <c r="C3" s="78">
        <v>-1</v>
      </c>
      <c r="D3" s="91">
        <f>B3*C3</f>
        <v>0</v>
      </c>
    </row>
    <row r="4" spans="1:5">
      <c r="A4" s="85">
        <v>1</v>
      </c>
      <c r="B4" s="46">
        <v>0</v>
      </c>
      <c r="C4" s="78">
        <v>-1</v>
      </c>
      <c r="D4" s="91">
        <f t="shared" ref="D4:D6" si="0">B4*C4</f>
        <v>0</v>
      </c>
    </row>
    <row r="5" spans="1:5">
      <c r="A5" s="85">
        <v>2</v>
      </c>
      <c r="B5" s="46">
        <v>1</v>
      </c>
      <c r="C5" s="78">
        <v>0</v>
      </c>
      <c r="D5" s="91">
        <f t="shared" si="0"/>
        <v>0</v>
      </c>
    </row>
    <row r="6" spans="1:5" ht="15" thickBot="1">
      <c r="A6" s="86">
        <v>3</v>
      </c>
      <c r="B6" s="79">
        <v>1</v>
      </c>
      <c r="C6" s="80">
        <v>0</v>
      </c>
      <c r="D6" s="92">
        <f t="shared" si="0"/>
        <v>0</v>
      </c>
    </row>
    <row r="7" spans="1:5">
      <c r="A7" s="87"/>
      <c r="B7" s="88"/>
      <c r="C7" s="88" t="s">
        <v>71</v>
      </c>
      <c r="D7" s="89">
        <f>SUM(D3:D6)</f>
        <v>0</v>
      </c>
    </row>
    <row r="9" spans="1:5" ht="15" thickBot="1"/>
    <row r="10" spans="1:5">
      <c r="A10" s="62" t="s">
        <v>72</v>
      </c>
      <c r="B10" s="40" t="s">
        <v>108</v>
      </c>
      <c r="C10" s="9" t="s">
        <v>108</v>
      </c>
    </row>
    <row r="11" spans="1:5">
      <c r="A11" s="77" t="s">
        <v>73</v>
      </c>
      <c r="B11" s="51"/>
      <c r="C11" s="11"/>
    </row>
    <row r="12" spans="1:5">
      <c r="A12" s="77">
        <v>0</v>
      </c>
      <c r="B12" s="51">
        <v>1</v>
      </c>
      <c r="C12" s="11">
        <f>B12</f>
        <v>1</v>
      </c>
      <c r="D12" s="2">
        <v>1</v>
      </c>
      <c r="E12" s="2">
        <v>0</v>
      </c>
    </row>
    <row r="13" spans="1:5">
      <c r="A13" s="63">
        <v>1</v>
      </c>
      <c r="B13" s="51">
        <v>1</v>
      </c>
      <c r="C13" s="11">
        <f t="shared" ref="C13:C27" si="1">B13</f>
        <v>1</v>
      </c>
      <c r="D13" s="2">
        <v>1</v>
      </c>
      <c r="E13" s="2">
        <v>0</v>
      </c>
    </row>
    <row r="14" spans="1:5">
      <c r="A14" s="63">
        <v>2</v>
      </c>
      <c r="B14" s="51">
        <v>0</v>
      </c>
      <c r="C14" s="11">
        <f t="shared" si="1"/>
        <v>0</v>
      </c>
      <c r="D14" s="2">
        <v>0</v>
      </c>
      <c r="E14" s="2">
        <v>0</v>
      </c>
    </row>
    <row r="15" spans="1:5">
      <c r="A15" s="63">
        <v>3</v>
      </c>
      <c r="B15" s="51">
        <v>1</v>
      </c>
      <c r="C15" s="11">
        <f t="shared" si="1"/>
        <v>1</v>
      </c>
      <c r="D15" s="2">
        <v>1</v>
      </c>
      <c r="E15" s="2">
        <v>0</v>
      </c>
    </row>
    <row r="16" spans="1:5">
      <c r="A16" s="63">
        <v>4</v>
      </c>
      <c r="B16" s="51">
        <v>0</v>
      </c>
      <c r="C16" s="11">
        <f t="shared" si="1"/>
        <v>0</v>
      </c>
      <c r="D16" s="2">
        <v>0</v>
      </c>
      <c r="E16" s="2">
        <v>0</v>
      </c>
    </row>
    <row r="17" spans="1:21">
      <c r="A17" s="63">
        <v>5</v>
      </c>
      <c r="B17" s="51">
        <v>0</v>
      </c>
      <c r="C17" s="11">
        <f t="shared" si="1"/>
        <v>0</v>
      </c>
      <c r="D17" s="2">
        <v>0</v>
      </c>
      <c r="E17" s="2">
        <v>0</v>
      </c>
    </row>
    <row r="18" spans="1:21">
      <c r="A18" s="63">
        <v>6</v>
      </c>
      <c r="B18" s="51">
        <v>1</v>
      </c>
      <c r="C18" s="11">
        <f t="shared" si="1"/>
        <v>1</v>
      </c>
      <c r="D18" s="2">
        <v>1</v>
      </c>
      <c r="E18" s="2">
        <v>0</v>
      </c>
    </row>
    <row r="19" spans="1:21">
      <c r="A19" s="63">
        <v>7</v>
      </c>
      <c r="B19" s="51">
        <v>0</v>
      </c>
      <c r="C19" s="11">
        <f t="shared" si="1"/>
        <v>0</v>
      </c>
      <c r="D19" s="2">
        <v>0</v>
      </c>
      <c r="E19" s="2">
        <v>0</v>
      </c>
      <c r="G19" s="46">
        <v>0</v>
      </c>
      <c r="H19" s="78">
        <v>1</v>
      </c>
    </row>
    <row r="20" spans="1:21">
      <c r="A20" s="63">
        <v>8</v>
      </c>
      <c r="B20" s="51">
        <v>1</v>
      </c>
      <c r="C20" s="11">
        <f t="shared" si="1"/>
        <v>1</v>
      </c>
      <c r="D20" s="2">
        <v>1</v>
      </c>
      <c r="E20" s="2">
        <v>0</v>
      </c>
      <c r="G20" s="46">
        <v>1</v>
      </c>
      <c r="H20" s="78">
        <v>0</v>
      </c>
    </row>
    <row r="21" spans="1:21">
      <c r="A21" s="63">
        <v>9</v>
      </c>
      <c r="B21" s="51">
        <v>1</v>
      </c>
      <c r="C21" s="11">
        <f t="shared" si="1"/>
        <v>1</v>
      </c>
      <c r="D21" s="2">
        <v>1</v>
      </c>
      <c r="E21" s="2">
        <v>0</v>
      </c>
      <c r="G21" s="46">
        <v>0</v>
      </c>
      <c r="H21" s="78">
        <v>-1</v>
      </c>
    </row>
    <row r="22" spans="1:21" ht="15" thickBot="1">
      <c r="A22" s="63">
        <v>10</v>
      </c>
      <c r="B22" s="51">
        <v>0</v>
      </c>
      <c r="C22" s="11">
        <f t="shared" si="1"/>
        <v>0</v>
      </c>
      <c r="D22" s="2">
        <v>0</v>
      </c>
      <c r="E22" s="2">
        <v>0</v>
      </c>
      <c r="G22" s="79">
        <v>-1</v>
      </c>
      <c r="H22" s="80">
        <v>0</v>
      </c>
    </row>
    <row r="23" spans="1:21">
      <c r="A23" s="63">
        <v>11</v>
      </c>
      <c r="B23" s="51">
        <v>1</v>
      </c>
      <c r="C23" s="11">
        <f t="shared" si="1"/>
        <v>1</v>
      </c>
      <c r="D23" s="2">
        <v>1</v>
      </c>
      <c r="E23" s="2">
        <v>0</v>
      </c>
    </row>
    <row r="24" spans="1:21">
      <c r="A24" s="63">
        <v>12</v>
      </c>
      <c r="B24" s="51">
        <v>0</v>
      </c>
      <c r="C24" s="11">
        <f t="shared" si="1"/>
        <v>0</v>
      </c>
      <c r="D24" s="2">
        <v>0</v>
      </c>
      <c r="E24" s="2">
        <v>0</v>
      </c>
    </row>
    <row r="25" spans="1:21">
      <c r="A25" s="63">
        <v>13</v>
      </c>
      <c r="B25" s="51">
        <v>0</v>
      </c>
      <c r="C25" s="11">
        <f t="shared" si="1"/>
        <v>0</v>
      </c>
      <c r="D25" s="2">
        <v>0</v>
      </c>
      <c r="E25" s="2">
        <v>0</v>
      </c>
    </row>
    <row r="26" spans="1:21">
      <c r="A26" s="63">
        <v>14</v>
      </c>
      <c r="B26" s="51">
        <v>1</v>
      </c>
      <c r="C26" s="11">
        <f t="shared" si="1"/>
        <v>1</v>
      </c>
      <c r="D26" s="2">
        <v>1</v>
      </c>
      <c r="E26" s="2">
        <v>0</v>
      </c>
    </row>
    <row r="27" spans="1:21" ht="15" thickBot="1">
      <c r="A27" s="65">
        <v>15</v>
      </c>
      <c r="B27" s="57">
        <v>1</v>
      </c>
      <c r="C27" s="11">
        <f t="shared" si="1"/>
        <v>1</v>
      </c>
      <c r="D27" s="2">
        <v>1</v>
      </c>
      <c r="E27" s="2">
        <v>0</v>
      </c>
    </row>
    <row r="28" spans="1:21">
      <c r="B28" s="2"/>
      <c r="C28" s="2"/>
    </row>
    <row r="29" spans="1:21">
      <c r="B29" s="2"/>
      <c r="C29" s="2"/>
    </row>
    <row r="30" spans="1:21" ht="15" thickBot="1"/>
    <row r="31" spans="1:21" ht="15" thickBot="1">
      <c r="A31" s="131" t="s">
        <v>77</v>
      </c>
      <c r="B31" s="132"/>
      <c r="C31" s="132"/>
      <c r="D31" s="132"/>
      <c r="E31" s="132"/>
      <c r="F31" s="132"/>
      <c r="G31" s="132"/>
      <c r="H31" s="132"/>
      <c r="I31" s="132"/>
      <c r="J31" s="133"/>
      <c r="L31" s="131" t="s">
        <v>80</v>
      </c>
      <c r="M31" s="132"/>
      <c r="N31" s="132"/>
      <c r="O31" s="133"/>
      <c r="P31" s="103"/>
      <c r="Q31" s="103"/>
      <c r="R31" s="103"/>
      <c r="S31" s="103"/>
      <c r="T31" s="103"/>
      <c r="U31" s="103"/>
    </row>
    <row r="32" spans="1:21">
      <c r="A32" s="7" t="s">
        <v>9</v>
      </c>
      <c r="B32" s="93" t="s">
        <v>104</v>
      </c>
      <c r="C32" s="94" t="s">
        <v>75</v>
      </c>
      <c r="D32" s="94" t="s">
        <v>54</v>
      </c>
      <c r="E32" s="95" t="s">
        <v>78</v>
      </c>
      <c r="F32" s="96" t="s">
        <v>104</v>
      </c>
      <c r="G32" s="97" t="s">
        <v>76</v>
      </c>
      <c r="H32" s="97" t="s">
        <v>55</v>
      </c>
      <c r="I32" s="98" t="s">
        <v>79</v>
      </c>
      <c r="J32" s="99" t="s">
        <v>11</v>
      </c>
      <c r="L32" s="93" t="s">
        <v>81</v>
      </c>
      <c r="M32" s="104" t="s">
        <v>82</v>
      </c>
      <c r="N32" s="96" t="s">
        <v>83</v>
      </c>
      <c r="O32" s="98" t="s">
        <v>82</v>
      </c>
    </row>
    <row r="33" spans="1:16">
      <c r="A33" s="1">
        <v>0</v>
      </c>
      <c r="B33" s="52">
        <f>B12</f>
        <v>1</v>
      </c>
      <c r="C33" s="43">
        <f>IF(B33=1,1,-1)</f>
        <v>1</v>
      </c>
      <c r="D33" s="43">
        <f>$B$3</f>
        <v>0</v>
      </c>
      <c r="E33" s="11">
        <f>C33*D33</f>
        <v>0</v>
      </c>
      <c r="F33" s="52">
        <f>C12</f>
        <v>1</v>
      </c>
      <c r="G33" s="43">
        <f>IF(F33=1,1,-1)</f>
        <v>1</v>
      </c>
      <c r="H33" s="102">
        <f>$C$3</f>
        <v>-1</v>
      </c>
      <c r="I33" s="44">
        <f>G33*H33</f>
        <v>-1</v>
      </c>
      <c r="J33" s="100">
        <f>E33+I33</f>
        <v>-1</v>
      </c>
      <c r="L33" s="10">
        <f>J33*D33</f>
        <v>0</v>
      </c>
      <c r="M33" s="11">
        <v>0</v>
      </c>
      <c r="N33" s="10">
        <f>H33*J33</f>
        <v>1</v>
      </c>
      <c r="O33" s="11">
        <v>0</v>
      </c>
    </row>
    <row r="34" spans="1:16">
      <c r="A34" s="1">
        <v>1</v>
      </c>
      <c r="B34" s="52">
        <f>B33</f>
        <v>1</v>
      </c>
      <c r="C34" s="43">
        <f t="shared" ref="C34:C96" si="2">IF(B34=1,1,-1)</f>
        <v>1</v>
      </c>
      <c r="D34" s="43">
        <f>$B$4</f>
        <v>0</v>
      </c>
      <c r="E34" s="11">
        <f t="shared" ref="E34:E96" si="3">C34*D34</f>
        <v>0</v>
      </c>
      <c r="F34" s="52">
        <f>F33</f>
        <v>1</v>
      </c>
      <c r="G34" s="43">
        <f t="shared" ref="G34:G96" si="4">IF(F34=1,1,-1)</f>
        <v>1</v>
      </c>
      <c r="H34" s="102">
        <f>$C$4</f>
        <v>-1</v>
      </c>
      <c r="I34" s="44">
        <f t="shared" ref="I34:I96" si="5">G34*H34</f>
        <v>-1</v>
      </c>
      <c r="J34" s="100">
        <f t="shared" ref="J34:J96" si="6">E34+I34</f>
        <v>-1</v>
      </c>
      <c r="L34" s="10">
        <f t="shared" ref="L34:L96" si="7">J34*D34</f>
        <v>0</v>
      </c>
      <c r="M34" s="11">
        <v>0</v>
      </c>
      <c r="N34" s="10">
        <f t="shared" ref="N34:N96" si="8">H34*J34</f>
        <v>1</v>
      </c>
      <c r="O34" s="11">
        <v>0</v>
      </c>
    </row>
    <row r="35" spans="1:16">
      <c r="A35" s="1">
        <v>2</v>
      </c>
      <c r="B35" s="52">
        <f>B33</f>
        <v>1</v>
      </c>
      <c r="C35" s="43">
        <f t="shared" si="2"/>
        <v>1</v>
      </c>
      <c r="D35" s="43">
        <f>$B$5</f>
        <v>1</v>
      </c>
      <c r="E35" s="11">
        <f t="shared" si="3"/>
        <v>1</v>
      </c>
      <c r="F35" s="52">
        <f>F33</f>
        <v>1</v>
      </c>
      <c r="G35" s="43">
        <f t="shared" si="4"/>
        <v>1</v>
      </c>
      <c r="H35" s="102">
        <f>$C$5</f>
        <v>0</v>
      </c>
      <c r="I35" s="44">
        <f t="shared" si="5"/>
        <v>0</v>
      </c>
      <c r="J35" s="100">
        <f t="shared" si="6"/>
        <v>1</v>
      </c>
      <c r="L35" s="10">
        <f t="shared" si="7"/>
        <v>1</v>
      </c>
      <c r="M35" s="11">
        <v>0</v>
      </c>
      <c r="N35" s="10">
        <f t="shared" si="8"/>
        <v>0</v>
      </c>
      <c r="O35" s="11">
        <v>0</v>
      </c>
    </row>
    <row r="36" spans="1:16">
      <c r="A36" s="1">
        <v>3</v>
      </c>
      <c r="B36" s="52">
        <f>B33</f>
        <v>1</v>
      </c>
      <c r="C36" s="43">
        <f t="shared" si="2"/>
        <v>1</v>
      </c>
      <c r="D36" s="43">
        <f>$B$6</f>
        <v>1</v>
      </c>
      <c r="E36" s="11">
        <f t="shared" si="3"/>
        <v>1</v>
      </c>
      <c r="F36" s="52">
        <f>F33</f>
        <v>1</v>
      </c>
      <c r="G36" s="43">
        <f t="shared" si="4"/>
        <v>1</v>
      </c>
      <c r="H36" s="102">
        <f>$C$6</f>
        <v>0</v>
      </c>
      <c r="I36" s="44">
        <f t="shared" si="5"/>
        <v>0</v>
      </c>
      <c r="J36" s="100">
        <f t="shared" si="6"/>
        <v>1</v>
      </c>
      <c r="L36" s="10">
        <f t="shared" si="7"/>
        <v>1</v>
      </c>
      <c r="M36" s="11">
        <v>0</v>
      </c>
      <c r="N36" s="10">
        <f t="shared" si="8"/>
        <v>0</v>
      </c>
      <c r="O36" s="11">
        <v>0</v>
      </c>
    </row>
    <row r="37" spans="1:16">
      <c r="A37">
        <v>4</v>
      </c>
      <c r="B37" s="10">
        <f>B13</f>
        <v>1</v>
      </c>
      <c r="C37" s="43">
        <f t="shared" si="2"/>
        <v>1</v>
      </c>
      <c r="D37" s="43">
        <f>$B$3</f>
        <v>0</v>
      </c>
      <c r="E37" s="11">
        <f t="shared" si="3"/>
        <v>0</v>
      </c>
      <c r="F37" s="10">
        <f>C13</f>
        <v>1</v>
      </c>
      <c r="G37" s="43">
        <f t="shared" si="4"/>
        <v>1</v>
      </c>
      <c r="H37" s="43">
        <f>$C$3</f>
        <v>-1</v>
      </c>
      <c r="I37" s="44">
        <f t="shared" si="5"/>
        <v>-1</v>
      </c>
      <c r="J37" s="100">
        <f t="shared" si="6"/>
        <v>-1</v>
      </c>
      <c r="L37" s="10">
        <f t="shared" si="7"/>
        <v>0</v>
      </c>
      <c r="M37" s="64">
        <f>(L33+L34+L35+L36)/2</f>
        <v>1</v>
      </c>
      <c r="N37" s="10">
        <f>J37*H37</f>
        <v>1</v>
      </c>
      <c r="O37" s="11">
        <f>(N33+N34+N35+N36)/2</f>
        <v>1</v>
      </c>
      <c r="P37" s="2"/>
    </row>
    <row r="38" spans="1:16">
      <c r="A38">
        <v>5</v>
      </c>
      <c r="B38" s="10">
        <f>B37</f>
        <v>1</v>
      </c>
      <c r="C38" s="43">
        <f t="shared" si="2"/>
        <v>1</v>
      </c>
      <c r="D38" s="43">
        <f>$B$4</f>
        <v>0</v>
      </c>
      <c r="E38" s="11">
        <f t="shared" si="3"/>
        <v>0</v>
      </c>
      <c r="F38" s="10">
        <f>F37</f>
        <v>1</v>
      </c>
      <c r="G38" s="43">
        <f t="shared" si="4"/>
        <v>1</v>
      </c>
      <c r="H38" s="43">
        <f>$C$4</f>
        <v>-1</v>
      </c>
      <c r="I38" s="44">
        <f t="shared" si="5"/>
        <v>-1</v>
      </c>
      <c r="J38" s="100">
        <f t="shared" si="6"/>
        <v>-1</v>
      </c>
      <c r="L38" s="10">
        <f t="shared" si="7"/>
        <v>0</v>
      </c>
      <c r="M38" s="64">
        <f t="shared" ref="M38:M96" si="9">(L34+L35+L36+L37)/2</f>
        <v>1</v>
      </c>
      <c r="N38" s="10">
        <f t="shared" si="8"/>
        <v>1</v>
      </c>
      <c r="O38" s="11">
        <f t="shared" ref="O38:O96" si="10">(N34+N35+N36+N37)/2</f>
        <v>1</v>
      </c>
    </row>
    <row r="39" spans="1:16">
      <c r="A39">
        <v>6</v>
      </c>
      <c r="B39" s="10">
        <f>B37</f>
        <v>1</v>
      </c>
      <c r="C39" s="43">
        <f t="shared" si="2"/>
        <v>1</v>
      </c>
      <c r="D39" s="43">
        <f>$B$5</f>
        <v>1</v>
      </c>
      <c r="E39" s="11">
        <f t="shared" si="3"/>
        <v>1</v>
      </c>
      <c r="F39" s="10">
        <f>F37</f>
        <v>1</v>
      </c>
      <c r="G39" s="43">
        <f t="shared" si="4"/>
        <v>1</v>
      </c>
      <c r="H39" s="43">
        <f>$C$5</f>
        <v>0</v>
      </c>
      <c r="I39" s="44">
        <f t="shared" si="5"/>
        <v>0</v>
      </c>
      <c r="J39" s="100">
        <f t="shared" si="6"/>
        <v>1</v>
      </c>
      <c r="L39" s="10">
        <f t="shared" si="7"/>
        <v>1</v>
      </c>
      <c r="M39" s="64">
        <f t="shared" si="9"/>
        <v>1</v>
      </c>
      <c r="N39" s="10">
        <f t="shared" si="8"/>
        <v>0</v>
      </c>
      <c r="O39" s="11">
        <f t="shared" si="10"/>
        <v>1</v>
      </c>
    </row>
    <row r="40" spans="1:16">
      <c r="A40">
        <v>7</v>
      </c>
      <c r="B40" s="10">
        <f>B37</f>
        <v>1</v>
      </c>
      <c r="C40" s="43">
        <f t="shared" si="2"/>
        <v>1</v>
      </c>
      <c r="D40" s="43">
        <f>$B$6</f>
        <v>1</v>
      </c>
      <c r="E40" s="11">
        <f t="shared" si="3"/>
        <v>1</v>
      </c>
      <c r="F40" s="10">
        <f>F37</f>
        <v>1</v>
      </c>
      <c r="G40" s="43">
        <f t="shared" si="4"/>
        <v>1</v>
      </c>
      <c r="H40" s="43">
        <f>$C$6</f>
        <v>0</v>
      </c>
      <c r="I40" s="44">
        <f t="shared" si="5"/>
        <v>0</v>
      </c>
      <c r="J40" s="100">
        <f t="shared" si="6"/>
        <v>1</v>
      </c>
      <c r="L40" s="10">
        <f t="shared" si="7"/>
        <v>1</v>
      </c>
      <c r="M40" s="64">
        <f t="shared" si="9"/>
        <v>1</v>
      </c>
      <c r="N40" s="10">
        <f t="shared" si="8"/>
        <v>0</v>
      </c>
      <c r="O40" s="11">
        <f t="shared" si="10"/>
        <v>1</v>
      </c>
    </row>
    <row r="41" spans="1:16">
      <c r="A41" s="1">
        <v>8</v>
      </c>
      <c r="B41" s="10">
        <f>B14</f>
        <v>0</v>
      </c>
      <c r="C41" s="43">
        <f t="shared" si="2"/>
        <v>-1</v>
      </c>
      <c r="D41" s="43">
        <f>$B$3</f>
        <v>0</v>
      </c>
      <c r="E41" s="11">
        <f t="shared" si="3"/>
        <v>0</v>
      </c>
      <c r="F41" s="10">
        <f>C14</f>
        <v>0</v>
      </c>
      <c r="G41" s="43">
        <f t="shared" si="4"/>
        <v>-1</v>
      </c>
      <c r="H41" s="102">
        <f>$C$3</f>
        <v>-1</v>
      </c>
      <c r="I41" s="44">
        <f t="shared" si="5"/>
        <v>1</v>
      </c>
      <c r="J41" s="100">
        <f t="shared" si="6"/>
        <v>1</v>
      </c>
      <c r="L41" s="10">
        <f t="shared" si="7"/>
        <v>0</v>
      </c>
      <c r="M41" s="64">
        <f t="shared" si="9"/>
        <v>1</v>
      </c>
      <c r="N41" s="10">
        <f t="shared" si="8"/>
        <v>-1</v>
      </c>
      <c r="O41" s="11">
        <f t="shared" si="10"/>
        <v>1</v>
      </c>
    </row>
    <row r="42" spans="1:16">
      <c r="A42" s="1">
        <v>9</v>
      </c>
      <c r="B42" s="10">
        <f>B41</f>
        <v>0</v>
      </c>
      <c r="C42" s="43">
        <f t="shared" si="2"/>
        <v>-1</v>
      </c>
      <c r="D42" s="43">
        <f>$B$4</f>
        <v>0</v>
      </c>
      <c r="E42" s="11">
        <f t="shared" si="3"/>
        <v>0</v>
      </c>
      <c r="F42" s="10">
        <f>F41</f>
        <v>0</v>
      </c>
      <c r="G42" s="43">
        <f t="shared" si="4"/>
        <v>-1</v>
      </c>
      <c r="H42" s="102">
        <f>$C$4</f>
        <v>-1</v>
      </c>
      <c r="I42" s="44">
        <f t="shared" si="5"/>
        <v>1</v>
      </c>
      <c r="J42" s="100">
        <f t="shared" si="6"/>
        <v>1</v>
      </c>
      <c r="L42" s="10">
        <f t="shared" si="7"/>
        <v>0</v>
      </c>
      <c r="M42" s="64">
        <f t="shared" si="9"/>
        <v>1</v>
      </c>
      <c r="N42" s="10">
        <f t="shared" si="8"/>
        <v>-1</v>
      </c>
      <c r="O42" s="11">
        <f t="shared" si="10"/>
        <v>0</v>
      </c>
    </row>
    <row r="43" spans="1:16">
      <c r="A43" s="1">
        <v>10</v>
      </c>
      <c r="B43" s="10">
        <f>B41</f>
        <v>0</v>
      </c>
      <c r="C43" s="43">
        <f t="shared" si="2"/>
        <v>-1</v>
      </c>
      <c r="D43" s="43">
        <f>$B$5</f>
        <v>1</v>
      </c>
      <c r="E43" s="11">
        <f t="shared" si="3"/>
        <v>-1</v>
      </c>
      <c r="F43" s="10">
        <f>F41</f>
        <v>0</v>
      </c>
      <c r="G43" s="43">
        <f t="shared" si="4"/>
        <v>-1</v>
      </c>
      <c r="H43" s="102">
        <f>$C$5</f>
        <v>0</v>
      </c>
      <c r="I43" s="44">
        <f t="shared" si="5"/>
        <v>0</v>
      </c>
      <c r="J43" s="100">
        <f t="shared" si="6"/>
        <v>-1</v>
      </c>
      <c r="L43" s="10">
        <f t="shared" si="7"/>
        <v>-1</v>
      </c>
      <c r="M43" s="64">
        <f t="shared" si="9"/>
        <v>1</v>
      </c>
      <c r="N43" s="10">
        <f t="shared" si="8"/>
        <v>0</v>
      </c>
      <c r="O43" s="11">
        <f t="shared" si="10"/>
        <v>-1</v>
      </c>
    </row>
    <row r="44" spans="1:16">
      <c r="A44" s="1">
        <v>11</v>
      </c>
      <c r="B44" s="10">
        <f>B41</f>
        <v>0</v>
      </c>
      <c r="C44" s="43">
        <f t="shared" si="2"/>
        <v>-1</v>
      </c>
      <c r="D44" s="43">
        <f>$B$6</f>
        <v>1</v>
      </c>
      <c r="E44" s="11">
        <f t="shared" si="3"/>
        <v>-1</v>
      </c>
      <c r="F44" s="10">
        <f>F41</f>
        <v>0</v>
      </c>
      <c r="G44" s="43">
        <f t="shared" si="4"/>
        <v>-1</v>
      </c>
      <c r="H44" s="102">
        <f>$C$6</f>
        <v>0</v>
      </c>
      <c r="I44" s="44">
        <f t="shared" si="5"/>
        <v>0</v>
      </c>
      <c r="J44" s="100">
        <f t="shared" si="6"/>
        <v>-1</v>
      </c>
      <c r="L44" s="10">
        <f t="shared" si="7"/>
        <v>-1</v>
      </c>
      <c r="M44" s="64">
        <f t="shared" si="9"/>
        <v>0</v>
      </c>
      <c r="N44" s="10">
        <f t="shared" si="8"/>
        <v>0</v>
      </c>
      <c r="O44" s="11">
        <f t="shared" si="10"/>
        <v>-1</v>
      </c>
    </row>
    <row r="45" spans="1:16">
      <c r="A45">
        <v>12</v>
      </c>
      <c r="B45" s="10">
        <f>B15</f>
        <v>1</v>
      </c>
      <c r="C45" s="43">
        <f t="shared" si="2"/>
        <v>1</v>
      </c>
      <c r="D45" s="43">
        <f>$B$3</f>
        <v>0</v>
      </c>
      <c r="E45" s="11">
        <f t="shared" si="3"/>
        <v>0</v>
      </c>
      <c r="F45" s="10">
        <f>C15</f>
        <v>1</v>
      </c>
      <c r="G45" s="43">
        <f t="shared" si="4"/>
        <v>1</v>
      </c>
      <c r="H45" s="43">
        <f>$C$3</f>
        <v>-1</v>
      </c>
      <c r="I45" s="44">
        <f t="shared" si="5"/>
        <v>-1</v>
      </c>
      <c r="J45" s="100">
        <f t="shared" si="6"/>
        <v>-1</v>
      </c>
      <c r="L45" s="10">
        <f t="shared" si="7"/>
        <v>0</v>
      </c>
      <c r="M45" s="64">
        <f t="shared" si="9"/>
        <v>-1</v>
      </c>
      <c r="N45" s="10">
        <f t="shared" si="8"/>
        <v>1</v>
      </c>
      <c r="O45" s="11">
        <f t="shared" si="10"/>
        <v>-1</v>
      </c>
    </row>
    <row r="46" spans="1:16">
      <c r="A46">
        <v>13</v>
      </c>
      <c r="B46" s="10">
        <f>B45</f>
        <v>1</v>
      </c>
      <c r="C46" s="43">
        <f t="shared" si="2"/>
        <v>1</v>
      </c>
      <c r="D46" s="43">
        <f>$B$4</f>
        <v>0</v>
      </c>
      <c r="E46" s="11">
        <f t="shared" si="3"/>
        <v>0</v>
      </c>
      <c r="F46" s="10">
        <f>F45</f>
        <v>1</v>
      </c>
      <c r="G46" s="43">
        <f t="shared" si="4"/>
        <v>1</v>
      </c>
      <c r="H46" s="43">
        <f>$C$4</f>
        <v>-1</v>
      </c>
      <c r="I46" s="44">
        <f t="shared" si="5"/>
        <v>-1</v>
      </c>
      <c r="J46" s="100">
        <f t="shared" si="6"/>
        <v>-1</v>
      </c>
      <c r="L46" s="10">
        <f t="shared" si="7"/>
        <v>0</v>
      </c>
      <c r="M46" s="64">
        <f t="shared" si="9"/>
        <v>-1</v>
      </c>
      <c r="N46" s="10">
        <f t="shared" si="8"/>
        <v>1</v>
      </c>
      <c r="O46" s="11">
        <f t="shared" si="10"/>
        <v>0</v>
      </c>
    </row>
    <row r="47" spans="1:16">
      <c r="A47">
        <v>14</v>
      </c>
      <c r="B47" s="10">
        <f>B45</f>
        <v>1</v>
      </c>
      <c r="C47" s="43">
        <f t="shared" si="2"/>
        <v>1</v>
      </c>
      <c r="D47" s="43">
        <f>$B$5</f>
        <v>1</v>
      </c>
      <c r="E47" s="11">
        <f t="shared" si="3"/>
        <v>1</v>
      </c>
      <c r="F47" s="10">
        <f>F45</f>
        <v>1</v>
      </c>
      <c r="G47" s="43">
        <f t="shared" si="4"/>
        <v>1</v>
      </c>
      <c r="H47" s="43">
        <f>$C$5</f>
        <v>0</v>
      </c>
      <c r="I47" s="44">
        <f t="shared" si="5"/>
        <v>0</v>
      </c>
      <c r="J47" s="100">
        <f t="shared" si="6"/>
        <v>1</v>
      </c>
      <c r="L47" s="10">
        <f t="shared" si="7"/>
        <v>1</v>
      </c>
      <c r="M47" s="64">
        <f t="shared" si="9"/>
        <v>-1</v>
      </c>
      <c r="N47" s="10">
        <f t="shared" si="8"/>
        <v>0</v>
      </c>
      <c r="O47" s="11">
        <f t="shared" si="10"/>
        <v>1</v>
      </c>
    </row>
    <row r="48" spans="1:16">
      <c r="A48">
        <v>15</v>
      </c>
      <c r="B48" s="10">
        <f>B45</f>
        <v>1</v>
      </c>
      <c r="C48" s="43">
        <f t="shared" si="2"/>
        <v>1</v>
      </c>
      <c r="D48" s="43">
        <f>$B$6</f>
        <v>1</v>
      </c>
      <c r="E48" s="11">
        <f t="shared" si="3"/>
        <v>1</v>
      </c>
      <c r="F48" s="10">
        <f>F45</f>
        <v>1</v>
      </c>
      <c r="G48" s="43">
        <f t="shared" si="4"/>
        <v>1</v>
      </c>
      <c r="H48" s="43">
        <f>$C$6</f>
        <v>0</v>
      </c>
      <c r="I48" s="44">
        <f t="shared" si="5"/>
        <v>0</v>
      </c>
      <c r="J48" s="100">
        <f t="shared" si="6"/>
        <v>1</v>
      </c>
      <c r="L48" s="10">
        <f t="shared" si="7"/>
        <v>1</v>
      </c>
      <c r="M48" s="64">
        <f t="shared" si="9"/>
        <v>0</v>
      </c>
      <c r="N48" s="10">
        <f t="shared" si="8"/>
        <v>0</v>
      </c>
      <c r="O48" s="11">
        <f t="shared" si="10"/>
        <v>1</v>
      </c>
    </row>
    <row r="49" spans="1:15">
      <c r="A49" s="1">
        <v>16</v>
      </c>
      <c r="B49" s="10">
        <f>B16</f>
        <v>0</v>
      </c>
      <c r="C49" s="43">
        <f t="shared" si="2"/>
        <v>-1</v>
      </c>
      <c r="D49" s="43">
        <f>$B$3</f>
        <v>0</v>
      </c>
      <c r="E49" s="11">
        <f t="shared" si="3"/>
        <v>0</v>
      </c>
      <c r="F49" s="10">
        <f>C16</f>
        <v>0</v>
      </c>
      <c r="G49" s="43">
        <f t="shared" si="4"/>
        <v>-1</v>
      </c>
      <c r="H49" s="102">
        <f>$C$3</f>
        <v>-1</v>
      </c>
      <c r="I49" s="44">
        <f t="shared" si="5"/>
        <v>1</v>
      </c>
      <c r="J49" s="100">
        <f t="shared" si="6"/>
        <v>1</v>
      </c>
      <c r="L49" s="10">
        <f t="shared" si="7"/>
        <v>0</v>
      </c>
      <c r="M49" s="64">
        <f t="shared" si="9"/>
        <v>1</v>
      </c>
      <c r="N49" s="10">
        <f t="shared" si="8"/>
        <v>-1</v>
      </c>
      <c r="O49" s="11">
        <f t="shared" si="10"/>
        <v>1</v>
      </c>
    </row>
    <row r="50" spans="1:15">
      <c r="A50" s="1">
        <v>17</v>
      </c>
      <c r="B50" s="10">
        <f>B49</f>
        <v>0</v>
      </c>
      <c r="C50" s="43">
        <f t="shared" si="2"/>
        <v>-1</v>
      </c>
      <c r="D50" s="43">
        <f>$B$4</f>
        <v>0</v>
      </c>
      <c r="E50" s="11">
        <f t="shared" si="3"/>
        <v>0</v>
      </c>
      <c r="F50" s="10">
        <f>F49</f>
        <v>0</v>
      </c>
      <c r="G50" s="43">
        <f t="shared" si="4"/>
        <v>-1</v>
      </c>
      <c r="H50" s="102">
        <f>$C$4</f>
        <v>-1</v>
      </c>
      <c r="I50" s="44">
        <f t="shared" si="5"/>
        <v>1</v>
      </c>
      <c r="J50" s="100">
        <f t="shared" si="6"/>
        <v>1</v>
      </c>
      <c r="L50" s="10">
        <f t="shared" si="7"/>
        <v>0</v>
      </c>
      <c r="M50" s="64">
        <f t="shared" si="9"/>
        <v>1</v>
      </c>
      <c r="N50" s="10">
        <f t="shared" si="8"/>
        <v>-1</v>
      </c>
      <c r="O50" s="11">
        <f t="shared" si="10"/>
        <v>0</v>
      </c>
    </row>
    <row r="51" spans="1:15">
      <c r="A51" s="1">
        <v>18</v>
      </c>
      <c r="B51" s="10">
        <f>B49</f>
        <v>0</v>
      </c>
      <c r="C51" s="43">
        <f t="shared" si="2"/>
        <v>-1</v>
      </c>
      <c r="D51" s="43">
        <f>$B$5</f>
        <v>1</v>
      </c>
      <c r="E51" s="11">
        <f t="shared" si="3"/>
        <v>-1</v>
      </c>
      <c r="F51" s="10">
        <f>F49</f>
        <v>0</v>
      </c>
      <c r="G51" s="43">
        <f t="shared" si="4"/>
        <v>-1</v>
      </c>
      <c r="H51" s="102">
        <f>$C$5</f>
        <v>0</v>
      </c>
      <c r="I51" s="44">
        <f t="shared" si="5"/>
        <v>0</v>
      </c>
      <c r="J51" s="100">
        <f t="shared" si="6"/>
        <v>-1</v>
      </c>
      <c r="L51" s="10">
        <f t="shared" si="7"/>
        <v>-1</v>
      </c>
      <c r="M51" s="64">
        <f t="shared" si="9"/>
        <v>1</v>
      </c>
      <c r="N51" s="10">
        <f t="shared" si="8"/>
        <v>0</v>
      </c>
      <c r="O51" s="11">
        <f t="shared" si="10"/>
        <v>-1</v>
      </c>
    </row>
    <row r="52" spans="1:15">
      <c r="A52" s="1">
        <v>19</v>
      </c>
      <c r="B52" s="10">
        <f>B49</f>
        <v>0</v>
      </c>
      <c r="C52" s="43">
        <f t="shared" si="2"/>
        <v>-1</v>
      </c>
      <c r="D52" s="43">
        <f>$B$6</f>
        <v>1</v>
      </c>
      <c r="E52" s="11">
        <f t="shared" si="3"/>
        <v>-1</v>
      </c>
      <c r="F52" s="10">
        <f>F49</f>
        <v>0</v>
      </c>
      <c r="G52" s="43">
        <f t="shared" si="4"/>
        <v>-1</v>
      </c>
      <c r="H52" s="102">
        <f>$C$6</f>
        <v>0</v>
      </c>
      <c r="I52" s="44">
        <f t="shared" si="5"/>
        <v>0</v>
      </c>
      <c r="J52" s="100">
        <f t="shared" si="6"/>
        <v>-1</v>
      </c>
      <c r="L52" s="10">
        <f t="shared" si="7"/>
        <v>-1</v>
      </c>
      <c r="M52" s="64">
        <f t="shared" si="9"/>
        <v>0</v>
      </c>
      <c r="N52" s="10">
        <f t="shared" si="8"/>
        <v>0</v>
      </c>
      <c r="O52" s="11">
        <f t="shared" si="10"/>
        <v>-1</v>
      </c>
    </row>
    <row r="53" spans="1:15">
      <c r="A53">
        <v>20</v>
      </c>
      <c r="B53" s="10">
        <f>B17</f>
        <v>0</v>
      </c>
      <c r="C53" s="43">
        <f t="shared" si="2"/>
        <v>-1</v>
      </c>
      <c r="D53" s="43">
        <f>$B$3</f>
        <v>0</v>
      </c>
      <c r="E53" s="11">
        <f t="shared" si="3"/>
        <v>0</v>
      </c>
      <c r="F53" s="10">
        <f>C17</f>
        <v>0</v>
      </c>
      <c r="G53" s="43">
        <f t="shared" si="4"/>
        <v>-1</v>
      </c>
      <c r="H53" s="43">
        <f>$C$3</f>
        <v>-1</v>
      </c>
      <c r="I53" s="44">
        <f t="shared" si="5"/>
        <v>1</v>
      </c>
      <c r="J53" s="100">
        <f t="shared" si="6"/>
        <v>1</v>
      </c>
      <c r="L53" s="10">
        <f t="shared" si="7"/>
        <v>0</v>
      </c>
      <c r="M53" s="64">
        <f t="shared" si="9"/>
        <v>-1</v>
      </c>
      <c r="N53" s="10">
        <f t="shared" si="8"/>
        <v>-1</v>
      </c>
      <c r="O53" s="11">
        <f t="shared" si="10"/>
        <v>-1</v>
      </c>
    </row>
    <row r="54" spans="1:15">
      <c r="A54">
        <v>21</v>
      </c>
      <c r="B54" s="10">
        <f>B53</f>
        <v>0</v>
      </c>
      <c r="C54" s="43">
        <f t="shared" si="2"/>
        <v>-1</v>
      </c>
      <c r="D54" s="43">
        <f>$B$4</f>
        <v>0</v>
      </c>
      <c r="E54" s="11">
        <f t="shared" si="3"/>
        <v>0</v>
      </c>
      <c r="F54" s="10">
        <f>F53</f>
        <v>0</v>
      </c>
      <c r="G54" s="43">
        <f t="shared" si="4"/>
        <v>-1</v>
      </c>
      <c r="H54" s="43">
        <f>$C$4</f>
        <v>-1</v>
      </c>
      <c r="I54" s="44">
        <f t="shared" si="5"/>
        <v>1</v>
      </c>
      <c r="J54" s="100">
        <f t="shared" si="6"/>
        <v>1</v>
      </c>
      <c r="L54" s="10">
        <f t="shared" si="7"/>
        <v>0</v>
      </c>
      <c r="M54" s="64">
        <f t="shared" si="9"/>
        <v>-1</v>
      </c>
      <c r="N54" s="10">
        <f t="shared" si="8"/>
        <v>-1</v>
      </c>
      <c r="O54" s="11">
        <f t="shared" si="10"/>
        <v>-1</v>
      </c>
    </row>
    <row r="55" spans="1:15">
      <c r="A55">
        <v>22</v>
      </c>
      <c r="B55" s="10">
        <f>B53</f>
        <v>0</v>
      </c>
      <c r="C55" s="43">
        <f t="shared" si="2"/>
        <v>-1</v>
      </c>
      <c r="D55" s="43">
        <f>$B$5</f>
        <v>1</v>
      </c>
      <c r="E55" s="11">
        <f t="shared" si="3"/>
        <v>-1</v>
      </c>
      <c r="F55" s="10">
        <f>F53</f>
        <v>0</v>
      </c>
      <c r="G55" s="43">
        <f t="shared" si="4"/>
        <v>-1</v>
      </c>
      <c r="H55" s="43">
        <f>$C$5</f>
        <v>0</v>
      </c>
      <c r="I55" s="44">
        <f t="shared" si="5"/>
        <v>0</v>
      </c>
      <c r="J55" s="100">
        <f t="shared" si="6"/>
        <v>-1</v>
      </c>
      <c r="L55" s="10">
        <f t="shared" si="7"/>
        <v>-1</v>
      </c>
      <c r="M55" s="64">
        <f t="shared" si="9"/>
        <v>-1</v>
      </c>
      <c r="N55" s="10">
        <f t="shared" si="8"/>
        <v>0</v>
      </c>
      <c r="O55" s="11">
        <f t="shared" si="10"/>
        <v>-1</v>
      </c>
    </row>
    <row r="56" spans="1:15">
      <c r="A56">
        <v>23</v>
      </c>
      <c r="B56" s="10">
        <f>B53</f>
        <v>0</v>
      </c>
      <c r="C56" s="43">
        <f t="shared" si="2"/>
        <v>-1</v>
      </c>
      <c r="D56" s="43">
        <f>$B$6</f>
        <v>1</v>
      </c>
      <c r="E56" s="11">
        <f t="shared" si="3"/>
        <v>-1</v>
      </c>
      <c r="F56" s="10">
        <f>F53</f>
        <v>0</v>
      </c>
      <c r="G56" s="43">
        <f t="shared" si="4"/>
        <v>-1</v>
      </c>
      <c r="H56" s="43">
        <f>$C$6</f>
        <v>0</v>
      </c>
      <c r="I56" s="44">
        <f t="shared" si="5"/>
        <v>0</v>
      </c>
      <c r="J56" s="100">
        <f t="shared" si="6"/>
        <v>-1</v>
      </c>
      <c r="L56" s="10">
        <f t="shared" si="7"/>
        <v>-1</v>
      </c>
      <c r="M56" s="64">
        <f t="shared" si="9"/>
        <v>-1</v>
      </c>
      <c r="N56" s="10">
        <f t="shared" si="8"/>
        <v>0</v>
      </c>
      <c r="O56" s="11">
        <f t="shared" si="10"/>
        <v>-1</v>
      </c>
    </row>
    <row r="57" spans="1:15">
      <c r="A57" s="1">
        <v>24</v>
      </c>
      <c r="B57" s="10">
        <f>B18</f>
        <v>1</v>
      </c>
      <c r="C57" s="43">
        <f t="shared" si="2"/>
        <v>1</v>
      </c>
      <c r="D57" s="43">
        <f>$B$3</f>
        <v>0</v>
      </c>
      <c r="E57" s="11">
        <f t="shared" si="3"/>
        <v>0</v>
      </c>
      <c r="F57" s="10">
        <f>C18</f>
        <v>1</v>
      </c>
      <c r="G57" s="43">
        <f t="shared" si="4"/>
        <v>1</v>
      </c>
      <c r="H57" s="102">
        <f>$C$3</f>
        <v>-1</v>
      </c>
      <c r="I57" s="44">
        <f t="shared" si="5"/>
        <v>-1</v>
      </c>
      <c r="J57" s="100">
        <f t="shared" si="6"/>
        <v>-1</v>
      </c>
      <c r="L57" s="10">
        <f t="shared" si="7"/>
        <v>0</v>
      </c>
      <c r="M57" s="64">
        <f t="shared" si="9"/>
        <v>-1</v>
      </c>
      <c r="N57" s="10">
        <f t="shared" si="8"/>
        <v>1</v>
      </c>
      <c r="O57" s="11">
        <f t="shared" si="10"/>
        <v>-1</v>
      </c>
    </row>
    <row r="58" spans="1:15">
      <c r="A58" s="1">
        <v>25</v>
      </c>
      <c r="B58" s="10">
        <f>B57</f>
        <v>1</v>
      </c>
      <c r="C58" s="43">
        <f t="shared" si="2"/>
        <v>1</v>
      </c>
      <c r="D58" s="43">
        <f>$B$4</f>
        <v>0</v>
      </c>
      <c r="E58" s="11">
        <f t="shared" si="3"/>
        <v>0</v>
      </c>
      <c r="F58" s="10">
        <f>F57</f>
        <v>1</v>
      </c>
      <c r="G58" s="43">
        <f t="shared" si="4"/>
        <v>1</v>
      </c>
      <c r="H58" s="102">
        <f>$C$4</f>
        <v>-1</v>
      </c>
      <c r="I58" s="44">
        <f t="shared" si="5"/>
        <v>-1</v>
      </c>
      <c r="J58" s="100">
        <f t="shared" si="6"/>
        <v>-1</v>
      </c>
      <c r="L58" s="10">
        <f t="shared" si="7"/>
        <v>0</v>
      </c>
      <c r="M58" s="64">
        <f t="shared" si="9"/>
        <v>-1</v>
      </c>
      <c r="N58" s="10">
        <f t="shared" si="8"/>
        <v>1</v>
      </c>
      <c r="O58" s="11">
        <f t="shared" si="10"/>
        <v>0</v>
      </c>
    </row>
    <row r="59" spans="1:15">
      <c r="A59" s="1">
        <v>26</v>
      </c>
      <c r="B59" s="10">
        <f>B57</f>
        <v>1</v>
      </c>
      <c r="C59" s="43">
        <f t="shared" si="2"/>
        <v>1</v>
      </c>
      <c r="D59" s="43">
        <f>$B$5</f>
        <v>1</v>
      </c>
      <c r="E59" s="11">
        <f t="shared" si="3"/>
        <v>1</v>
      </c>
      <c r="F59" s="10">
        <f>F57</f>
        <v>1</v>
      </c>
      <c r="G59" s="43">
        <f t="shared" si="4"/>
        <v>1</v>
      </c>
      <c r="H59" s="102">
        <f>$C$5</f>
        <v>0</v>
      </c>
      <c r="I59" s="44">
        <f t="shared" si="5"/>
        <v>0</v>
      </c>
      <c r="J59" s="100">
        <f t="shared" si="6"/>
        <v>1</v>
      </c>
      <c r="L59" s="10">
        <f t="shared" si="7"/>
        <v>1</v>
      </c>
      <c r="M59" s="64">
        <f t="shared" si="9"/>
        <v>-1</v>
      </c>
      <c r="N59" s="10">
        <f t="shared" si="8"/>
        <v>0</v>
      </c>
      <c r="O59" s="11">
        <f t="shared" si="10"/>
        <v>1</v>
      </c>
    </row>
    <row r="60" spans="1:15">
      <c r="A60" s="1">
        <v>27</v>
      </c>
      <c r="B60" s="10">
        <f>B57</f>
        <v>1</v>
      </c>
      <c r="C60" s="43">
        <f t="shared" si="2"/>
        <v>1</v>
      </c>
      <c r="D60" s="43">
        <f>$B$6</f>
        <v>1</v>
      </c>
      <c r="E60" s="11">
        <f t="shared" si="3"/>
        <v>1</v>
      </c>
      <c r="F60" s="10">
        <f>F57</f>
        <v>1</v>
      </c>
      <c r="G60" s="43">
        <f t="shared" si="4"/>
        <v>1</v>
      </c>
      <c r="H60" s="102">
        <f>$C$6</f>
        <v>0</v>
      </c>
      <c r="I60" s="44">
        <f t="shared" si="5"/>
        <v>0</v>
      </c>
      <c r="J60" s="100">
        <f t="shared" si="6"/>
        <v>1</v>
      </c>
      <c r="L60" s="10">
        <f t="shared" si="7"/>
        <v>1</v>
      </c>
      <c r="M60" s="64">
        <f t="shared" si="9"/>
        <v>0</v>
      </c>
      <c r="N60" s="10">
        <f t="shared" si="8"/>
        <v>0</v>
      </c>
      <c r="O60" s="11">
        <f t="shared" si="10"/>
        <v>1</v>
      </c>
    </row>
    <row r="61" spans="1:15">
      <c r="A61">
        <v>28</v>
      </c>
      <c r="B61" s="10">
        <f>B19</f>
        <v>0</v>
      </c>
      <c r="C61" s="43">
        <f t="shared" si="2"/>
        <v>-1</v>
      </c>
      <c r="D61" s="43">
        <f>$B$3</f>
        <v>0</v>
      </c>
      <c r="E61" s="11">
        <f t="shared" si="3"/>
        <v>0</v>
      </c>
      <c r="F61" s="10">
        <f>C19</f>
        <v>0</v>
      </c>
      <c r="G61" s="43">
        <f t="shared" si="4"/>
        <v>-1</v>
      </c>
      <c r="H61" s="43">
        <f>$C$3</f>
        <v>-1</v>
      </c>
      <c r="I61" s="44">
        <f t="shared" si="5"/>
        <v>1</v>
      </c>
      <c r="J61" s="100">
        <f t="shared" si="6"/>
        <v>1</v>
      </c>
      <c r="L61" s="10">
        <f t="shared" si="7"/>
        <v>0</v>
      </c>
      <c r="M61" s="64">
        <f t="shared" si="9"/>
        <v>1</v>
      </c>
      <c r="N61" s="10">
        <f t="shared" si="8"/>
        <v>-1</v>
      </c>
      <c r="O61" s="11">
        <f t="shared" si="10"/>
        <v>1</v>
      </c>
    </row>
    <row r="62" spans="1:15">
      <c r="A62">
        <v>29</v>
      </c>
      <c r="B62" s="10">
        <f>B61</f>
        <v>0</v>
      </c>
      <c r="C62" s="43">
        <f t="shared" si="2"/>
        <v>-1</v>
      </c>
      <c r="D62" s="43">
        <f>$B$4</f>
        <v>0</v>
      </c>
      <c r="E62" s="11">
        <f t="shared" si="3"/>
        <v>0</v>
      </c>
      <c r="F62" s="10">
        <f>F61</f>
        <v>0</v>
      </c>
      <c r="G62" s="43">
        <f t="shared" si="4"/>
        <v>-1</v>
      </c>
      <c r="H62" s="43">
        <f>$C$4</f>
        <v>-1</v>
      </c>
      <c r="I62" s="44">
        <f t="shared" si="5"/>
        <v>1</v>
      </c>
      <c r="J62" s="100">
        <f t="shared" si="6"/>
        <v>1</v>
      </c>
      <c r="L62" s="10">
        <f t="shared" si="7"/>
        <v>0</v>
      </c>
      <c r="M62" s="64">
        <f t="shared" si="9"/>
        <v>1</v>
      </c>
      <c r="N62" s="10">
        <f t="shared" si="8"/>
        <v>-1</v>
      </c>
      <c r="O62" s="11">
        <f t="shared" si="10"/>
        <v>0</v>
      </c>
    </row>
    <row r="63" spans="1:15">
      <c r="A63">
        <v>30</v>
      </c>
      <c r="B63" s="10">
        <f>B61</f>
        <v>0</v>
      </c>
      <c r="C63" s="43">
        <f t="shared" si="2"/>
        <v>-1</v>
      </c>
      <c r="D63" s="43">
        <f>$B$5</f>
        <v>1</v>
      </c>
      <c r="E63" s="11">
        <f t="shared" si="3"/>
        <v>-1</v>
      </c>
      <c r="F63" s="10">
        <f>F61</f>
        <v>0</v>
      </c>
      <c r="G63" s="43">
        <f t="shared" si="4"/>
        <v>-1</v>
      </c>
      <c r="H63" s="43">
        <f>$C$5</f>
        <v>0</v>
      </c>
      <c r="I63" s="44">
        <f t="shared" si="5"/>
        <v>0</v>
      </c>
      <c r="J63" s="100">
        <f t="shared" si="6"/>
        <v>-1</v>
      </c>
      <c r="L63" s="10">
        <f t="shared" si="7"/>
        <v>-1</v>
      </c>
      <c r="M63" s="64">
        <f t="shared" si="9"/>
        <v>1</v>
      </c>
      <c r="N63" s="10">
        <f t="shared" si="8"/>
        <v>0</v>
      </c>
      <c r="O63" s="11">
        <f t="shared" si="10"/>
        <v>-1</v>
      </c>
    </row>
    <row r="64" spans="1:15">
      <c r="A64">
        <v>31</v>
      </c>
      <c r="B64" s="10">
        <f>B61</f>
        <v>0</v>
      </c>
      <c r="C64" s="43">
        <f t="shared" si="2"/>
        <v>-1</v>
      </c>
      <c r="D64" s="43">
        <f>$B$6</f>
        <v>1</v>
      </c>
      <c r="E64" s="11">
        <f t="shared" si="3"/>
        <v>-1</v>
      </c>
      <c r="F64" s="10">
        <f>F61</f>
        <v>0</v>
      </c>
      <c r="G64" s="43">
        <f t="shared" si="4"/>
        <v>-1</v>
      </c>
      <c r="H64" s="43">
        <f>$C$6</f>
        <v>0</v>
      </c>
      <c r="I64" s="44">
        <f t="shared" si="5"/>
        <v>0</v>
      </c>
      <c r="J64" s="100">
        <f t="shared" si="6"/>
        <v>-1</v>
      </c>
      <c r="L64" s="10">
        <f t="shared" si="7"/>
        <v>-1</v>
      </c>
      <c r="M64" s="64">
        <f t="shared" si="9"/>
        <v>0</v>
      </c>
      <c r="N64" s="10">
        <f t="shared" si="8"/>
        <v>0</v>
      </c>
      <c r="O64" s="11">
        <f t="shared" si="10"/>
        <v>-1</v>
      </c>
    </row>
    <row r="65" spans="1:15">
      <c r="A65" s="1">
        <v>32</v>
      </c>
      <c r="B65" s="10">
        <f>B20</f>
        <v>1</v>
      </c>
      <c r="C65" s="43">
        <f t="shared" si="2"/>
        <v>1</v>
      </c>
      <c r="D65" s="43">
        <f>$B$3</f>
        <v>0</v>
      </c>
      <c r="E65" s="11">
        <f t="shared" si="3"/>
        <v>0</v>
      </c>
      <c r="F65" s="10">
        <f>C20</f>
        <v>1</v>
      </c>
      <c r="G65" s="43">
        <f t="shared" si="4"/>
        <v>1</v>
      </c>
      <c r="H65" s="102">
        <f>$C$3</f>
        <v>-1</v>
      </c>
      <c r="I65" s="44">
        <f t="shared" si="5"/>
        <v>-1</v>
      </c>
      <c r="J65" s="100">
        <f t="shared" si="6"/>
        <v>-1</v>
      </c>
      <c r="L65" s="10">
        <f t="shared" si="7"/>
        <v>0</v>
      </c>
      <c r="M65" s="64">
        <f t="shared" si="9"/>
        <v>-1</v>
      </c>
      <c r="N65" s="10">
        <f t="shared" si="8"/>
        <v>1</v>
      </c>
      <c r="O65" s="11">
        <f t="shared" si="10"/>
        <v>-1</v>
      </c>
    </row>
    <row r="66" spans="1:15">
      <c r="A66" s="1">
        <v>33</v>
      </c>
      <c r="B66" s="10">
        <f>B65</f>
        <v>1</v>
      </c>
      <c r="C66" s="43">
        <f t="shared" si="2"/>
        <v>1</v>
      </c>
      <c r="D66" s="43">
        <f>$B$4</f>
        <v>0</v>
      </c>
      <c r="E66" s="11">
        <f t="shared" si="3"/>
        <v>0</v>
      </c>
      <c r="F66" s="10">
        <f>F65</f>
        <v>1</v>
      </c>
      <c r="G66" s="43">
        <f t="shared" si="4"/>
        <v>1</v>
      </c>
      <c r="H66" s="102">
        <f>$C$4</f>
        <v>-1</v>
      </c>
      <c r="I66" s="44">
        <f t="shared" si="5"/>
        <v>-1</v>
      </c>
      <c r="J66" s="100">
        <f t="shared" si="6"/>
        <v>-1</v>
      </c>
      <c r="L66" s="10">
        <f t="shared" si="7"/>
        <v>0</v>
      </c>
      <c r="M66" s="64">
        <f t="shared" si="9"/>
        <v>-1</v>
      </c>
      <c r="N66" s="10">
        <f t="shared" si="8"/>
        <v>1</v>
      </c>
      <c r="O66" s="11">
        <f t="shared" si="10"/>
        <v>0</v>
      </c>
    </row>
    <row r="67" spans="1:15">
      <c r="A67" s="1">
        <v>34</v>
      </c>
      <c r="B67" s="10">
        <f>B65</f>
        <v>1</v>
      </c>
      <c r="C67" s="43">
        <f t="shared" si="2"/>
        <v>1</v>
      </c>
      <c r="D67" s="43">
        <f>$B$5</f>
        <v>1</v>
      </c>
      <c r="E67" s="11">
        <f t="shared" si="3"/>
        <v>1</v>
      </c>
      <c r="F67" s="10">
        <f>F65</f>
        <v>1</v>
      </c>
      <c r="G67" s="43">
        <f t="shared" si="4"/>
        <v>1</v>
      </c>
      <c r="H67" s="102">
        <f>$C$5</f>
        <v>0</v>
      </c>
      <c r="I67" s="44">
        <f t="shared" si="5"/>
        <v>0</v>
      </c>
      <c r="J67" s="100">
        <f t="shared" si="6"/>
        <v>1</v>
      </c>
      <c r="L67" s="10">
        <f t="shared" si="7"/>
        <v>1</v>
      </c>
      <c r="M67" s="64">
        <f t="shared" si="9"/>
        <v>-1</v>
      </c>
      <c r="N67" s="10">
        <f t="shared" si="8"/>
        <v>0</v>
      </c>
      <c r="O67" s="11">
        <f t="shared" si="10"/>
        <v>1</v>
      </c>
    </row>
    <row r="68" spans="1:15">
      <c r="A68" s="1">
        <v>35</v>
      </c>
      <c r="B68" s="10">
        <f>B65</f>
        <v>1</v>
      </c>
      <c r="C68" s="43">
        <f t="shared" si="2"/>
        <v>1</v>
      </c>
      <c r="D68" s="43">
        <f>$B$6</f>
        <v>1</v>
      </c>
      <c r="E68" s="11">
        <f t="shared" si="3"/>
        <v>1</v>
      </c>
      <c r="F68" s="10">
        <f>F65</f>
        <v>1</v>
      </c>
      <c r="G68" s="43">
        <f t="shared" si="4"/>
        <v>1</v>
      </c>
      <c r="H68" s="102">
        <f>$C$6</f>
        <v>0</v>
      </c>
      <c r="I68" s="44">
        <f t="shared" si="5"/>
        <v>0</v>
      </c>
      <c r="J68" s="100">
        <f t="shared" si="6"/>
        <v>1</v>
      </c>
      <c r="L68" s="10">
        <f t="shared" si="7"/>
        <v>1</v>
      </c>
      <c r="M68" s="64">
        <f t="shared" si="9"/>
        <v>0</v>
      </c>
      <c r="N68" s="10">
        <f t="shared" si="8"/>
        <v>0</v>
      </c>
      <c r="O68" s="11">
        <f t="shared" si="10"/>
        <v>1</v>
      </c>
    </row>
    <row r="69" spans="1:15">
      <c r="A69">
        <v>36</v>
      </c>
      <c r="B69" s="10">
        <f>B21</f>
        <v>1</v>
      </c>
      <c r="C69" s="43">
        <f t="shared" si="2"/>
        <v>1</v>
      </c>
      <c r="D69" s="43">
        <f>$B$3</f>
        <v>0</v>
      </c>
      <c r="E69" s="11">
        <f t="shared" si="3"/>
        <v>0</v>
      </c>
      <c r="F69" s="10">
        <f>C21</f>
        <v>1</v>
      </c>
      <c r="G69" s="43">
        <f t="shared" si="4"/>
        <v>1</v>
      </c>
      <c r="H69" s="43">
        <f>$C$3</f>
        <v>-1</v>
      </c>
      <c r="I69" s="44">
        <f t="shared" si="5"/>
        <v>-1</v>
      </c>
      <c r="J69" s="100">
        <f t="shared" si="6"/>
        <v>-1</v>
      </c>
      <c r="L69" s="10">
        <f t="shared" si="7"/>
        <v>0</v>
      </c>
      <c r="M69" s="64">
        <f t="shared" si="9"/>
        <v>1</v>
      </c>
      <c r="N69" s="10">
        <f t="shared" si="8"/>
        <v>1</v>
      </c>
      <c r="O69" s="11">
        <f t="shared" si="10"/>
        <v>1</v>
      </c>
    </row>
    <row r="70" spans="1:15">
      <c r="A70">
        <v>37</v>
      </c>
      <c r="B70" s="10">
        <f>B69</f>
        <v>1</v>
      </c>
      <c r="C70" s="43">
        <f t="shared" si="2"/>
        <v>1</v>
      </c>
      <c r="D70" s="43">
        <f>$B$4</f>
        <v>0</v>
      </c>
      <c r="E70" s="11">
        <f t="shared" si="3"/>
        <v>0</v>
      </c>
      <c r="F70" s="10">
        <f>F69</f>
        <v>1</v>
      </c>
      <c r="G70" s="43">
        <f t="shared" si="4"/>
        <v>1</v>
      </c>
      <c r="H70" s="43">
        <f>$C$4</f>
        <v>-1</v>
      </c>
      <c r="I70" s="44">
        <f t="shared" si="5"/>
        <v>-1</v>
      </c>
      <c r="J70" s="100">
        <f t="shared" si="6"/>
        <v>-1</v>
      </c>
      <c r="L70" s="10">
        <f t="shared" si="7"/>
        <v>0</v>
      </c>
      <c r="M70" s="64">
        <f t="shared" si="9"/>
        <v>1</v>
      </c>
      <c r="N70" s="10">
        <f t="shared" si="8"/>
        <v>1</v>
      </c>
      <c r="O70" s="11">
        <f t="shared" si="10"/>
        <v>1</v>
      </c>
    </row>
    <row r="71" spans="1:15">
      <c r="A71">
        <v>38</v>
      </c>
      <c r="B71" s="10">
        <f>B69</f>
        <v>1</v>
      </c>
      <c r="C71" s="43">
        <f t="shared" si="2"/>
        <v>1</v>
      </c>
      <c r="D71" s="43">
        <f>$B$5</f>
        <v>1</v>
      </c>
      <c r="E71" s="11">
        <f t="shared" si="3"/>
        <v>1</v>
      </c>
      <c r="F71" s="10">
        <f>F69</f>
        <v>1</v>
      </c>
      <c r="G71" s="43">
        <f t="shared" si="4"/>
        <v>1</v>
      </c>
      <c r="H71" s="43">
        <f>$C$5</f>
        <v>0</v>
      </c>
      <c r="I71" s="44">
        <f t="shared" si="5"/>
        <v>0</v>
      </c>
      <c r="J71" s="100">
        <f t="shared" si="6"/>
        <v>1</v>
      </c>
      <c r="L71" s="10">
        <f t="shared" si="7"/>
        <v>1</v>
      </c>
      <c r="M71" s="64">
        <f t="shared" si="9"/>
        <v>1</v>
      </c>
      <c r="N71" s="10">
        <f t="shared" si="8"/>
        <v>0</v>
      </c>
      <c r="O71" s="11">
        <f t="shared" si="10"/>
        <v>1</v>
      </c>
    </row>
    <row r="72" spans="1:15">
      <c r="A72">
        <v>39</v>
      </c>
      <c r="B72" s="10">
        <f>B69</f>
        <v>1</v>
      </c>
      <c r="C72" s="43">
        <f t="shared" si="2"/>
        <v>1</v>
      </c>
      <c r="D72" s="43">
        <f>$B$6</f>
        <v>1</v>
      </c>
      <c r="E72" s="11">
        <f t="shared" si="3"/>
        <v>1</v>
      </c>
      <c r="F72" s="10">
        <f>F69</f>
        <v>1</v>
      </c>
      <c r="G72" s="43">
        <f t="shared" si="4"/>
        <v>1</v>
      </c>
      <c r="H72" s="43">
        <f>$C$6</f>
        <v>0</v>
      </c>
      <c r="I72" s="44">
        <f t="shared" si="5"/>
        <v>0</v>
      </c>
      <c r="J72" s="100">
        <f t="shared" si="6"/>
        <v>1</v>
      </c>
      <c r="L72" s="10">
        <f t="shared" si="7"/>
        <v>1</v>
      </c>
      <c r="M72" s="64">
        <f t="shared" si="9"/>
        <v>1</v>
      </c>
      <c r="N72" s="10">
        <f t="shared" si="8"/>
        <v>0</v>
      </c>
      <c r="O72" s="11">
        <f t="shared" si="10"/>
        <v>1</v>
      </c>
    </row>
    <row r="73" spans="1:15">
      <c r="A73" s="1">
        <v>40</v>
      </c>
      <c r="B73" s="10">
        <f>B22</f>
        <v>0</v>
      </c>
      <c r="C73" s="43">
        <f t="shared" si="2"/>
        <v>-1</v>
      </c>
      <c r="D73" s="43">
        <f>$B$3</f>
        <v>0</v>
      </c>
      <c r="E73" s="11">
        <f t="shared" si="3"/>
        <v>0</v>
      </c>
      <c r="F73" s="10">
        <f>C22</f>
        <v>0</v>
      </c>
      <c r="G73" s="43">
        <f t="shared" si="4"/>
        <v>-1</v>
      </c>
      <c r="H73" s="102">
        <f>$C$3</f>
        <v>-1</v>
      </c>
      <c r="I73" s="44">
        <f t="shared" si="5"/>
        <v>1</v>
      </c>
      <c r="J73" s="100">
        <f t="shared" si="6"/>
        <v>1</v>
      </c>
      <c r="L73" s="10">
        <f t="shared" si="7"/>
        <v>0</v>
      </c>
      <c r="M73" s="64">
        <f t="shared" si="9"/>
        <v>1</v>
      </c>
      <c r="N73" s="10">
        <f t="shared" si="8"/>
        <v>-1</v>
      </c>
      <c r="O73" s="11">
        <f t="shared" si="10"/>
        <v>1</v>
      </c>
    </row>
    <row r="74" spans="1:15">
      <c r="A74" s="1">
        <v>41</v>
      </c>
      <c r="B74" s="10">
        <f>B73</f>
        <v>0</v>
      </c>
      <c r="C74" s="43">
        <f t="shared" si="2"/>
        <v>-1</v>
      </c>
      <c r="D74" s="43">
        <f>$B$4</f>
        <v>0</v>
      </c>
      <c r="E74" s="11">
        <f t="shared" si="3"/>
        <v>0</v>
      </c>
      <c r="F74" s="10">
        <f>F73</f>
        <v>0</v>
      </c>
      <c r="G74" s="43">
        <f t="shared" si="4"/>
        <v>-1</v>
      </c>
      <c r="H74" s="102">
        <f>$C$4</f>
        <v>-1</v>
      </c>
      <c r="I74" s="44">
        <f t="shared" si="5"/>
        <v>1</v>
      </c>
      <c r="J74" s="100">
        <f t="shared" si="6"/>
        <v>1</v>
      </c>
      <c r="L74" s="10">
        <f t="shared" si="7"/>
        <v>0</v>
      </c>
      <c r="M74" s="64">
        <f t="shared" si="9"/>
        <v>1</v>
      </c>
      <c r="N74" s="10">
        <f t="shared" si="8"/>
        <v>-1</v>
      </c>
      <c r="O74" s="11">
        <f t="shared" si="10"/>
        <v>0</v>
      </c>
    </row>
    <row r="75" spans="1:15">
      <c r="A75" s="1">
        <v>42</v>
      </c>
      <c r="B75" s="10">
        <f>B73</f>
        <v>0</v>
      </c>
      <c r="C75" s="43">
        <f t="shared" si="2"/>
        <v>-1</v>
      </c>
      <c r="D75" s="43">
        <f>$B$5</f>
        <v>1</v>
      </c>
      <c r="E75" s="11">
        <f t="shared" si="3"/>
        <v>-1</v>
      </c>
      <c r="F75" s="10">
        <f>F73</f>
        <v>0</v>
      </c>
      <c r="G75" s="43">
        <f t="shared" si="4"/>
        <v>-1</v>
      </c>
      <c r="H75" s="102">
        <f>$C$5</f>
        <v>0</v>
      </c>
      <c r="I75" s="44">
        <f t="shared" si="5"/>
        <v>0</v>
      </c>
      <c r="J75" s="100">
        <f t="shared" si="6"/>
        <v>-1</v>
      </c>
      <c r="L75" s="10">
        <f t="shared" si="7"/>
        <v>-1</v>
      </c>
      <c r="M75" s="64">
        <f t="shared" si="9"/>
        <v>1</v>
      </c>
      <c r="N75" s="10">
        <f t="shared" si="8"/>
        <v>0</v>
      </c>
      <c r="O75" s="11">
        <f t="shared" si="10"/>
        <v>-1</v>
      </c>
    </row>
    <row r="76" spans="1:15">
      <c r="A76" s="1">
        <v>43</v>
      </c>
      <c r="B76" s="10">
        <f>B73</f>
        <v>0</v>
      </c>
      <c r="C76" s="43">
        <f t="shared" si="2"/>
        <v>-1</v>
      </c>
      <c r="D76" s="43">
        <f>$B$6</f>
        <v>1</v>
      </c>
      <c r="E76" s="11">
        <f t="shared" si="3"/>
        <v>-1</v>
      </c>
      <c r="F76" s="10">
        <f>F73</f>
        <v>0</v>
      </c>
      <c r="G76" s="43">
        <f t="shared" si="4"/>
        <v>-1</v>
      </c>
      <c r="H76" s="102">
        <f>$C$6</f>
        <v>0</v>
      </c>
      <c r="I76" s="44">
        <f t="shared" si="5"/>
        <v>0</v>
      </c>
      <c r="J76" s="100">
        <f t="shared" si="6"/>
        <v>-1</v>
      </c>
      <c r="L76" s="10">
        <f t="shared" si="7"/>
        <v>-1</v>
      </c>
      <c r="M76" s="64">
        <f t="shared" si="9"/>
        <v>0</v>
      </c>
      <c r="N76" s="10">
        <f t="shared" si="8"/>
        <v>0</v>
      </c>
      <c r="O76" s="11">
        <f t="shared" si="10"/>
        <v>-1</v>
      </c>
    </row>
    <row r="77" spans="1:15">
      <c r="A77">
        <v>44</v>
      </c>
      <c r="B77" s="10">
        <f>B23</f>
        <v>1</v>
      </c>
      <c r="C77" s="43">
        <f t="shared" si="2"/>
        <v>1</v>
      </c>
      <c r="D77" s="43">
        <f>$B$3</f>
        <v>0</v>
      </c>
      <c r="E77" s="11">
        <f t="shared" si="3"/>
        <v>0</v>
      </c>
      <c r="F77" s="10">
        <f>C23</f>
        <v>1</v>
      </c>
      <c r="G77" s="43">
        <f t="shared" si="4"/>
        <v>1</v>
      </c>
      <c r="H77" s="43">
        <f>$C$3</f>
        <v>-1</v>
      </c>
      <c r="I77" s="44">
        <f t="shared" si="5"/>
        <v>-1</v>
      </c>
      <c r="J77" s="100">
        <f t="shared" si="6"/>
        <v>-1</v>
      </c>
      <c r="L77" s="10">
        <f t="shared" si="7"/>
        <v>0</v>
      </c>
      <c r="M77" s="64">
        <f t="shared" si="9"/>
        <v>-1</v>
      </c>
      <c r="N77" s="10">
        <f t="shared" si="8"/>
        <v>1</v>
      </c>
      <c r="O77" s="11">
        <f t="shared" si="10"/>
        <v>-1</v>
      </c>
    </row>
    <row r="78" spans="1:15">
      <c r="A78">
        <v>45</v>
      </c>
      <c r="B78" s="10">
        <f>B77</f>
        <v>1</v>
      </c>
      <c r="C78" s="43">
        <f t="shared" si="2"/>
        <v>1</v>
      </c>
      <c r="D78" s="43">
        <f>$B$4</f>
        <v>0</v>
      </c>
      <c r="E78" s="11">
        <f t="shared" si="3"/>
        <v>0</v>
      </c>
      <c r="F78" s="10">
        <f>F77</f>
        <v>1</v>
      </c>
      <c r="G78" s="43">
        <f t="shared" si="4"/>
        <v>1</v>
      </c>
      <c r="H78" s="43">
        <f>$C$4</f>
        <v>-1</v>
      </c>
      <c r="I78" s="44">
        <f t="shared" si="5"/>
        <v>-1</v>
      </c>
      <c r="J78" s="100">
        <f t="shared" si="6"/>
        <v>-1</v>
      </c>
      <c r="L78" s="10">
        <f t="shared" si="7"/>
        <v>0</v>
      </c>
      <c r="M78" s="64">
        <f t="shared" si="9"/>
        <v>-1</v>
      </c>
      <c r="N78" s="10">
        <f t="shared" si="8"/>
        <v>1</v>
      </c>
      <c r="O78" s="11">
        <f t="shared" si="10"/>
        <v>0</v>
      </c>
    </row>
    <row r="79" spans="1:15">
      <c r="A79">
        <v>46</v>
      </c>
      <c r="B79" s="10">
        <f>B77</f>
        <v>1</v>
      </c>
      <c r="C79" s="43">
        <f t="shared" si="2"/>
        <v>1</v>
      </c>
      <c r="D79" s="43">
        <f>$B$5</f>
        <v>1</v>
      </c>
      <c r="E79" s="11">
        <f t="shared" si="3"/>
        <v>1</v>
      </c>
      <c r="F79" s="10">
        <f>F77</f>
        <v>1</v>
      </c>
      <c r="G79" s="43">
        <f t="shared" si="4"/>
        <v>1</v>
      </c>
      <c r="H79" s="43">
        <f>$C$5</f>
        <v>0</v>
      </c>
      <c r="I79" s="44">
        <f t="shared" si="5"/>
        <v>0</v>
      </c>
      <c r="J79" s="100">
        <f t="shared" si="6"/>
        <v>1</v>
      </c>
      <c r="L79" s="10">
        <f t="shared" si="7"/>
        <v>1</v>
      </c>
      <c r="M79" s="64">
        <f t="shared" si="9"/>
        <v>-1</v>
      </c>
      <c r="N79" s="10">
        <f t="shared" si="8"/>
        <v>0</v>
      </c>
      <c r="O79" s="11">
        <f t="shared" si="10"/>
        <v>1</v>
      </c>
    </row>
    <row r="80" spans="1:15">
      <c r="A80">
        <v>47</v>
      </c>
      <c r="B80" s="10">
        <f>B77</f>
        <v>1</v>
      </c>
      <c r="C80" s="43">
        <f t="shared" si="2"/>
        <v>1</v>
      </c>
      <c r="D80" s="43">
        <f>$B$6</f>
        <v>1</v>
      </c>
      <c r="E80" s="11">
        <f t="shared" si="3"/>
        <v>1</v>
      </c>
      <c r="F80" s="10">
        <f>F77</f>
        <v>1</v>
      </c>
      <c r="G80" s="43">
        <f t="shared" si="4"/>
        <v>1</v>
      </c>
      <c r="H80" s="43">
        <f>$C$6</f>
        <v>0</v>
      </c>
      <c r="I80" s="44">
        <f t="shared" si="5"/>
        <v>0</v>
      </c>
      <c r="J80" s="100">
        <f t="shared" si="6"/>
        <v>1</v>
      </c>
      <c r="L80" s="10">
        <f t="shared" si="7"/>
        <v>1</v>
      </c>
      <c r="M80" s="64">
        <f t="shared" si="9"/>
        <v>0</v>
      </c>
      <c r="N80" s="10">
        <f t="shared" si="8"/>
        <v>0</v>
      </c>
      <c r="O80" s="11">
        <f t="shared" si="10"/>
        <v>1</v>
      </c>
    </row>
    <row r="81" spans="1:15">
      <c r="A81" s="1">
        <v>48</v>
      </c>
      <c r="B81" s="10">
        <f>B24</f>
        <v>0</v>
      </c>
      <c r="C81" s="43">
        <f t="shared" si="2"/>
        <v>-1</v>
      </c>
      <c r="D81" s="43">
        <f>$B$3</f>
        <v>0</v>
      </c>
      <c r="E81" s="11">
        <f t="shared" si="3"/>
        <v>0</v>
      </c>
      <c r="F81" s="10">
        <f>C24</f>
        <v>0</v>
      </c>
      <c r="G81" s="43">
        <f t="shared" si="4"/>
        <v>-1</v>
      </c>
      <c r="H81" s="102">
        <f>$C$3</f>
        <v>-1</v>
      </c>
      <c r="I81" s="44">
        <f t="shared" si="5"/>
        <v>1</v>
      </c>
      <c r="J81" s="100">
        <f t="shared" si="6"/>
        <v>1</v>
      </c>
      <c r="L81" s="10">
        <f t="shared" si="7"/>
        <v>0</v>
      </c>
      <c r="M81" s="64">
        <f t="shared" si="9"/>
        <v>1</v>
      </c>
      <c r="N81" s="10">
        <f t="shared" si="8"/>
        <v>-1</v>
      </c>
      <c r="O81" s="11">
        <f t="shared" si="10"/>
        <v>1</v>
      </c>
    </row>
    <row r="82" spans="1:15">
      <c r="A82" s="1">
        <v>49</v>
      </c>
      <c r="B82" s="10">
        <f>B81</f>
        <v>0</v>
      </c>
      <c r="C82" s="43">
        <f t="shared" si="2"/>
        <v>-1</v>
      </c>
      <c r="D82" s="43">
        <f>$B$4</f>
        <v>0</v>
      </c>
      <c r="E82" s="11">
        <f t="shared" si="3"/>
        <v>0</v>
      </c>
      <c r="F82" s="10">
        <f>F81</f>
        <v>0</v>
      </c>
      <c r="G82" s="43">
        <f t="shared" si="4"/>
        <v>-1</v>
      </c>
      <c r="H82" s="102">
        <f>$C$4</f>
        <v>-1</v>
      </c>
      <c r="I82" s="44">
        <f t="shared" si="5"/>
        <v>1</v>
      </c>
      <c r="J82" s="100">
        <f t="shared" si="6"/>
        <v>1</v>
      </c>
      <c r="L82" s="10">
        <f t="shared" si="7"/>
        <v>0</v>
      </c>
      <c r="M82" s="64">
        <f t="shared" si="9"/>
        <v>1</v>
      </c>
      <c r="N82" s="10">
        <f t="shared" si="8"/>
        <v>-1</v>
      </c>
      <c r="O82" s="11">
        <f t="shared" si="10"/>
        <v>0</v>
      </c>
    </row>
    <row r="83" spans="1:15">
      <c r="A83" s="1">
        <v>50</v>
      </c>
      <c r="B83" s="10">
        <f>B81</f>
        <v>0</v>
      </c>
      <c r="C83" s="43">
        <f t="shared" si="2"/>
        <v>-1</v>
      </c>
      <c r="D83" s="43">
        <f>$B$5</f>
        <v>1</v>
      </c>
      <c r="E83" s="11">
        <f t="shared" si="3"/>
        <v>-1</v>
      </c>
      <c r="F83" s="10">
        <f>F81</f>
        <v>0</v>
      </c>
      <c r="G83" s="43">
        <f t="shared" si="4"/>
        <v>-1</v>
      </c>
      <c r="H83" s="102">
        <f>$C$5</f>
        <v>0</v>
      </c>
      <c r="I83" s="44">
        <f t="shared" si="5"/>
        <v>0</v>
      </c>
      <c r="J83" s="100">
        <f t="shared" si="6"/>
        <v>-1</v>
      </c>
      <c r="L83" s="10">
        <f t="shared" si="7"/>
        <v>-1</v>
      </c>
      <c r="M83" s="64">
        <f t="shared" si="9"/>
        <v>1</v>
      </c>
      <c r="N83" s="10">
        <f t="shared" si="8"/>
        <v>0</v>
      </c>
      <c r="O83" s="11">
        <f t="shared" si="10"/>
        <v>-1</v>
      </c>
    </row>
    <row r="84" spans="1:15">
      <c r="A84" s="1">
        <v>51</v>
      </c>
      <c r="B84" s="10">
        <f>B81</f>
        <v>0</v>
      </c>
      <c r="C84" s="43">
        <f t="shared" si="2"/>
        <v>-1</v>
      </c>
      <c r="D84" s="43">
        <f>$B$6</f>
        <v>1</v>
      </c>
      <c r="E84" s="11">
        <f t="shared" si="3"/>
        <v>-1</v>
      </c>
      <c r="F84" s="10">
        <f>F81</f>
        <v>0</v>
      </c>
      <c r="G84" s="43">
        <f t="shared" si="4"/>
        <v>-1</v>
      </c>
      <c r="H84" s="102">
        <f>$C$6</f>
        <v>0</v>
      </c>
      <c r="I84" s="44">
        <f t="shared" si="5"/>
        <v>0</v>
      </c>
      <c r="J84" s="100">
        <f t="shared" si="6"/>
        <v>-1</v>
      </c>
      <c r="L84" s="10">
        <f t="shared" si="7"/>
        <v>-1</v>
      </c>
      <c r="M84" s="64">
        <f t="shared" si="9"/>
        <v>0</v>
      </c>
      <c r="N84" s="10">
        <f t="shared" si="8"/>
        <v>0</v>
      </c>
      <c r="O84" s="11">
        <f t="shared" si="10"/>
        <v>-1</v>
      </c>
    </row>
    <row r="85" spans="1:15">
      <c r="A85">
        <v>52</v>
      </c>
      <c r="B85" s="10">
        <f>B25</f>
        <v>0</v>
      </c>
      <c r="C85" s="43">
        <f t="shared" si="2"/>
        <v>-1</v>
      </c>
      <c r="D85" s="43">
        <f>$B$3</f>
        <v>0</v>
      </c>
      <c r="E85" s="11">
        <f t="shared" si="3"/>
        <v>0</v>
      </c>
      <c r="F85" s="10">
        <f>C25</f>
        <v>0</v>
      </c>
      <c r="G85" s="43">
        <f t="shared" si="4"/>
        <v>-1</v>
      </c>
      <c r="H85" s="43">
        <f>$C$3</f>
        <v>-1</v>
      </c>
      <c r="I85" s="44">
        <f t="shared" si="5"/>
        <v>1</v>
      </c>
      <c r="J85" s="100">
        <f t="shared" si="6"/>
        <v>1</v>
      </c>
      <c r="L85" s="10">
        <f t="shared" si="7"/>
        <v>0</v>
      </c>
      <c r="M85" s="64">
        <f t="shared" si="9"/>
        <v>-1</v>
      </c>
      <c r="N85" s="10">
        <f t="shared" si="8"/>
        <v>-1</v>
      </c>
      <c r="O85" s="11">
        <f t="shared" si="10"/>
        <v>-1</v>
      </c>
    </row>
    <row r="86" spans="1:15">
      <c r="A86">
        <v>53</v>
      </c>
      <c r="B86" s="10">
        <f>B85</f>
        <v>0</v>
      </c>
      <c r="C86" s="43">
        <f t="shared" si="2"/>
        <v>-1</v>
      </c>
      <c r="D86" s="43">
        <f>$B$4</f>
        <v>0</v>
      </c>
      <c r="E86" s="11">
        <f t="shared" si="3"/>
        <v>0</v>
      </c>
      <c r="F86" s="10">
        <f>F85</f>
        <v>0</v>
      </c>
      <c r="G86" s="43">
        <f t="shared" si="4"/>
        <v>-1</v>
      </c>
      <c r="H86" s="43">
        <f>$C$4</f>
        <v>-1</v>
      </c>
      <c r="I86" s="44">
        <f t="shared" si="5"/>
        <v>1</v>
      </c>
      <c r="J86" s="100">
        <f t="shared" si="6"/>
        <v>1</v>
      </c>
      <c r="L86" s="10">
        <f t="shared" si="7"/>
        <v>0</v>
      </c>
      <c r="M86" s="64">
        <f t="shared" si="9"/>
        <v>-1</v>
      </c>
      <c r="N86" s="10">
        <f t="shared" si="8"/>
        <v>-1</v>
      </c>
      <c r="O86" s="11">
        <f t="shared" si="10"/>
        <v>-1</v>
      </c>
    </row>
    <row r="87" spans="1:15">
      <c r="A87">
        <v>54</v>
      </c>
      <c r="B87" s="10">
        <f>B85</f>
        <v>0</v>
      </c>
      <c r="C87" s="43">
        <f t="shared" si="2"/>
        <v>-1</v>
      </c>
      <c r="D87" s="43">
        <f>$B$5</f>
        <v>1</v>
      </c>
      <c r="E87" s="11">
        <f t="shared" si="3"/>
        <v>-1</v>
      </c>
      <c r="F87" s="10">
        <f>F85</f>
        <v>0</v>
      </c>
      <c r="G87" s="43">
        <f t="shared" si="4"/>
        <v>-1</v>
      </c>
      <c r="H87" s="43">
        <f>$C$5</f>
        <v>0</v>
      </c>
      <c r="I87" s="44">
        <f t="shared" si="5"/>
        <v>0</v>
      </c>
      <c r="J87" s="100">
        <f t="shared" si="6"/>
        <v>-1</v>
      </c>
      <c r="L87" s="10">
        <f t="shared" si="7"/>
        <v>-1</v>
      </c>
      <c r="M87" s="64">
        <f t="shared" si="9"/>
        <v>-1</v>
      </c>
      <c r="N87" s="10">
        <f t="shared" si="8"/>
        <v>0</v>
      </c>
      <c r="O87" s="11">
        <f t="shared" si="10"/>
        <v>-1</v>
      </c>
    </row>
    <row r="88" spans="1:15">
      <c r="A88" s="29">
        <v>55</v>
      </c>
      <c r="B88" s="10">
        <f>B85</f>
        <v>0</v>
      </c>
      <c r="C88" s="43">
        <f t="shared" si="2"/>
        <v>-1</v>
      </c>
      <c r="D88" s="43">
        <f>$B$6</f>
        <v>1</v>
      </c>
      <c r="E88" s="11">
        <f t="shared" si="3"/>
        <v>-1</v>
      </c>
      <c r="F88" s="10">
        <f>F85</f>
        <v>0</v>
      </c>
      <c r="G88" s="43">
        <f t="shared" si="4"/>
        <v>-1</v>
      </c>
      <c r="H88" s="43">
        <f>$C$6</f>
        <v>0</v>
      </c>
      <c r="I88" s="44">
        <f t="shared" si="5"/>
        <v>0</v>
      </c>
      <c r="J88" s="100">
        <f t="shared" si="6"/>
        <v>-1</v>
      </c>
      <c r="L88" s="10">
        <f t="shared" si="7"/>
        <v>-1</v>
      </c>
      <c r="M88" s="64">
        <f t="shared" si="9"/>
        <v>-1</v>
      </c>
      <c r="N88" s="10">
        <f t="shared" si="8"/>
        <v>0</v>
      </c>
      <c r="O88" s="11">
        <f t="shared" si="10"/>
        <v>-1</v>
      </c>
    </row>
    <row r="89" spans="1:15">
      <c r="A89" s="1">
        <v>56</v>
      </c>
      <c r="B89" s="10">
        <f>B26</f>
        <v>1</v>
      </c>
      <c r="C89" s="43">
        <f t="shared" si="2"/>
        <v>1</v>
      </c>
      <c r="D89" s="43">
        <f>$B$3</f>
        <v>0</v>
      </c>
      <c r="E89" s="11">
        <f t="shared" si="3"/>
        <v>0</v>
      </c>
      <c r="F89" s="10">
        <f>C26</f>
        <v>1</v>
      </c>
      <c r="G89" s="43">
        <f t="shared" si="4"/>
        <v>1</v>
      </c>
      <c r="H89" s="102">
        <f>$C$3</f>
        <v>-1</v>
      </c>
      <c r="I89" s="44">
        <f t="shared" si="5"/>
        <v>-1</v>
      </c>
      <c r="J89" s="100">
        <f t="shared" si="6"/>
        <v>-1</v>
      </c>
      <c r="L89" s="10">
        <f t="shared" si="7"/>
        <v>0</v>
      </c>
      <c r="M89" s="64">
        <f t="shared" si="9"/>
        <v>-1</v>
      </c>
      <c r="N89" s="10">
        <f t="shared" si="8"/>
        <v>1</v>
      </c>
      <c r="O89" s="11">
        <f t="shared" si="10"/>
        <v>-1</v>
      </c>
    </row>
    <row r="90" spans="1:15">
      <c r="A90" s="1">
        <v>57</v>
      </c>
      <c r="B90" s="10">
        <f>B89</f>
        <v>1</v>
      </c>
      <c r="C90" s="43">
        <f t="shared" si="2"/>
        <v>1</v>
      </c>
      <c r="D90" s="43">
        <f>$B$4</f>
        <v>0</v>
      </c>
      <c r="E90" s="11">
        <f t="shared" si="3"/>
        <v>0</v>
      </c>
      <c r="F90" s="10">
        <f>F89</f>
        <v>1</v>
      </c>
      <c r="G90" s="43">
        <f t="shared" si="4"/>
        <v>1</v>
      </c>
      <c r="H90" s="102">
        <f>$C$4</f>
        <v>-1</v>
      </c>
      <c r="I90" s="44">
        <f t="shared" si="5"/>
        <v>-1</v>
      </c>
      <c r="J90" s="100">
        <f t="shared" si="6"/>
        <v>-1</v>
      </c>
      <c r="L90" s="10">
        <f t="shared" si="7"/>
        <v>0</v>
      </c>
      <c r="M90" s="64">
        <f t="shared" si="9"/>
        <v>-1</v>
      </c>
      <c r="N90" s="10">
        <f t="shared" si="8"/>
        <v>1</v>
      </c>
      <c r="O90" s="11">
        <f t="shared" si="10"/>
        <v>0</v>
      </c>
    </row>
    <row r="91" spans="1:15">
      <c r="A91" s="1">
        <v>58</v>
      </c>
      <c r="B91" s="10">
        <f>B89</f>
        <v>1</v>
      </c>
      <c r="C91" s="43">
        <f t="shared" si="2"/>
        <v>1</v>
      </c>
      <c r="D91" s="43">
        <f>$B$5</f>
        <v>1</v>
      </c>
      <c r="E91" s="11">
        <f t="shared" si="3"/>
        <v>1</v>
      </c>
      <c r="F91" s="10">
        <f>F89</f>
        <v>1</v>
      </c>
      <c r="G91" s="43">
        <f t="shared" si="4"/>
        <v>1</v>
      </c>
      <c r="H91" s="102">
        <f>$C$5</f>
        <v>0</v>
      </c>
      <c r="I91" s="44">
        <f t="shared" si="5"/>
        <v>0</v>
      </c>
      <c r="J91" s="100">
        <f t="shared" si="6"/>
        <v>1</v>
      </c>
      <c r="L91" s="10">
        <f t="shared" si="7"/>
        <v>1</v>
      </c>
      <c r="M91" s="64">
        <f t="shared" si="9"/>
        <v>-1</v>
      </c>
      <c r="N91" s="10">
        <f t="shared" si="8"/>
        <v>0</v>
      </c>
      <c r="O91" s="11">
        <f t="shared" si="10"/>
        <v>1</v>
      </c>
    </row>
    <row r="92" spans="1:15">
      <c r="A92" s="1">
        <v>59</v>
      </c>
      <c r="B92" s="10">
        <f>B89</f>
        <v>1</v>
      </c>
      <c r="C92" s="43">
        <f t="shared" si="2"/>
        <v>1</v>
      </c>
      <c r="D92" s="43">
        <f>$B$6</f>
        <v>1</v>
      </c>
      <c r="E92" s="11">
        <f t="shared" si="3"/>
        <v>1</v>
      </c>
      <c r="F92" s="10">
        <f>F89</f>
        <v>1</v>
      </c>
      <c r="G92" s="43">
        <f t="shared" si="4"/>
        <v>1</v>
      </c>
      <c r="H92" s="102">
        <f>$C$6</f>
        <v>0</v>
      </c>
      <c r="I92" s="44">
        <f t="shared" si="5"/>
        <v>0</v>
      </c>
      <c r="J92" s="100">
        <f t="shared" si="6"/>
        <v>1</v>
      </c>
      <c r="L92" s="10">
        <f t="shared" si="7"/>
        <v>1</v>
      </c>
      <c r="M92" s="64">
        <f t="shared" si="9"/>
        <v>0</v>
      </c>
      <c r="N92" s="10">
        <f t="shared" si="8"/>
        <v>0</v>
      </c>
      <c r="O92" s="11">
        <f t="shared" si="10"/>
        <v>1</v>
      </c>
    </row>
    <row r="93" spans="1:15">
      <c r="A93">
        <v>60</v>
      </c>
      <c r="B93" s="10">
        <f>B27</f>
        <v>1</v>
      </c>
      <c r="C93" s="43">
        <f t="shared" si="2"/>
        <v>1</v>
      </c>
      <c r="D93" s="43">
        <f>$B$3</f>
        <v>0</v>
      </c>
      <c r="E93" s="11">
        <f t="shared" si="3"/>
        <v>0</v>
      </c>
      <c r="F93" s="10">
        <f>C27</f>
        <v>1</v>
      </c>
      <c r="G93" s="43">
        <f t="shared" si="4"/>
        <v>1</v>
      </c>
      <c r="H93" s="43">
        <f>$C$3</f>
        <v>-1</v>
      </c>
      <c r="I93" s="44">
        <f t="shared" si="5"/>
        <v>-1</v>
      </c>
      <c r="J93" s="100">
        <f t="shared" si="6"/>
        <v>-1</v>
      </c>
      <c r="L93" s="10">
        <f t="shared" si="7"/>
        <v>0</v>
      </c>
      <c r="M93" s="64">
        <f t="shared" si="9"/>
        <v>1</v>
      </c>
      <c r="N93" s="10">
        <f t="shared" si="8"/>
        <v>1</v>
      </c>
      <c r="O93" s="11">
        <f t="shared" si="10"/>
        <v>1</v>
      </c>
    </row>
    <row r="94" spans="1:15">
      <c r="A94">
        <v>61</v>
      </c>
      <c r="B94" s="10">
        <f>B93</f>
        <v>1</v>
      </c>
      <c r="C94" s="43">
        <f t="shared" si="2"/>
        <v>1</v>
      </c>
      <c r="D94" s="43">
        <f>$B$4</f>
        <v>0</v>
      </c>
      <c r="E94" s="11">
        <f t="shared" si="3"/>
        <v>0</v>
      </c>
      <c r="F94" s="10">
        <f>F93</f>
        <v>1</v>
      </c>
      <c r="G94" s="43">
        <f t="shared" si="4"/>
        <v>1</v>
      </c>
      <c r="H94" s="43">
        <f>$C$4</f>
        <v>-1</v>
      </c>
      <c r="I94" s="44">
        <f t="shared" si="5"/>
        <v>-1</v>
      </c>
      <c r="J94" s="100">
        <f t="shared" si="6"/>
        <v>-1</v>
      </c>
      <c r="L94" s="10">
        <f t="shared" si="7"/>
        <v>0</v>
      </c>
      <c r="M94" s="64">
        <f t="shared" si="9"/>
        <v>1</v>
      </c>
      <c r="N94" s="10">
        <f t="shared" si="8"/>
        <v>1</v>
      </c>
      <c r="O94" s="11">
        <f t="shared" si="10"/>
        <v>1</v>
      </c>
    </row>
    <row r="95" spans="1:15">
      <c r="A95">
        <v>62</v>
      </c>
      <c r="B95" s="10">
        <f>B93</f>
        <v>1</v>
      </c>
      <c r="C95" s="43">
        <f t="shared" si="2"/>
        <v>1</v>
      </c>
      <c r="D95" s="43">
        <f>$B$5</f>
        <v>1</v>
      </c>
      <c r="E95" s="11">
        <f t="shared" si="3"/>
        <v>1</v>
      </c>
      <c r="F95" s="10">
        <f>F93</f>
        <v>1</v>
      </c>
      <c r="G95" s="43">
        <f t="shared" si="4"/>
        <v>1</v>
      </c>
      <c r="H95" s="43">
        <f>$C$5</f>
        <v>0</v>
      </c>
      <c r="I95" s="44">
        <f t="shared" si="5"/>
        <v>0</v>
      </c>
      <c r="J95" s="100">
        <f t="shared" si="6"/>
        <v>1</v>
      </c>
      <c r="L95" s="10">
        <f t="shared" si="7"/>
        <v>1</v>
      </c>
      <c r="M95" s="64">
        <f t="shared" si="9"/>
        <v>1</v>
      </c>
      <c r="N95" s="10">
        <f t="shared" si="8"/>
        <v>0</v>
      </c>
      <c r="O95" s="11">
        <f t="shared" si="10"/>
        <v>1</v>
      </c>
    </row>
    <row r="96" spans="1:15" ht="15" thickBot="1">
      <c r="A96">
        <v>63</v>
      </c>
      <c r="B96" s="12">
        <f>B93</f>
        <v>1</v>
      </c>
      <c r="C96" s="66">
        <f t="shared" si="2"/>
        <v>1</v>
      </c>
      <c r="D96" s="66">
        <f>$B$6</f>
        <v>1</v>
      </c>
      <c r="E96" s="13">
        <f t="shared" si="3"/>
        <v>1</v>
      </c>
      <c r="F96" s="12">
        <f>F93</f>
        <v>1</v>
      </c>
      <c r="G96" s="66">
        <f t="shared" si="4"/>
        <v>1</v>
      </c>
      <c r="H96" s="66">
        <f>$C$6</f>
        <v>0</v>
      </c>
      <c r="I96" s="49">
        <f t="shared" si="5"/>
        <v>0</v>
      </c>
      <c r="J96" s="101">
        <f t="shared" si="6"/>
        <v>1</v>
      </c>
      <c r="L96" s="12">
        <f t="shared" si="7"/>
        <v>1</v>
      </c>
      <c r="M96" s="67">
        <f t="shared" si="9"/>
        <v>1</v>
      </c>
      <c r="N96" s="12">
        <f t="shared" si="8"/>
        <v>0</v>
      </c>
      <c r="O96" s="13">
        <f t="shared" si="10"/>
        <v>1</v>
      </c>
    </row>
  </sheetData>
  <mergeCells count="2">
    <mergeCell ref="A31:J31"/>
    <mergeCell ref="L31:O31"/>
  </mergeCells>
  <pageMargins left="0.75" right="0.75" top="1" bottom="1" header="0.5" footer="0.5"/>
  <pageSetup paperSize="9" orientation="portrait" horizontalDpi="4294967292" verticalDpi="4294967292"/>
  <ignoredErrors>
    <ignoredError sqref="N37:N38" formula="1"/>
  </ignoredErrors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96"/>
  <sheetViews>
    <sheetView topLeftCell="B4" workbookViewId="0">
      <selection activeCell="L32" sqref="L32"/>
    </sheetView>
  </sheetViews>
  <sheetFormatPr baseColWidth="10" defaultRowHeight="14" x14ac:dyDescent="0"/>
  <sheetData>
    <row r="1" spans="1:5" ht="15" thickBot="1">
      <c r="A1" s="81" t="s">
        <v>105</v>
      </c>
      <c r="B1" s="82"/>
      <c r="C1" s="82"/>
      <c r="D1" s="83"/>
    </row>
    <row r="2" spans="1:5">
      <c r="A2" s="84" t="s">
        <v>9</v>
      </c>
      <c r="B2" s="75" t="s">
        <v>54</v>
      </c>
      <c r="C2" s="76" t="s">
        <v>55</v>
      </c>
      <c r="D2" s="90" t="s">
        <v>70</v>
      </c>
    </row>
    <row r="3" spans="1:5">
      <c r="A3" s="85">
        <v>0</v>
      </c>
      <c r="B3" s="46">
        <v>1</v>
      </c>
      <c r="C3" s="78">
        <v>0</v>
      </c>
      <c r="D3" s="91">
        <f>B3*C3</f>
        <v>0</v>
      </c>
    </row>
    <row r="4" spans="1:5">
      <c r="A4" s="85">
        <v>1</v>
      </c>
      <c r="B4" s="46">
        <v>0</v>
      </c>
      <c r="C4" s="78">
        <v>-1</v>
      </c>
      <c r="D4" s="91">
        <f t="shared" ref="D4:D6" si="0">B4*C4</f>
        <v>0</v>
      </c>
    </row>
    <row r="5" spans="1:5">
      <c r="A5" s="85">
        <v>2</v>
      </c>
      <c r="B5" s="46">
        <v>-1</v>
      </c>
      <c r="C5" s="78">
        <v>0</v>
      </c>
      <c r="D5" s="91">
        <f t="shared" si="0"/>
        <v>0</v>
      </c>
    </row>
    <row r="6" spans="1:5" ht="15" thickBot="1">
      <c r="A6" s="86">
        <v>3</v>
      </c>
      <c r="B6" s="79">
        <v>0</v>
      </c>
      <c r="C6" s="80">
        <v>1</v>
      </c>
      <c r="D6" s="92">
        <f t="shared" si="0"/>
        <v>0</v>
      </c>
    </row>
    <row r="7" spans="1:5">
      <c r="A7" s="87"/>
      <c r="B7" s="88"/>
      <c r="C7" s="88" t="s">
        <v>71</v>
      </c>
      <c r="D7" s="89">
        <f>SUM(D3:D6)</f>
        <v>0</v>
      </c>
    </row>
    <row r="9" spans="1:5" ht="15" thickBot="1"/>
    <row r="10" spans="1:5">
      <c r="A10" s="62" t="s">
        <v>72</v>
      </c>
      <c r="B10" s="40" t="s">
        <v>108</v>
      </c>
      <c r="C10" s="9" t="s">
        <v>108</v>
      </c>
    </row>
    <row r="11" spans="1:5">
      <c r="A11" s="77" t="s">
        <v>73</v>
      </c>
      <c r="B11" s="51"/>
      <c r="C11" s="11"/>
    </row>
    <row r="12" spans="1:5">
      <c r="A12" s="77">
        <v>0</v>
      </c>
      <c r="B12" s="51">
        <v>1</v>
      </c>
      <c r="C12" s="11">
        <f>B12</f>
        <v>1</v>
      </c>
      <c r="D12" s="2">
        <v>1</v>
      </c>
      <c r="E12" s="2">
        <v>0</v>
      </c>
    </row>
    <row r="13" spans="1:5">
      <c r="A13" s="63">
        <v>1</v>
      </c>
      <c r="B13" s="51">
        <v>1</v>
      </c>
      <c r="C13" s="11">
        <f t="shared" ref="C13:C27" si="1">B13</f>
        <v>1</v>
      </c>
      <c r="D13" s="2">
        <v>1</v>
      </c>
      <c r="E13" s="2">
        <v>0</v>
      </c>
    </row>
    <row r="14" spans="1:5">
      <c r="A14" s="63">
        <v>2</v>
      </c>
      <c r="B14" s="51">
        <v>0</v>
      </c>
      <c r="C14" s="11">
        <f t="shared" si="1"/>
        <v>0</v>
      </c>
      <c r="D14" s="2">
        <v>0</v>
      </c>
      <c r="E14" s="2">
        <v>0</v>
      </c>
    </row>
    <row r="15" spans="1:5">
      <c r="A15" s="63">
        <v>3</v>
      </c>
      <c r="B15" s="51">
        <v>1</v>
      </c>
      <c r="C15" s="11">
        <f t="shared" si="1"/>
        <v>1</v>
      </c>
      <c r="D15" s="2">
        <v>1</v>
      </c>
      <c r="E15" s="2">
        <v>0</v>
      </c>
    </row>
    <row r="16" spans="1:5">
      <c r="A16" s="63">
        <v>4</v>
      </c>
      <c r="B16" s="51">
        <v>0</v>
      </c>
      <c r="C16" s="11">
        <f t="shared" si="1"/>
        <v>0</v>
      </c>
      <c r="D16" s="2">
        <v>0</v>
      </c>
      <c r="E16" s="2">
        <v>0</v>
      </c>
    </row>
    <row r="17" spans="1:22">
      <c r="A17" s="63">
        <v>5</v>
      </c>
      <c r="B17" s="51">
        <v>0</v>
      </c>
      <c r="C17" s="11">
        <f t="shared" si="1"/>
        <v>0</v>
      </c>
      <c r="D17" s="2">
        <v>0</v>
      </c>
      <c r="E17" s="2">
        <v>0</v>
      </c>
    </row>
    <row r="18" spans="1:22">
      <c r="A18" s="63">
        <v>6</v>
      </c>
      <c r="B18" s="51">
        <v>1</v>
      </c>
      <c r="C18" s="11">
        <f t="shared" si="1"/>
        <v>1</v>
      </c>
      <c r="D18" s="2">
        <v>1</v>
      </c>
      <c r="E18" s="2">
        <v>0</v>
      </c>
    </row>
    <row r="19" spans="1:22">
      <c r="A19" s="63">
        <v>7</v>
      </c>
      <c r="B19" s="51">
        <v>0</v>
      </c>
      <c r="C19" s="11">
        <f t="shared" si="1"/>
        <v>0</v>
      </c>
      <c r="D19" s="2">
        <v>0</v>
      </c>
      <c r="E19" s="2">
        <v>0</v>
      </c>
      <c r="G19" s="46">
        <v>0</v>
      </c>
      <c r="H19" s="78">
        <v>1</v>
      </c>
    </row>
    <row r="20" spans="1:22">
      <c r="A20" s="63">
        <v>8</v>
      </c>
      <c r="B20" s="51">
        <v>1</v>
      </c>
      <c r="C20" s="11">
        <f t="shared" si="1"/>
        <v>1</v>
      </c>
      <c r="D20" s="2">
        <v>1</v>
      </c>
      <c r="E20" s="2">
        <v>0</v>
      </c>
      <c r="G20" s="46">
        <v>1</v>
      </c>
      <c r="H20" s="78">
        <v>0</v>
      </c>
    </row>
    <row r="21" spans="1:22">
      <c r="A21" s="63">
        <v>9</v>
      </c>
      <c r="B21" s="51">
        <v>1</v>
      </c>
      <c r="C21" s="11">
        <f t="shared" si="1"/>
        <v>1</v>
      </c>
      <c r="D21" s="2">
        <v>1</v>
      </c>
      <c r="E21" s="2">
        <v>0</v>
      </c>
      <c r="G21" s="46">
        <v>0</v>
      </c>
      <c r="H21" s="78">
        <v>-1</v>
      </c>
    </row>
    <row r="22" spans="1:22" ht="15" thickBot="1">
      <c r="A22" s="63">
        <v>10</v>
      </c>
      <c r="B22" s="51">
        <v>0</v>
      </c>
      <c r="C22" s="11">
        <f t="shared" si="1"/>
        <v>0</v>
      </c>
      <c r="D22" s="2">
        <v>0</v>
      </c>
      <c r="E22" s="2">
        <v>0</v>
      </c>
      <c r="G22" s="79">
        <v>-1</v>
      </c>
      <c r="H22" s="80">
        <v>0</v>
      </c>
    </row>
    <row r="23" spans="1:22">
      <c r="A23" s="63">
        <v>11</v>
      </c>
      <c r="B23" s="51">
        <v>1</v>
      </c>
      <c r="C23" s="11">
        <f t="shared" si="1"/>
        <v>1</v>
      </c>
      <c r="D23" s="2">
        <v>1</v>
      </c>
      <c r="E23" s="2">
        <v>0</v>
      </c>
    </row>
    <row r="24" spans="1:22">
      <c r="A24" s="63">
        <v>12</v>
      </c>
      <c r="B24" s="51">
        <v>0</v>
      </c>
      <c r="C24" s="11">
        <f t="shared" si="1"/>
        <v>0</v>
      </c>
      <c r="D24" s="2">
        <v>0</v>
      </c>
      <c r="E24" s="2">
        <v>0</v>
      </c>
    </row>
    <row r="25" spans="1:22">
      <c r="A25" s="63">
        <v>13</v>
      </c>
      <c r="B25" s="51">
        <v>0</v>
      </c>
      <c r="C25" s="11">
        <f t="shared" si="1"/>
        <v>0</v>
      </c>
      <c r="D25" s="2">
        <v>0</v>
      </c>
      <c r="E25" s="2">
        <v>0</v>
      </c>
    </row>
    <row r="26" spans="1:22">
      <c r="A26" s="63">
        <v>14</v>
      </c>
      <c r="B26" s="51">
        <v>1</v>
      </c>
      <c r="C26" s="11">
        <f t="shared" si="1"/>
        <v>1</v>
      </c>
      <c r="D26" s="2">
        <v>1</v>
      </c>
      <c r="E26" s="2">
        <v>0</v>
      </c>
    </row>
    <row r="27" spans="1:22" ht="15" thickBot="1">
      <c r="A27" s="65">
        <v>15</v>
      </c>
      <c r="B27" s="57">
        <v>1</v>
      </c>
      <c r="C27" s="11">
        <f t="shared" si="1"/>
        <v>1</v>
      </c>
      <c r="D27" s="2">
        <v>1</v>
      </c>
      <c r="E27" s="2">
        <v>0</v>
      </c>
    </row>
    <row r="28" spans="1:22">
      <c r="B28" s="2"/>
      <c r="C28" s="2"/>
    </row>
    <row r="29" spans="1:22">
      <c r="B29" s="2"/>
      <c r="C29" s="2"/>
    </row>
    <row r="30" spans="1:22" ht="15" thickBot="1">
      <c r="K30" s="2">
        <v>0.4</v>
      </c>
      <c r="L30" s="2"/>
    </row>
    <row r="31" spans="1:22" ht="15" thickBot="1">
      <c r="A31" s="131" t="s">
        <v>77</v>
      </c>
      <c r="B31" s="132"/>
      <c r="C31" s="132"/>
      <c r="D31" s="132"/>
      <c r="E31" s="132"/>
      <c r="F31" s="132"/>
      <c r="G31" s="132"/>
      <c r="H31" s="132"/>
      <c r="I31" s="132"/>
      <c r="J31" s="133"/>
      <c r="K31" t="s">
        <v>111</v>
      </c>
      <c r="M31" s="131" t="s">
        <v>80</v>
      </c>
      <c r="N31" s="132"/>
      <c r="O31" s="132"/>
      <c r="P31" s="133"/>
      <c r="Q31" s="103"/>
      <c r="R31" s="103"/>
      <c r="S31" s="103"/>
      <c r="T31" s="103"/>
      <c r="U31" s="103"/>
      <c r="V31" s="103"/>
    </row>
    <row r="32" spans="1:22" ht="16">
      <c r="A32" s="7" t="s">
        <v>9</v>
      </c>
      <c r="B32" s="93" t="s">
        <v>104</v>
      </c>
      <c r="C32" s="94" t="s">
        <v>75</v>
      </c>
      <c r="D32" s="94" t="s">
        <v>54</v>
      </c>
      <c r="E32" s="95" t="s">
        <v>78</v>
      </c>
      <c r="F32" s="96" t="s">
        <v>104</v>
      </c>
      <c r="G32" s="97" t="s">
        <v>76</v>
      </c>
      <c r="H32" s="97" t="s">
        <v>55</v>
      </c>
      <c r="I32" s="98" t="s">
        <v>79</v>
      </c>
      <c r="J32" s="99" t="s">
        <v>11</v>
      </c>
      <c r="K32" s="121" t="s">
        <v>112</v>
      </c>
      <c r="L32" s="121" t="s">
        <v>115</v>
      </c>
      <c r="M32" s="93" t="s">
        <v>81</v>
      </c>
      <c r="N32" s="104" t="s">
        <v>82</v>
      </c>
      <c r="O32" s="96" t="s">
        <v>113</v>
      </c>
      <c r="P32" s="98" t="s">
        <v>82</v>
      </c>
    </row>
    <row r="33" spans="1:17">
      <c r="A33" s="1">
        <v>0</v>
      </c>
      <c r="B33" s="52">
        <f>B12</f>
        <v>1</v>
      </c>
      <c r="C33" s="43">
        <f>IF(B33=1,1,-1)</f>
        <v>1</v>
      </c>
      <c r="D33" s="43">
        <f>$B$3</f>
        <v>1</v>
      </c>
      <c r="E33" s="11">
        <f>C33*D33</f>
        <v>1</v>
      </c>
      <c r="F33" s="52">
        <f>C12</f>
        <v>1</v>
      </c>
      <c r="G33" s="43">
        <f>IF(F33=1,1,-1)</f>
        <v>1</v>
      </c>
      <c r="H33" s="102">
        <f>$C$3</f>
        <v>0</v>
      </c>
      <c r="I33" s="44">
        <f>G33*H33</f>
        <v>0</v>
      </c>
      <c r="J33" s="100">
        <f>E33+I33</f>
        <v>1</v>
      </c>
      <c r="K33" s="122">
        <f ca="1">$K$30*(RAND()-0.5)</f>
        <v>-0.16684677756547256</v>
      </c>
      <c r="L33" s="122">
        <f ca="1">J33+K33</f>
        <v>0.8331532224345275</v>
      </c>
      <c r="M33" s="123">
        <f ca="1">L33*D33</f>
        <v>0.8331532224345275</v>
      </c>
      <c r="N33" s="11">
        <v>0</v>
      </c>
      <c r="O33" s="123">
        <f ca="1">L33*H33+M33</f>
        <v>0.8331532224345275</v>
      </c>
      <c r="P33" s="11">
        <v>0</v>
      </c>
    </row>
    <row r="34" spans="1:17">
      <c r="A34" s="1">
        <v>1</v>
      </c>
      <c r="B34" s="52">
        <f>B33</f>
        <v>1</v>
      </c>
      <c r="C34" s="43">
        <f t="shared" ref="C34:C96" si="2">IF(B34=1,1,-1)</f>
        <v>1</v>
      </c>
      <c r="D34" s="43">
        <f>$B$4</f>
        <v>0</v>
      </c>
      <c r="E34" s="11">
        <f t="shared" ref="E34:E96" si="3">C34*D34</f>
        <v>0</v>
      </c>
      <c r="F34" s="52">
        <f>F33</f>
        <v>1</v>
      </c>
      <c r="G34" s="43">
        <f t="shared" ref="G34:G96" si="4">IF(F34=1,1,-1)</f>
        <v>1</v>
      </c>
      <c r="H34" s="102">
        <f>$C$4</f>
        <v>-1</v>
      </c>
      <c r="I34" s="44">
        <f t="shared" ref="I34:I96" si="5">G34*H34</f>
        <v>-1</v>
      </c>
      <c r="J34" s="100">
        <f t="shared" ref="J34:J96" si="6">E34+I34</f>
        <v>-1</v>
      </c>
      <c r="K34" s="122">
        <f t="shared" ref="K34:K96" ca="1" si="7">$K$30*(RAND()-0.5)</f>
        <v>0.15844735917673192</v>
      </c>
      <c r="L34" s="122">
        <f t="shared" ref="L34:L96" ca="1" si="8">J34+K34</f>
        <v>-0.84155264082326808</v>
      </c>
      <c r="M34" s="123">
        <f t="shared" ref="M34:M96" ca="1" si="9">L34*D34</f>
        <v>0</v>
      </c>
      <c r="N34" s="11">
        <v>0</v>
      </c>
      <c r="O34" s="123">
        <f t="shared" ref="O34:O96" ca="1" si="10">L34*H34+M34</f>
        <v>0.84155264082326808</v>
      </c>
      <c r="P34" s="11">
        <v>0</v>
      </c>
    </row>
    <row r="35" spans="1:17">
      <c r="A35" s="1">
        <v>2</v>
      </c>
      <c r="B35" s="52">
        <f>B33</f>
        <v>1</v>
      </c>
      <c r="C35" s="43">
        <f t="shared" si="2"/>
        <v>1</v>
      </c>
      <c r="D35" s="43">
        <f>$B$5</f>
        <v>-1</v>
      </c>
      <c r="E35" s="11">
        <f t="shared" si="3"/>
        <v>-1</v>
      </c>
      <c r="F35" s="52">
        <f>F33</f>
        <v>1</v>
      </c>
      <c r="G35" s="43">
        <f t="shared" si="4"/>
        <v>1</v>
      </c>
      <c r="H35" s="102">
        <f>$C$5</f>
        <v>0</v>
      </c>
      <c r="I35" s="44">
        <f t="shared" si="5"/>
        <v>0</v>
      </c>
      <c r="J35" s="100">
        <f t="shared" si="6"/>
        <v>-1</v>
      </c>
      <c r="K35" s="122">
        <f t="shared" ca="1" si="7"/>
        <v>-3.0529209945077219E-2</v>
      </c>
      <c r="L35" s="122">
        <f t="shared" ca="1" si="8"/>
        <v>-1.0305292099450771</v>
      </c>
      <c r="M35" s="123">
        <f t="shared" ca="1" si="9"/>
        <v>1.0305292099450771</v>
      </c>
      <c r="N35" s="11">
        <v>0</v>
      </c>
      <c r="O35" s="123">
        <f t="shared" ca="1" si="10"/>
        <v>1.0305292099450771</v>
      </c>
      <c r="P35" s="11">
        <v>0</v>
      </c>
    </row>
    <row r="36" spans="1:17">
      <c r="A36" s="1">
        <v>3</v>
      </c>
      <c r="B36" s="52">
        <f>B33</f>
        <v>1</v>
      </c>
      <c r="C36" s="43">
        <f t="shared" si="2"/>
        <v>1</v>
      </c>
      <c r="D36" s="43">
        <f>$B$6</f>
        <v>0</v>
      </c>
      <c r="E36" s="11">
        <f t="shared" si="3"/>
        <v>0</v>
      </c>
      <c r="F36" s="52">
        <f>F33</f>
        <v>1</v>
      </c>
      <c r="G36" s="43">
        <f t="shared" si="4"/>
        <v>1</v>
      </c>
      <c r="H36" s="102">
        <f>$C$6</f>
        <v>1</v>
      </c>
      <c r="I36" s="44">
        <f t="shared" si="5"/>
        <v>1</v>
      </c>
      <c r="J36" s="100">
        <f t="shared" si="6"/>
        <v>1</v>
      </c>
      <c r="K36" s="122">
        <f t="shared" ca="1" si="7"/>
        <v>-0.1766248491884945</v>
      </c>
      <c r="L36" s="122">
        <f t="shared" ca="1" si="8"/>
        <v>0.82337515081150547</v>
      </c>
      <c r="M36" s="123">
        <f t="shared" ca="1" si="9"/>
        <v>0</v>
      </c>
      <c r="N36" s="11">
        <v>0</v>
      </c>
      <c r="O36" s="123">
        <f t="shared" ca="1" si="10"/>
        <v>0.82337515081150547</v>
      </c>
      <c r="P36" s="11">
        <f ca="1">(O33+O34+O35)/1.5</f>
        <v>1.8034900488019152</v>
      </c>
    </row>
    <row r="37" spans="1:17">
      <c r="A37">
        <v>4</v>
      </c>
      <c r="B37" s="10">
        <f>B13</f>
        <v>1</v>
      </c>
      <c r="C37" s="43">
        <f t="shared" si="2"/>
        <v>1</v>
      </c>
      <c r="D37" s="43">
        <f>$B$3</f>
        <v>1</v>
      </c>
      <c r="E37" s="11">
        <f t="shared" si="3"/>
        <v>1</v>
      </c>
      <c r="F37" s="10">
        <f>C13</f>
        <v>1</v>
      </c>
      <c r="G37" s="43">
        <f t="shared" si="4"/>
        <v>1</v>
      </c>
      <c r="H37" s="43">
        <f>$C$3</f>
        <v>0</v>
      </c>
      <c r="I37" s="44">
        <f t="shared" si="5"/>
        <v>0</v>
      </c>
      <c r="J37" s="100">
        <f t="shared" si="6"/>
        <v>1</v>
      </c>
      <c r="K37" s="122">
        <f t="shared" ca="1" si="7"/>
        <v>0.19213756672526699</v>
      </c>
      <c r="L37" s="122">
        <f t="shared" ca="1" si="8"/>
        <v>1.1921375667252669</v>
      </c>
      <c r="M37" s="123">
        <f t="shared" ca="1" si="9"/>
        <v>1.1921375667252669</v>
      </c>
      <c r="N37" s="64">
        <f ca="1">(M33+M34+M35+M36)/2</f>
        <v>0.93184121618980231</v>
      </c>
      <c r="O37" s="123">
        <f t="shared" ca="1" si="10"/>
        <v>1.1921375667252669</v>
      </c>
      <c r="P37" s="11">
        <f t="shared" ref="P37:P96" ca="1" si="11">(O34+O35+O36)/1.5</f>
        <v>1.7969713343865672</v>
      </c>
      <c r="Q37" s="2"/>
    </row>
    <row r="38" spans="1:17">
      <c r="A38">
        <v>5</v>
      </c>
      <c r="B38" s="10">
        <f>B37</f>
        <v>1</v>
      </c>
      <c r="C38" s="43">
        <f t="shared" si="2"/>
        <v>1</v>
      </c>
      <c r="D38" s="43">
        <f>$B$4</f>
        <v>0</v>
      </c>
      <c r="E38" s="11">
        <f t="shared" si="3"/>
        <v>0</v>
      </c>
      <c r="F38" s="10">
        <f>F37</f>
        <v>1</v>
      </c>
      <c r="G38" s="43">
        <f t="shared" si="4"/>
        <v>1</v>
      </c>
      <c r="H38" s="43">
        <f>$C$4</f>
        <v>-1</v>
      </c>
      <c r="I38" s="44">
        <f t="shared" si="5"/>
        <v>-1</v>
      </c>
      <c r="J38" s="100">
        <f t="shared" si="6"/>
        <v>-1</v>
      </c>
      <c r="K38" s="122">
        <f t="shared" ca="1" si="7"/>
        <v>0.17361515960204132</v>
      </c>
      <c r="L38" s="122">
        <f t="shared" ca="1" si="8"/>
        <v>-0.82638484039795868</v>
      </c>
      <c r="M38" s="123">
        <f t="shared" ca="1" si="9"/>
        <v>0</v>
      </c>
      <c r="N38" s="64">
        <f t="shared" ref="N38:N96" ca="1" si="12">(M34+M35+M36+M37)/2</f>
        <v>1.1113333883351721</v>
      </c>
      <c r="O38" s="123">
        <f t="shared" ca="1" si="10"/>
        <v>0.82638484039795868</v>
      </c>
      <c r="P38" s="11">
        <f t="shared" ca="1" si="11"/>
        <v>2.0306946183212329</v>
      </c>
    </row>
    <row r="39" spans="1:17">
      <c r="A39">
        <v>6</v>
      </c>
      <c r="B39" s="10">
        <f>B37</f>
        <v>1</v>
      </c>
      <c r="C39" s="43">
        <f t="shared" si="2"/>
        <v>1</v>
      </c>
      <c r="D39" s="43">
        <f>$B$5</f>
        <v>-1</v>
      </c>
      <c r="E39" s="11">
        <f t="shared" si="3"/>
        <v>-1</v>
      </c>
      <c r="F39" s="10">
        <f>F37</f>
        <v>1</v>
      </c>
      <c r="G39" s="43">
        <f t="shared" si="4"/>
        <v>1</v>
      </c>
      <c r="H39" s="43">
        <f>$C$5</f>
        <v>0</v>
      </c>
      <c r="I39" s="44">
        <f t="shared" si="5"/>
        <v>0</v>
      </c>
      <c r="J39" s="100">
        <f t="shared" si="6"/>
        <v>-1</v>
      </c>
      <c r="K39" s="122">
        <f t="shared" ca="1" si="7"/>
        <v>-3.5947421508716416E-2</v>
      </c>
      <c r="L39" s="122">
        <f t="shared" ca="1" si="8"/>
        <v>-1.0359474215087163</v>
      </c>
      <c r="M39" s="123">
        <f t="shared" ca="1" si="9"/>
        <v>1.0359474215087163</v>
      </c>
      <c r="N39" s="64">
        <f t="shared" ca="1" si="12"/>
        <v>1.1113333883351721</v>
      </c>
      <c r="O39" s="123">
        <f t="shared" ca="1" si="10"/>
        <v>1.0359474215087163</v>
      </c>
      <c r="P39" s="11">
        <f t="shared" ca="1" si="11"/>
        <v>1.8945983719564874</v>
      </c>
    </row>
    <row r="40" spans="1:17">
      <c r="A40">
        <v>7</v>
      </c>
      <c r="B40" s="10">
        <f>B37</f>
        <v>1</v>
      </c>
      <c r="C40" s="43">
        <f t="shared" si="2"/>
        <v>1</v>
      </c>
      <c r="D40" s="43">
        <f>$B$6</f>
        <v>0</v>
      </c>
      <c r="E40" s="11">
        <f t="shared" si="3"/>
        <v>0</v>
      </c>
      <c r="F40" s="10">
        <f>F37</f>
        <v>1</v>
      </c>
      <c r="G40" s="43">
        <f t="shared" si="4"/>
        <v>1</v>
      </c>
      <c r="H40" s="43">
        <f>$C$6</f>
        <v>1</v>
      </c>
      <c r="I40" s="44">
        <f t="shared" si="5"/>
        <v>1</v>
      </c>
      <c r="J40" s="100">
        <f t="shared" si="6"/>
        <v>1</v>
      </c>
      <c r="K40" s="122">
        <f t="shared" ca="1" si="7"/>
        <v>-0.18464281204217459</v>
      </c>
      <c r="L40" s="122">
        <f t="shared" ca="1" si="8"/>
        <v>0.81535718795782541</v>
      </c>
      <c r="M40" s="123">
        <f t="shared" ca="1" si="9"/>
        <v>0</v>
      </c>
      <c r="N40" s="64">
        <f t="shared" ca="1" si="12"/>
        <v>1.1140424941169917</v>
      </c>
      <c r="O40" s="123">
        <f t="shared" ca="1" si="10"/>
        <v>0.81535718795782541</v>
      </c>
      <c r="P40" s="11">
        <f t="shared" ca="1" si="11"/>
        <v>2.0363132190879614</v>
      </c>
    </row>
    <row r="41" spans="1:17">
      <c r="A41" s="1">
        <v>8</v>
      </c>
      <c r="B41" s="10">
        <f>B14</f>
        <v>0</v>
      </c>
      <c r="C41" s="43">
        <f t="shared" si="2"/>
        <v>-1</v>
      </c>
      <c r="D41" s="43">
        <f>$B$3</f>
        <v>1</v>
      </c>
      <c r="E41" s="11">
        <f t="shared" si="3"/>
        <v>-1</v>
      </c>
      <c r="F41" s="10">
        <f>C14</f>
        <v>0</v>
      </c>
      <c r="G41" s="43">
        <f t="shared" si="4"/>
        <v>-1</v>
      </c>
      <c r="H41" s="102">
        <f>$C$3</f>
        <v>0</v>
      </c>
      <c r="I41" s="44">
        <f t="shared" si="5"/>
        <v>0</v>
      </c>
      <c r="J41" s="100">
        <f t="shared" si="6"/>
        <v>-1</v>
      </c>
      <c r="K41" s="122">
        <f t="shared" ca="1" si="7"/>
        <v>0.19235346198877989</v>
      </c>
      <c r="L41" s="122">
        <f t="shared" ca="1" si="8"/>
        <v>-0.80764653801122011</v>
      </c>
      <c r="M41" s="123">
        <f t="shared" ca="1" si="9"/>
        <v>-0.80764653801122011</v>
      </c>
      <c r="N41" s="64">
        <f t="shared" ca="1" si="12"/>
        <v>1.1140424941169917</v>
      </c>
      <c r="O41" s="123">
        <f t="shared" ca="1" si="10"/>
        <v>-0.80764653801122011</v>
      </c>
      <c r="P41" s="11">
        <f t="shared" ca="1" si="11"/>
        <v>1.7851262999096669</v>
      </c>
    </row>
    <row r="42" spans="1:17">
      <c r="A42" s="1">
        <v>9</v>
      </c>
      <c r="B42" s="10">
        <f>B41</f>
        <v>0</v>
      </c>
      <c r="C42" s="43">
        <f t="shared" si="2"/>
        <v>-1</v>
      </c>
      <c r="D42" s="43">
        <f>$B$4</f>
        <v>0</v>
      </c>
      <c r="E42" s="11">
        <f t="shared" si="3"/>
        <v>0</v>
      </c>
      <c r="F42" s="10">
        <f>F41</f>
        <v>0</v>
      </c>
      <c r="G42" s="43">
        <f t="shared" si="4"/>
        <v>-1</v>
      </c>
      <c r="H42" s="102">
        <f>$C$4</f>
        <v>-1</v>
      </c>
      <c r="I42" s="44">
        <f t="shared" si="5"/>
        <v>1</v>
      </c>
      <c r="J42" s="100">
        <f t="shared" si="6"/>
        <v>1</v>
      </c>
      <c r="K42" s="122">
        <f t="shared" ca="1" si="7"/>
        <v>0.17441190220178521</v>
      </c>
      <c r="L42" s="122">
        <f t="shared" ca="1" si="8"/>
        <v>1.1744119022017852</v>
      </c>
      <c r="M42" s="123">
        <f t="shared" ca="1" si="9"/>
        <v>0</v>
      </c>
      <c r="N42" s="64">
        <f t="shared" ca="1" si="12"/>
        <v>0.11415044174874811</v>
      </c>
      <c r="O42" s="123">
        <f t="shared" ca="1" si="10"/>
        <v>-1.1744119022017852</v>
      </c>
      <c r="P42" s="11">
        <f t="shared" ca="1" si="11"/>
        <v>0.69577204763688105</v>
      </c>
    </row>
    <row r="43" spans="1:17">
      <c r="A43" s="1">
        <v>10</v>
      </c>
      <c r="B43" s="10">
        <f>B41</f>
        <v>0</v>
      </c>
      <c r="C43" s="43">
        <f t="shared" si="2"/>
        <v>-1</v>
      </c>
      <c r="D43" s="43">
        <f>$B$5</f>
        <v>-1</v>
      </c>
      <c r="E43" s="11">
        <f t="shared" si="3"/>
        <v>1</v>
      </c>
      <c r="F43" s="10">
        <f>F41</f>
        <v>0</v>
      </c>
      <c r="G43" s="43">
        <f t="shared" si="4"/>
        <v>-1</v>
      </c>
      <c r="H43" s="102">
        <f>$C$5</f>
        <v>0</v>
      </c>
      <c r="I43" s="44">
        <f t="shared" si="5"/>
        <v>0</v>
      </c>
      <c r="J43" s="100">
        <f t="shared" si="6"/>
        <v>1</v>
      </c>
      <c r="K43" s="122">
        <f t="shared" ca="1" si="7"/>
        <v>-8.4588911487381457E-2</v>
      </c>
      <c r="L43" s="122">
        <f t="shared" ca="1" si="8"/>
        <v>0.91541108851261854</v>
      </c>
      <c r="M43" s="123">
        <f t="shared" ca="1" si="9"/>
        <v>-0.91541108851261854</v>
      </c>
      <c r="N43" s="64">
        <f t="shared" ca="1" si="12"/>
        <v>0.11415044174874811</v>
      </c>
      <c r="O43" s="123">
        <f t="shared" ca="1" si="10"/>
        <v>-0.91541108851261854</v>
      </c>
      <c r="P43" s="11">
        <f t="shared" ca="1" si="11"/>
        <v>-0.77780083483678653</v>
      </c>
    </row>
    <row r="44" spans="1:17">
      <c r="A44" s="1">
        <v>11</v>
      </c>
      <c r="B44" s="10">
        <f>B41</f>
        <v>0</v>
      </c>
      <c r="C44" s="43">
        <f t="shared" si="2"/>
        <v>-1</v>
      </c>
      <c r="D44" s="43">
        <f>$B$6</f>
        <v>0</v>
      </c>
      <c r="E44" s="11">
        <f t="shared" si="3"/>
        <v>0</v>
      </c>
      <c r="F44" s="10">
        <f>F41</f>
        <v>0</v>
      </c>
      <c r="G44" s="43">
        <f t="shared" si="4"/>
        <v>-1</v>
      </c>
      <c r="H44" s="102">
        <f>$C$6</f>
        <v>1</v>
      </c>
      <c r="I44" s="44">
        <f t="shared" si="5"/>
        <v>-1</v>
      </c>
      <c r="J44" s="100">
        <f t="shared" si="6"/>
        <v>-1</v>
      </c>
      <c r="K44" s="122">
        <f t="shared" ca="1" si="7"/>
        <v>8.3785610773117913E-2</v>
      </c>
      <c r="L44" s="122">
        <f t="shared" ca="1" si="8"/>
        <v>-0.91621438922688214</v>
      </c>
      <c r="M44" s="123">
        <f t="shared" ca="1" si="9"/>
        <v>0</v>
      </c>
      <c r="N44" s="64">
        <f t="shared" ca="1" si="12"/>
        <v>-0.86152881326191932</v>
      </c>
      <c r="O44" s="123">
        <f t="shared" ca="1" si="10"/>
        <v>-0.91621438922688214</v>
      </c>
      <c r="P44" s="11">
        <f t="shared" ca="1" si="11"/>
        <v>-1.9316463524837493</v>
      </c>
    </row>
    <row r="45" spans="1:17">
      <c r="A45">
        <v>12</v>
      </c>
      <c r="B45" s="10">
        <f>B15</f>
        <v>1</v>
      </c>
      <c r="C45" s="43">
        <f t="shared" si="2"/>
        <v>1</v>
      </c>
      <c r="D45" s="43">
        <f>$B$3</f>
        <v>1</v>
      </c>
      <c r="E45" s="11">
        <f t="shared" si="3"/>
        <v>1</v>
      </c>
      <c r="F45" s="10">
        <f>C15</f>
        <v>1</v>
      </c>
      <c r="G45" s="43">
        <f t="shared" si="4"/>
        <v>1</v>
      </c>
      <c r="H45" s="43">
        <f>$C$3</f>
        <v>0</v>
      </c>
      <c r="I45" s="44">
        <f t="shared" si="5"/>
        <v>0</v>
      </c>
      <c r="J45" s="100">
        <f t="shared" si="6"/>
        <v>1</v>
      </c>
      <c r="K45" s="122">
        <f t="shared" ca="1" si="7"/>
        <v>-7.4667844447297904E-2</v>
      </c>
      <c r="L45" s="122">
        <f t="shared" ca="1" si="8"/>
        <v>0.9253321555527021</v>
      </c>
      <c r="M45" s="123">
        <f t="shared" ca="1" si="9"/>
        <v>0.9253321555527021</v>
      </c>
      <c r="N45" s="64">
        <f t="shared" ca="1" si="12"/>
        <v>-0.86152881326191932</v>
      </c>
      <c r="O45" s="123">
        <f t="shared" ca="1" si="10"/>
        <v>0.9253321555527021</v>
      </c>
      <c r="P45" s="11">
        <f t="shared" ca="1" si="11"/>
        <v>-2.0040249199608571</v>
      </c>
    </row>
    <row r="46" spans="1:17">
      <c r="A46">
        <v>13</v>
      </c>
      <c r="B46" s="10">
        <f>B45</f>
        <v>1</v>
      </c>
      <c r="C46" s="43">
        <f t="shared" si="2"/>
        <v>1</v>
      </c>
      <c r="D46" s="43">
        <f>$B$4</f>
        <v>0</v>
      </c>
      <c r="E46" s="11">
        <f t="shared" si="3"/>
        <v>0</v>
      </c>
      <c r="F46" s="10">
        <f>F45</f>
        <v>1</v>
      </c>
      <c r="G46" s="43">
        <f t="shared" si="4"/>
        <v>1</v>
      </c>
      <c r="H46" s="43">
        <f>$C$4</f>
        <v>-1</v>
      </c>
      <c r="I46" s="44">
        <f t="shared" si="5"/>
        <v>-1</v>
      </c>
      <c r="J46" s="100">
        <f t="shared" si="6"/>
        <v>-1</v>
      </c>
      <c r="K46" s="122">
        <f t="shared" ca="1" si="7"/>
        <v>3.726645029685427E-2</v>
      </c>
      <c r="L46" s="122">
        <f t="shared" ca="1" si="8"/>
        <v>-0.96273354970314573</v>
      </c>
      <c r="M46" s="123">
        <f t="shared" ca="1" si="9"/>
        <v>0</v>
      </c>
      <c r="N46" s="64">
        <f t="shared" ca="1" si="12"/>
        <v>4.9605335200417766E-3</v>
      </c>
      <c r="O46" s="123">
        <f t="shared" ca="1" si="10"/>
        <v>0.96273354970314573</v>
      </c>
      <c r="P46" s="11">
        <f t="shared" ca="1" si="11"/>
        <v>-0.60419554812453236</v>
      </c>
    </row>
    <row r="47" spans="1:17">
      <c r="A47">
        <v>14</v>
      </c>
      <c r="B47" s="10">
        <f>B45</f>
        <v>1</v>
      </c>
      <c r="C47" s="43">
        <f t="shared" si="2"/>
        <v>1</v>
      </c>
      <c r="D47" s="43">
        <f>$B$5</f>
        <v>-1</v>
      </c>
      <c r="E47" s="11">
        <f t="shared" si="3"/>
        <v>-1</v>
      </c>
      <c r="F47" s="10">
        <f>F45</f>
        <v>1</v>
      </c>
      <c r="G47" s="43">
        <f t="shared" si="4"/>
        <v>1</v>
      </c>
      <c r="H47" s="43">
        <f>$C$5</f>
        <v>0</v>
      </c>
      <c r="I47" s="44">
        <f t="shared" si="5"/>
        <v>0</v>
      </c>
      <c r="J47" s="100">
        <f t="shared" si="6"/>
        <v>-1</v>
      </c>
      <c r="K47" s="122">
        <f t="shared" ca="1" si="7"/>
        <v>4.2910772998248262E-2</v>
      </c>
      <c r="L47" s="122">
        <f t="shared" ca="1" si="8"/>
        <v>-0.9570892270017517</v>
      </c>
      <c r="M47" s="123">
        <f t="shared" ca="1" si="9"/>
        <v>0.9570892270017517</v>
      </c>
      <c r="N47" s="64">
        <f t="shared" ca="1" si="12"/>
        <v>4.9605335200417766E-3</v>
      </c>
      <c r="O47" s="123">
        <f t="shared" ca="1" si="10"/>
        <v>0.9570892270017517</v>
      </c>
      <c r="P47" s="11">
        <f t="shared" ca="1" si="11"/>
        <v>0.64790087735264379</v>
      </c>
    </row>
    <row r="48" spans="1:17">
      <c r="A48">
        <v>15</v>
      </c>
      <c r="B48" s="10">
        <f>B45</f>
        <v>1</v>
      </c>
      <c r="C48" s="43">
        <f t="shared" si="2"/>
        <v>1</v>
      </c>
      <c r="D48" s="43">
        <f>$B$6</f>
        <v>0</v>
      </c>
      <c r="E48" s="11">
        <f t="shared" si="3"/>
        <v>0</v>
      </c>
      <c r="F48" s="10">
        <f>F45</f>
        <v>1</v>
      </c>
      <c r="G48" s="43">
        <f t="shared" si="4"/>
        <v>1</v>
      </c>
      <c r="H48" s="43">
        <f>$C$6</f>
        <v>1</v>
      </c>
      <c r="I48" s="44">
        <f t="shared" si="5"/>
        <v>1</v>
      </c>
      <c r="J48" s="100">
        <f t="shared" si="6"/>
        <v>1</v>
      </c>
      <c r="K48" s="122">
        <f t="shared" ca="1" si="7"/>
        <v>0.16750469378095137</v>
      </c>
      <c r="L48" s="122">
        <f t="shared" ca="1" si="8"/>
        <v>1.1675046937809515</v>
      </c>
      <c r="M48" s="123">
        <f t="shared" ca="1" si="9"/>
        <v>0</v>
      </c>
      <c r="N48" s="64">
        <f t="shared" ca="1" si="12"/>
        <v>0.9412106912772269</v>
      </c>
      <c r="O48" s="123">
        <f t="shared" ca="1" si="10"/>
        <v>1.1675046937809515</v>
      </c>
      <c r="P48" s="11">
        <f t="shared" ca="1" si="11"/>
        <v>1.8967699548383996</v>
      </c>
    </row>
    <row r="49" spans="1:16">
      <c r="A49" s="1">
        <v>16</v>
      </c>
      <c r="B49" s="10">
        <f>B16</f>
        <v>0</v>
      </c>
      <c r="C49" s="43">
        <f t="shared" si="2"/>
        <v>-1</v>
      </c>
      <c r="D49" s="43">
        <f>$B$3</f>
        <v>1</v>
      </c>
      <c r="E49" s="11">
        <f t="shared" si="3"/>
        <v>-1</v>
      </c>
      <c r="F49" s="10">
        <f>C16</f>
        <v>0</v>
      </c>
      <c r="G49" s="43">
        <f t="shared" si="4"/>
        <v>-1</v>
      </c>
      <c r="H49" s="102">
        <f>$C$3</f>
        <v>0</v>
      </c>
      <c r="I49" s="44">
        <f t="shared" si="5"/>
        <v>0</v>
      </c>
      <c r="J49" s="100">
        <f t="shared" si="6"/>
        <v>-1</v>
      </c>
      <c r="K49" s="122">
        <f t="shared" ca="1" si="7"/>
        <v>-5.7035641608614719E-2</v>
      </c>
      <c r="L49" s="122">
        <f t="shared" ca="1" si="8"/>
        <v>-1.0570356416086146</v>
      </c>
      <c r="M49" s="123">
        <f t="shared" ca="1" si="9"/>
        <v>-1.0570356416086146</v>
      </c>
      <c r="N49" s="64">
        <f t="shared" ca="1" si="12"/>
        <v>0.9412106912772269</v>
      </c>
      <c r="O49" s="123">
        <f t="shared" ca="1" si="10"/>
        <v>-1.0570356416086146</v>
      </c>
      <c r="P49" s="11">
        <f t="shared" ca="1" si="11"/>
        <v>2.0582183136572323</v>
      </c>
    </row>
    <row r="50" spans="1:16">
      <c r="A50" s="1">
        <v>17</v>
      </c>
      <c r="B50" s="10">
        <f>B49</f>
        <v>0</v>
      </c>
      <c r="C50" s="43">
        <f t="shared" si="2"/>
        <v>-1</v>
      </c>
      <c r="D50" s="43">
        <f>$B$4</f>
        <v>0</v>
      </c>
      <c r="E50" s="11">
        <f t="shared" si="3"/>
        <v>0</v>
      </c>
      <c r="F50" s="10">
        <f>F49</f>
        <v>0</v>
      </c>
      <c r="G50" s="43">
        <f t="shared" si="4"/>
        <v>-1</v>
      </c>
      <c r="H50" s="102">
        <f>$C$4</f>
        <v>-1</v>
      </c>
      <c r="I50" s="44">
        <f t="shared" si="5"/>
        <v>1</v>
      </c>
      <c r="J50" s="100">
        <f t="shared" si="6"/>
        <v>1</v>
      </c>
      <c r="K50" s="122">
        <f t="shared" ca="1" si="7"/>
        <v>9.4781569385742559E-2</v>
      </c>
      <c r="L50" s="122">
        <f t="shared" ca="1" si="8"/>
        <v>1.0947815693857426</v>
      </c>
      <c r="M50" s="123">
        <f t="shared" ca="1" si="9"/>
        <v>0</v>
      </c>
      <c r="N50" s="64">
        <f t="shared" ca="1" si="12"/>
        <v>-4.9973207303431466E-2</v>
      </c>
      <c r="O50" s="123">
        <f t="shared" ca="1" si="10"/>
        <v>-1.0947815693857426</v>
      </c>
      <c r="P50" s="11">
        <f t="shared" ca="1" si="11"/>
        <v>0.71170551944939253</v>
      </c>
    </row>
    <row r="51" spans="1:16">
      <c r="A51" s="1">
        <v>18</v>
      </c>
      <c r="B51" s="10">
        <f>B49</f>
        <v>0</v>
      </c>
      <c r="C51" s="43">
        <f t="shared" si="2"/>
        <v>-1</v>
      </c>
      <c r="D51" s="43">
        <f>$B$5</f>
        <v>-1</v>
      </c>
      <c r="E51" s="11">
        <f t="shared" si="3"/>
        <v>1</v>
      </c>
      <c r="F51" s="10">
        <f>F49</f>
        <v>0</v>
      </c>
      <c r="G51" s="43">
        <f t="shared" si="4"/>
        <v>-1</v>
      </c>
      <c r="H51" s="102">
        <f>$C$5</f>
        <v>0</v>
      </c>
      <c r="I51" s="44">
        <f t="shared" si="5"/>
        <v>0</v>
      </c>
      <c r="J51" s="100">
        <f t="shared" si="6"/>
        <v>1</v>
      </c>
      <c r="K51" s="122">
        <f t="shared" ca="1" si="7"/>
        <v>-0.18036990883079268</v>
      </c>
      <c r="L51" s="122">
        <f t="shared" ca="1" si="8"/>
        <v>0.81963009116920738</v>
      </c>
      <c r="M51" s="123">
        <f t="shared" ca="1" si="9"/>
        <v>-0.81963009116920738</v>
      </c>
      <c r="N51" s="64">
        <f t="shared" ca="1" si="12"/>
        <v>-4.9973207303431466E-2</v>
      </c>
      <c r="O51" s="123">
        <f t="shared" ca="1" si="10"/>
        <v>-0.81963009116920738</v>
      </c>
      <c r="P51" s="11">
        <f t="shared" ca="1" si="11"/>
        <v>-0.65620834480893719</v>
      </c>
    </row>
    <row r="52" spans="1:16">
      <c r="A52" s="1">
        <v>19</v>
      </c>
      <c r="B52" s="10">
        <f>B49</f>
        <v>0</v>
      </c>
      <c r="C52" s="43">
        <f t="shared" si="2"/>
        <v>-1</v>
      </c>
      <c r="D52" s="43">
        <f>$B$6</f>
        <v>0</v>
      </c>
      <c r="E52" s="11">
        <f t="shared" si="3"/>
        <v>0</v>
      </c>
      <c r="F52" s="10">
        <f>F49</f>
        <v>0</v>
      </c>
      <c r="G52" s="43">
        <f t="shared" si="4"/>
        <v>-1</v>
      </c>
      <c r="H52" s="102">
        <f>$C$6</f>
        <v>1</v>
      </c>
      <c r="I52" s="44">
        <f t="shared" si="5"/>
        <v>-1</v>
      </c>
      <c r="J52" s="100">
        <f t="shared" si="6"/>
        <v>-1</v>
      </c>
      <c r="K52" s="122">
        <f t="shared" ca="1" si="7"/>
        <v>0.14059297456080153</v>
      </c>
      <c r="L52" s="122">
        <f t="shared" ca="1" si="8"/>
        <v>-0.85940702543919845</v>
      </c>
      <c r="M52" s="123">
        <f t="shared" ca="1" si="9"/>
        <v>0</v>
      </c>
      <c r="N52" s="64">
        <f t="shared" ca="1" si="12"/>
        <v>-0.938332866388911</v>
      </c>
      <c r="O52" s="123">
        <f t="shared" ca="1" si="10"/>
        <v>-0.85940702543919845</v>
      </c>
      <c r="P52" s="11">
        <f t="shared" ca="1" si="11"/>
        <v>-1.9809648681090433</v>
      </c>
    </row>
    <row r="53" spans="1:16">
      <c r="A53">
        <v>20</v>
      </c>
      <c r="B53" s="10">
        <f>B17</f>
        <v>0</v>
      </c>
      <c r="C53" s="43">
        <f t="shared" si="2"/>
        <v>-1</v>
      </c>
      <c r="D53" s="43">
        <f>$B$3</f>
        <v>1</v>
      </c>
      <c r="E53" s="11">
        <f t="shared" si="3"/>
        <v>-1</v>
      </c>
      <c r="F53" s="10">
        <f>C17</f>
        <v>0</v>
      </c>
      <c r="G53" s="43">
        <f t="shared" si="4"/>
        <v>-1</v>
      </c>
      <c r="H53" s="43">
        <f>$C$3</f>
        <v>0</v>
      </c>
      <c r="I53" s="44">
        <f t="shared" si="5"/>
        <v>0</v>
      </c>
      <c r="J53" s="100">
        <f t="shared" si="6"/>
        <v>-1</v>
      </c>
      <c r="K53" s="122">
        <f t="shared" ca="1" si="7"/>
        <v>7.5377912906584577E-3</v>
      </c>
      <c r="L53" s="122">
        <f t="shared" ca="1" si="8"/>
        <v>-0.99246220870934154</v>
      </c>
      <c r="M53" s="123">
        <f t="shared" ca="1" si="9"/>
        <v>-0.99246220870934154</v>
      </c>
      <c r="N53" s="64">
        <f t="shared" ca="1" si="12"/>
        <v>-0.938332866388911</v>
      </c>
      <c r="O53" s="123">
        <f t="shared" ca="1" si="10"/>
        <v>-0.99246220870934154</v>
      </c>
      <c r="P53" s="11">
        <f t="shared" ca="1" si="11"/>
        <v>-1.8492124573294324</v>
      </c>
    </row>
    <row r="54" spans="1:16">
      <c r="A54">
        <v>21</v>
      </c>
      <c r="B54" s="10">
        <f>B53</f>
        <v>0</v>
      </c>
      <c r="C54" s="43">
        <f t="shared" si="2"/>
        <v>-1</v>
      </c>
      <c r="D54" s="43">
        <f>$B$4</f>
        <v>0</v>
      </c>
      <c r="E54" s="11">
        <f t="shared" si="3"/>
        <v>0</v>
      </c>
      <c r="F54" s="10">
        <f>F53</f>
        <v>0</v>
      </c>
      <c r="G54" s="43">
        <f t="shared" si="4"/>
        <v>-1</v>
      </c>
      <c r="H54" s="43">
        <f>$C$4</f>
        <v>-1</v>
      </c>
      <c r="I54" s="44">
        <f t="shared" si="5"/>
        <v>1</v>
      </c>
      <c r="J54" s="100">
        <f t="shared" si="6"/>
        <v>1</v>
      </c>
      <c r="K54" s="122">
        <f t="shared" ca="1" si="7"/>
        <v>0.13179523938187551</v>
      </c>
      <c r="L54" s="122">
        <f t="shared" ca="1" si="8"/>
        <v>1.1317952393818755</v>
      </c>
      <c r="M54" s="123">
        <f t="shared" ca="1" si="9"/>
        <v>0</v>
      </c>
      <c r="N54" s="64">
        <f t="shared" ca="1" si="12"/>
        <v>-0.90604614993927446</v>
      </c>
      <c r="O54" s="123">
        <f t="shared" ca="1" si="10"/>
        <v>-1.1317952393818755</v>
      </c>
      <c r="P54" s="11">
        <f t="shared" ca="1" si="11"/>
        <v>-1.7809995502118314</v>
      </c>
    </row>
    <row r="55" spans="1:16">
      <c r="A55">
        <v>22</v>
      </c>
      <c r="B55" s="10">
        <f>B53</f>
        <v>0</v>
      </c>
      <c r="C55" s="43">
        <f t="shared" si="2"/>
        <v>-1</v>
      </c>
      <c r="D55" s="43">
        <f>$B$5</f>
        <v>-1</v>
      </c>
      <c r="E55" s="11">
        <f t="shared" si="3"/>
        <v>1</v>
      </c>
      <c r="F55" s="10">
        <f>F53</f>
        <v>0</v>
      </c>
      <c r="G55" s="43">
        <f t="shared" si="4"/>
        <v>-1</v>
      </c>
      <c r="H55" s="43">
        <f>$C$5</f>
        <v>0</v>
      </c>
      <c r="I55" s="44">
        <f t="shared" si="5"/>
        <v>0</v>
      </c>
      <c r="J55" s="100">
        <f t="shared" si="6"/>
        <v>1</v>
      </c>
      <c r="K55" s="122">
        <f t="shared" ca="1" si="7"/>
        <v>0.11874473788681446</v>
      </c>
      <c r="L55" s="122">
        <f t="shared" ca="1" si="8"/>
        <v>1.1187447378868145</v>
      </c>
      <c r="M55" s="123">
        <f t="shared" ca="1" si="9"/>
        <v>-1.1187447378868145</v>
      </c>
      <c r="N55" s="64">
        <f t="shared" ca="1" si="12"/>
        <v>-0.90604614993927446</v>
      </c>
      <c r="O55" s="123">
        <f t="shared" ca="1" si="10"/>
        <v>-1.1187447378868145</v>
      </c>
      <c r="P55" s="11">
        <f t="shared" ca="1" si="11"/>
        <v>-1.9891096490202769</v>
      </c>
    </row>
    <row r="56" spans="1:16">
      <c r="A56">
        <v>23</v>
      </c>
      <c r="B56" s="10">
        <f>B53</f>
        <v>0</v>
      </c>
      <c r="C56" s="43">
        <f t="shared" si="2"/>
        <v>-1</v>
      </c>
      <c r="D56" s="43">
        <f>$B$6</f>
        <v>0</v>
      </c>
      <c r="E56" s="11">
        <f t="shared" si="3"/>
        <v>0</v>
      </c>
      <c r="F56" s="10">
        <f>F53</f>
        <v>0</v>
      </c>
      <c r="G56" s="43">
        <f t="shared" si="4"/>
        <v>-1</v>
      </c>
      <c r="H56" s="43">
        <f>$C$6</f>
        <v>1</v>
      </c>
      <c r="I56" s="44">
        <f t="shared" si="5"/>
        <v>-1</v>
      </c>
      <c r="J56" s="100">
        <f t="shared" si="6"/>
        <v>-1</v>
      </c>
      <c r="K56" s="122">
        <f t="shared" ca="1" si="7"/>
        <v>-0.13039716285877176</v>
      </c>
      <c r="L56" s="122">
        <f t="shared" ca="1" si="8"/>
        <v>-1.1303971628587717</v>
      </c>
      <c r="M56" s="123">
        <f t="shared" ca="1" si="9"/>
        <v>0</v>
      </c>
      <c r="N56" s="64">
        <f t="shared" ca="1" si="12"/>
        <v>-1.0556034732980781</v>
      </c>
      <c r="O56" s="123">
        <f t="shared" ca="1" si="10"/>
        <v>-1.1303971628587717</v>
      </c>
      <c r="P56" s="11">
        <f t="shared" ca="1" si="11"/>
        <v>-2.1620014573186879</v>
      </c>
    </row>
    <row r="57" spans="1:16">
      <c r="A57" s="1">
        <v>24</v>
      </c>
      <c r="B57" s="10">
        <f>B18</f>
        <v>1</v>
      </c>
      <c r="C57" s="43">
        <f t="shared" si="2"/>
        <v>1</v>
      </c>
      <c r="D57" s="43">
        <f>$B$3</f>
        <v>1</v>
      </c>
      <c r="E57" s="11">
        <f t="shared" si="3"/>
        <v>1</v>
      </c>
      <c r="F57" s="10">
        <f>C18</f>
        <v>1</v>
      </c>
      <c r="G57" s="43">
        <f t="shared" si="4"/>
        <v>1</v>
      </c>
      <c r="H57" s="102">
        <f>$C$3</f>
        <v>0</v>
      </c>
      <c r="I57" s="44">
        <f t="shared" si="5"/>
        <v>0</v>
      </c>
      <c r="J57" s="100">
        <f t="shared" si="6"/>
        <v>1</v>
      </c>
      <c r="K57" s="122">
        <f t="shared" ca="1" si="7"/>
        <v>0.19493718708065322</v>
      </c>
      <c r="L57" s="122">
        <f t="shared" ca="1" si="8"/>
        <v>1.1949371870806531</v>
      </c>
      <c r="M57" s="123">
        <f t="shared" ca="1" si="9"/>
        <v>1.1949371870806531</v>
      </c>
      <c r="N57" s="64">
        <f t="shared" ca="1" si="12"/>
        <v>-1.0556034732980781</v>
      </c>
      <c r="O57" s="123">
        <f t="shared" ca="1" si="10"/>
        <v>1.1949371870806531</v>
      </c>
      <c r="P57" s="11">
        <f t="shared" ca="1" si="11"/>
        <v>-2.2539580934183077</v>
      </c>
    </row>
    <row r="58" spans="1:16">
      <c r="A58" s="1">
        <v>25</v>
      </c>
      <c r="B58" s="10">
        <f>B57</f>
        <v>1</v>
      </c>
      <c r="C58" s="43">
        <f t="shared" si="2"/>
        <v>1</v>
      </c>
      <c r="D58" s="43">
        <f>$B$4</f>
        <v>0</v>
      </c>
      <c r="E58" s="11">
        <f t="shared" si="3"/>
        <v>0</v>
      </c>
      <c r="F58" s="10">
        <f>F57</f>
        <v>1</v>
      </c>
      <c r="G58" s="43">
        <f t="shared" si="4"/>
        <v>1</v>
      </c>
      <c r="H58" s="102">
        <f>$C$4</f>
        <v>-1</v>
      </c>
      <c r="I58" s="44">
        <f t="shared" si="5"/>
        <v>-1</v>
      </c>
      <c r="J58" s="100">
        <f t="shared" si="6"/>
        <v>-1</v>
      </c>
      <c r="K58" s="122">
        <f t="shared" ca="1" si="7"/>
        <v>0.18552786709820471</v>
      </c>
      <c r="L58" s="122">
        <f t="shared" ca="1" si="8"/>
        <v>-0.81447213290179532</v>
      </c>
      <c r="M58" s="123">
        <f t="shared" ca="1" si="9"/>
        <v>0</v>
      </c>
      <c r="N58" s="64">
        <f t="shared" ca="1" si="12"/>
        <v>3.8096224596919304E-2</v>
      </c>
      <c r="O58" s="123">
        <f t="shared" ca="1" si="10"/>
        <v>0.81447213290179532</v>
      </c>
      <c r="P58" s="11">
        <f t="shared" ca="1" si="11"/>
        <v>-0.7028031424432889</v>
      </c>
    </row>
    <row r="59" spans="1:16">
      <c r="A59" s="1">
        <v>26</v>
      </c>
      <c r="B59" s="10">
        <f>B57</f>
        <v>1</v>
      </c>
      <c r="C59" s="43">
        <f t="shared" si="2"/>
        <v>1</v>
      </c>
      <c r="D59" s="43">
        <f>$B$5</f>
        <v>-1</v>
      </c>
      <c r="E59" s="11">
        <f t="shared" si="3"/>
        <v>-1</v>
      </c>
      <c r="F59" s="10">
        <f>F57</f>
        <v>1</v>
      </c>
      <c r="G59" s="43">
        <f t="shared" si="4"/>
        <v>1</v>
      </c>
      <c r="H59" s="102">
        <f>$C$5</f>
        <v>0</v>
      </c>
      <c r="I59" s="44">
        <f t="shared" si="5"/>
        <v>0</v>
      </c>
      <c r="J59" s="100">
        <f t="shared" si="6"/>
        <v>-1</v>
      </c>
      <c r="K59" s="122">
        <f t="shared" ca="1" si="7"/>
        <v>-0.13571398866399673</v>
      </c>
      <c r="L59" s="122">
        <f t="shared" ca="1" si="8"/>
        <v>-1.1357139886639966</v>
      </c>
      <c r="M59" s="123">
        <f t="shared" ca="1" si="9"/>
        <v>1.1357139886639966</v>
      </c>
      <c r="N59" s="64">
        <f t="shared" ca="1" si="12"/>
        <v>3.8096224596919304E-2</v>
      </c>
      <c r="O59" s="123">
        <f t="shared" ca="1" si="10"/>
        <v>1.1357139886639966</v>
      </c>
      <c r="P59" s="11">
        <f t="shared" ca="1" si="11"/>
        <v>0.5860081047491178</v>
      </c>
    </row>
    <row r="60" spans="1:16">
      <c r="A60" s="1">
        <v>27</v>
      </c>
      <c r="B60" s="10">
        <f>B57</f>
        <v>1</v>
      </c>
      <c r="C60" s="43">
        <f t="shared" si="2"/>
        <v>1</v>
      </c>
      <c r="D60" s="43">
        <f>$B$6</f>
        <v>0</v>
      </c>
      <c r="E60" s="11">
        <f t="shared" si="3"/>
        <v>0</v>
      </c>
      <c r="F60" s="10">
        <f>F57</f>
        <v>1</v>
      </c>
      <c r="G60" s="43">
        <f t="shared" si="4"/>
        <v>1</v>
      </c>
      <c r="H60" s="102">
        <f>$C$6</f>
        <v>1</v>
      </c>
      <c r="I60" s="44">
        <f t="shared" si="5"/>
        <v>1</v>
      </c>
      <c r="J60" s="100">
        <f t="shared" si="6"/>
        <v>1</v>
      </c>
      <c r="K60" s="122">
        <f t="shared" ca="1" si="7"/>
        <v>-1.6801635630240376E-2</v>
      </c>
      <c r="L60" s="122">
        <f t="shared" ca="1" si="8"/>
        <v>0.9831983643697596</v>
      </c>
      <c r="M60" s="123">
        <f t="shared" ca="1" si="9"/>
        <v>0</v>
      </c>
      <c r="N60" s="64">
        <f t="shared" ca="1" si="12"/>
        <v>1.1653255878723248</v>
      </c>
      <c r="O60" s="123">
        <f t="shared" ca="1" si="10"/>
        <v>0.9831983643697596</v>
      </c>
      <c r="P60" s="11">
        <f t="shared" ca="1" si="11"/>
        <v>2.0967488724309633</v>
      </c>
    </row>
    <row r="61" spans="1:16">
      <c r="A61">
        <v>28</v>
      </c>
      <c r="B61" s="10">
        <f>B19</f>
        <v>0</v>
      </c>
      <c r="C61" s="43">
        <f t="shared" si="2"/>
        <v>-1</v>
      </c>
      <c r="D61" s="43">
        <f>$B$3</f>
        <v>1</v>
      </c>
      <c r="E61" s="11">
        <f t="shared" si="3"/>
        <v>-1</v>
      </c>
      <c r="F61" s="10">
        <f>C19</f>
        <v>0</v>
      </c>
      <c r="G61" s="43">
        <f t="shared" si="4"/>
        <v>-1</v>
      </c>
      <c r="H61" s="43">
        <f>$C$3</f>
        <v>0</v>
      </c>
      <c r="I61" s="44">
        <f t="shared" si="5"/>
        <v>0</v>
      </c>
      <c r="J61" s="100">
        <f t="shared" si="6"/>
        <v>-1</v>
      </c>
      <c r="K61" s="122">
        <f t="shared" ca="1" si="7"/>
        <v>1.6054356449210827E-2</v>
      </c>
      <c r="L61" s="122">
        <f t="shared" ca="1" si="8"/>
        <v>-0.98394564355078917</v>
      </c>
      <c r="M61" s="123">
        <f t="shared" ca="1" si="9"/>
        <v>-0.98394564355078917</v>
      </c>
      <c r="N61" s="64">
        <f t="shared" ca="1" si="12"/>
        <v>1.1653255878723248</v>
      </c>
      <c r="O61" s="123">
        <f t="shared" ca="1" si="10"/>
        <v>-0.98394564355078917</v>
      </c>
      <c r="P61" s="11">
        <f t="shared" ca="1" si="11"/>
        <v>1.9555896572903677</v>
      </c>
    </row>
    <row r="62" spans="1:16">
      <c r="A62">
        <v>29</v>
      </c>
      <c r="B62" s="10">
        <f>B61</f>
        <v>0</v>
      </c>
      <c r="C62" s="43">
        <f t="shared" si="2"/>
        <v>-1</v>
      </c>
      <c r="D62" s="43">
        <f>$B$4</f>
        <v>0</v>
      </c>
      <c r="E62" s="11">
        <f t="shared" si="3"/>
        <v>0</v>
      </c>
      <c r="F62" s="10">
        <f>F61</f>
        <v>0</v>
      </c>
      <c r="G62" s="43">
        <f t="shared" si="4"/>
        <v>-1</v>
      </c>
      <c r="H62" s="43">
        <f>$C$4</f>
        <v>-1</v>
      </c>
      <c r="I62" s="44">
        <f t="shared" si="5"/>
        <v>1</v>
      </c>
      <c r="J62" s="100">
        <f t="shared" si="6"/>
        <v>1</v>
      </c>
      <c r="K62" s="122">
        <f t="shared" ca="1" si="7"/>
        <v>1.8453702088533055E-2</v>
      </c>
      <c r="L62" s="122">
        <f t="shared" ca="1" si="8"/>
        <v>1.0184537020885331</v>
      </c>
      <c r="M62" s="123">
        <f t="shared" ca="1" si="9"/>
        <v>0</v>
      </c>
      <c r="N62" s="64">
        <f t="shared" ca="1" si="12"/>
        <v>7.5884172556603735E-2</v>
      </c>
      <c r="O62" s="123">
        <f t="shared" ca="1" si="10"/>
        <v>-1.0184537020885331</v>
      </c>
      <c r="P62" s="11">
        <f t="shared" ca="1" si="11"/>
        <v>0.75664447298864479</v>
      </c>
    </row>
    <row r="63" spans="1:16">
      <c r="A63">
        <v>30</v>
      </c>
      <c r="B63" s="10">
        <f>B61</f>
        <v>0</v>
      </c>
      <c r="C63" s="43">
        <f t="shared" si="2"/>
        <v>-1</v>
      </c>
      <c r="D63" s="43">
        <f>$B$5</f>
        <v>-1</v>
      </c>
      <c r="E63" s="11">
        <f t="shared" si="3"/>
        <v>1</v>
      </c>
      <c r="F63" s="10">
        <f>F61</f>
        <v>0</v>
      </c>
      <c r="G63" s="43">
        <f t="shared" si="4"/>
        <v>-1</v>
      </c>
      <c r="H63" s="43">
        <f>$C$5</f>
        <v>0</v>
      </c>
      <c r="I63" s="44">
        <f t="shared" si="5"/>
        <v>0</v>
      </c>
      <c r="J63" s="100">
        <f t="shared" si="6"/>
        <v>1</v>
      </c>
      <c r="K63" s="122">
        <f t="shared" ca="1" si="7"/>
        <v>-3.8420637927471107E-2</v>
      </c>
      <c r="L63" s="122">
        <f t="shared" ca="1" si="8"/>
        <v>0.96157936207252892</v>
      </c>
      <c r="M63" s="123">
        <f t="shared" ca="1" si="9"/>
        <v>-0.96157936207252892</v>
      </c>
      <c r="N63" s="64">
        <f t="shared" ca="1" si="12"/>
        <v>7.5884172556603735E-2</v>
      </c>
      <c r="O63" s="123">
        <f t="shared" ca="1" si="10"/>
        <v>-0.96157936207252892</v>
      </c>
      <c r="P63" s="11">
        <f t="shared" ca="1" si="11"/>
        <v>-0.67946732084637507</v>
      </c>
    </row>
    <row r="64" spans="1:16">
      <c r="A64">
        <v>31</v>
      </c>
      <c r="B64" s="10">
        <f>B61</f>
        <v>0</v>
      </c>
      <c r="C64" s="43">
        <f t="shared" si="2"/>
        <v>-1</v>
      </c>
      <c r="D64" s="43">
        <f>$B$6</f>
        <v>0</v>
      </c>
      <c r="E64" s="11">
        <f t="shared" si="3"/>
        <v>0</v>
      </c>
      <c r="F64" s="10">
        <f>F61</f>
        <v>0</v>
      </c>
      <c r="G64" s="43">
        <f t="shared" si="4"/>
        <v>-1</v>
      </c>
      <c r="H64" s="43">
        <f>$C$6</f>
        <v>1</v>
      </c>
      <c r="I64" s="44">
        <f t="shared" si="5"/>
        <v>-1</v>
      </c>
      <c r="J64" s="100">
        <f t="shared" si="6"/>
        <v>-1</v>
      </c>
      <c r="K64" s="122">
        <f t="shared" ca="1" si="7"/>
        <v>-7.613331276525824E-2</v>
      </c>
      <c r="L64" s="122">
        <f t="shared" ca="1" si="8"/>
        <v>-1.0761333127652581</v>
      </c>
      <c r="M64" s="123">
        <f t="shared" ca="1" si="9"/>
        <v>0</v>
      </c>
      <c r="N64" s="64">
        <f t="shared" ca="1" si="12"/>
        <v>-0.9727625028116591</v>
      </c>
      <c r="O64" s="123">
        <f t="shared" ca="1" si="10"/>
        <v>-1.0761333127652581</v>
      </c>
      <c r="P64" s="11">
        <f t="shared" ca="1" si="11"/>
        <v>-1.975985805141234</v>
      </c>
    </row>
    <row r="65" spans="1:16">
      <c r="A65" s="1">
        <v>32</v>
      </c>
      <c r="B65" s="10">
        <f>B20</f>
        <v>1</v>
      </c>
      <c r="C65" s="43">
        <f t="shared" si="2"/>
        <v>1</v>
      </c>
      <c r="D65" s="43">
        <f>$B$3</f>
        <v>1</v>
      </c>
      <c r="E65" s="11">
        <f t="shared" si="3"/>
        <v>1</v>
      </c>
      <c r="F65" s="10">
        <f>C20</f>
        <v>1</v>
      </c>
      <c r="G65" s="43">
        <f t="shared" si="4"/>
        <v>1</v>
      </c>
      <c r="H65" s="102">
        <f>$C$3</f>
        <v>0</v>
      </c>
      <c r="I65" s="44">
        <f t="shared" si="5"/>
        <v>0</v>
      </c>
      <c r="J65" s="100">
        <f t="shared" si="6"/>
        <v>1</v>
      </c>
      <c r="K65" s="122">
        <f t="shared" ca="1" si="7"/>
        <v>-2.1003982891731932E-2</v>
      </c>
      <c r="L65" s="122">
        <f t="shared" ca="1" si="8"/>
        <v>0.97899601710826811</v>
      </c>
      <c r="M65" s="123">
        <f t="shared" ca="1" si="9"/>
        <v>0.97899601710826811</v>
      </c>
      <c r="N65" s="64">
        <f t="shared" ca="1" si="12"/>
        <v>-0.9727625028116591</v>
      </c>
      <c r="O65" s="123">
        <f t="shared" ca="1" si="10"/>
        <v>0.97899601710826811</v>
      </c>
      <c r="P65" s="11">
        <f t="shared" ca="1" si="11"/>
        <v>-2.0374442512842132</v>
      </c>
    </row>
    <row r="66" spans="1:16">
      <c r="A66" s="1">
        <v>33</v>
      </c>
      <c r="B66" s="10">
        <f>B65</f>
        <v>1</v>
      </c>
      <c r="C66" s="43">
        <f t="shared" si="2"/>
        <v>1</v>
      </c>
      <c r="D66" s="43">
        <f>$B$4</f>
        <v>0</v>
      </c>
      <c r="E66" s="11">
        <f t="shared" si="3"/>
        <v>0</v>
      </c>
      <c r="F66" s="10">
        <f>F65</f>
        <v>1</v>
      </c>
      <c r="G66" s="43">
        <f t="shared" si="4"/>
        <v>1</v>
      </c>
      <c r="H66" s="102">
        <f>$C$4</f>
        <v>-1</v>
      </c>
      <c r="I66" s="44">
        <f t="shared" si="5"/>
        <v>-1</v>
      </c>
      <c r="J66" s="100">
        <f t="shared" si="6"/>
        <v>-1</v>
      </c>
      <c r="K66" s="122">
        <f t="shared" ca="1" si="7"/>
        <v>5.9172858578765336E-2</v>
      </c>
      <c r="L66" s="122">
        <f t="shared" ca="1" si="8"/>
        <v>-0.94082714142123469</v>
      </c>
      <c r="M66" s="123">
        <f t="shared" ca="1" si="9"/>
        <v>0</v>
      </c>
      <c r="N66" s="64">
        <f t="shared" ca="1" si="12"/>
        <v>8.7083275178695962E-3</v>
      </c>
      <c r="O66" s="123">
        <f t="shared" ca="1" si="10"/>
        <v>0.94082714142123469</v>
      </c>
      <c r="P66" s="11">
        <f t="shared" ca="1" si="11"/>
        <v>-0.7058111051530126</v>
      </c>
    </row>
    <row r="67" spans="1:16">
      <c r="A67" s="1">
        <v>34</v>
      </c>
      <c r="B67" s="10">
        <f>B65</f>
        <v>1</v>
      </c>
      <c r="C67" s="43">
        <f t="shared" si="2"/>
        <v>1</v>
      </c>
      <c r="D67" s="43">
        <f>$B$5</f>
        <v>-1</v>
      </c>
      <c r="E67" s="11">
        <f t="shared" si="3"/>
        <v>-1</v>
      </c>
      <c r="F67" s="10">
        <f>F65</f>
        <v>1</v>
      </c>
      <c r="G67" s="43">
        <f t="shared" si="4"/>
        <v>1</v>
      </c>
      <c r="H67" s="102">
        <f>$C$5</f>
        <v>0</v>
      </c>
      <c r="I67" s="44">
        <f t="shared" si="5"/>
        <v>0</v>
      </c>
      <c r="J67" s="100">
        <f t="shared" si="6"/>
        <v>-1</v>
      </c>
      <c r="K67" s="122">
        <f t="shared" ca="1" si="7"/>
        <v>-2.416180209833918E-3</v>
      </c>
      <c r="L67" s="122">
        <f t="shared" ca="1" si="8"/>
        <v>-1.0024161802098339</v>
      </c>
      <c r="M67" s="123">
        <f t="shared" ca="1" si="9"/>
        <v>1.0024161802098339</v>
      </c>
      <c r="N67" s="64">
        <f t="shared" ca="1" si="12"/>
        <v>8.7083275178695962E-3</v>
      </c>
      <c r="O67" s="123">
        <f t="shared" ca="1" si="10"/>
        <v>1.0024161802098339</v>
      </c>
      <c r="P67" s="11">
        <f t="shared" ca="1" si="11"/>
        <v>0.56245989717616307</v>
      </c>
    </row>
    <row r="68" spans="1:16">
      <c r="A68" s="1">
        <v>35</v>
      </c>
      <c r="B68" s="10">
        <f>B65</f>
        <v>1</v>
      </c>
      <c r="C68" s="43">
        <f t="shared" si="2"/>
        <v>1</v>
      </c>
      <c r="D68" s="43">
        <f>$B$6</f>
        <v>0</v>
      </c>
      <c r="E68" s="11">
        <f t="shared" si="3"/>
        <v>0</v>
      </c>
      <c r="F68" s="10">
        <f>F65</f>
        <v>1</v>
      </c>
      <c r="G68" s="43">
        <f t="shared" si="4"/>
        <v>1</v>
      </c>
      <c r="H68" s="102">
        <f>$C$6</f>
        <v>1</v>
      </c>
      <c r="I68" s="44">
        <f t="shared" si="5"/>
        <v>1</v>
      </c>
      <c r="J68" s="100">
        <f t="shared" si="6"/>
        <v>1</v>
      </c>
      <c r="K68" s="122">
        <f t="shared" ca="1" si="7"/>
        <v>0.18431335778478464</v>
      </c>
      <c r="L68" s="122">
        <f t="shared" ca="1" si="8"/>
        <v>1.1843133577847846</v>
      </c>
      <c r="M68" s="123">
        <f t="shared" ca="1" si="9"/>
        <v>0</v>
      </c>
      <c r="N68" s="64">
        <f t="shared" ca="1" si="12"/>
        <v>0.99070609865905102</v>
      </c>
      <c r="O68" s="123">
        <f t="shared" ca="1" si="10"/>
        <v>1.1843133577847846</v>
      </c>
      <c r="P68" s="11">
        <f t="shared" ca="1" si="11"/>
        <v>1.948159559159558</v>
      </c>
    </row>
    <row r="69" spans="1:16">
      <c r="A69">
        <v>36</v>
      </c>
      <c r="B69" s="10">
        <f>B21</f>
        <v>1</v>
      </c>
      <c r="C69" s="43">
        <f t="shared" si="2"/>
        <v>1</v>
      </c>
      <c r="D69" s="43">
        <f>$B$3</f>
        <v>1</v>
      </c>
      <c r="E69" s="11">
        <f t="shared" si="3"/>
        <v>1</v>
      </c>
      <c r="F69" s="10">
        <f>C21</f>
        <v>1</v>
      </c>
      <c r="G69" s="43">
        <f t="shared" si="4"/>
        <v>1</v>
      </c>
      <c r="H69" s="43">
        <f>$C$3</f>
        <v>0</v>
      </c>
      <c r="I69" s="44">
        <f t="shared" si="5"/>
        <v>0</v>
      </c>
      <c r="J69" s="100">
        <f t="shared" si="6"/>
        <v>1</v>
      </c>
      <c r="K69" s="122">
        <f t="shared" ca="1" si="7"/>
        <v>-5.3617109864235873E-2</v>
      </c>
      <c r="L69" s="122">
        <f t="shared" ca="1" si="8"/>
        <v>0.94638289013576415</v>
      </c>
      <c r="M69" s="123">
        <f t="shared" ca="1" si="9"/>
        <v>0.94638289013576415</v>
      </c>
      <c r="N69" s="64">
        <f t="shared" ca="1" si="12"/>
        <v>0.99070609865905102</v>
      </c>
      <c r="O69" s="123">
        <f t="shared" ca="1" si="10"/>
        <v>0.94638289013576415</v>
      </c>
      <c r="P69" s="11">
        <f t="shared" ca="1" si="11"/>
        <v>2.0850377862772356</v>
      </c>
    </row>
    <row r="70" spans="1:16">
      <c r="A70">
        <v>37</v>
      </c>
      <c r="B70" s="10">
        <f>B69</f>
        <v>1</v>
      </c>
      <c r="C70" s="43">
        <f t="shared" si="2"/>
        <v>1</v>
      </c>
      <c r="D70" s="43">
        <f>$B$4</f>
        <v>0</v>
      </c>
      <c r="E70" s="11">
        <f t="shared" si="3"/>
        <v>0</v>
      </c>
      <c r="F70" s="10">
        <f>F69</f>
        <v>1</v>
      </c>
      <c r="G70" s="43">
        <f t="shared" si="4"/>
        <v>1</v>
      </c>
      <c r="H70" s="43">
        <f>$C$4</f>
        <v>-1</v>
      </c>
      <c r="I70" s="44">
        <f t="shared" si="5"/>
        <v>-1</v>
      </c>
      <c r="J70" s="100">
        <f t="shared" si="6"/>
        <v>-1</v>
      </c>
      <c r="K70" s="122">
        <f t="shared" ca="1" si="7"/>
        <v>0.1406640040498314</v>
      </c>
      <c r="L70" s="122">
        <f t="shared" ca="1" si="8"/>
        <v>-0.85933599595016863</v>
      </c>
      <c r="M70" s="123">
        <f t="shared" ca="1" si="9"/>
        <v>0</v>
      </c>
      <c r="N70" s="64">
        <f t="shared" ca="1" si="12"/>
        <v>0.97439953517279898</v>
      </c>
      <c r="O70" s="123">
        <f t="shared" ca="1" si="10"/>
        <v>0.85933599595016863</v>
      </c>
      <c r="P70" s="11">
        <f t="shared" ca="1" si="11"/>
        <v>2.0887416187535881</v>
      </c>
    </row>
    <row r="71" spans="1:16">
      <c r="A71">
        <v>38</v>
      </c>
      <c r="B71" s="10">
        <f>B69</f>
        <v>1</v>
      </c>
      <c r="C71" s="43">
        <f t="shared" si="2"/>
        <v>1</v>
      </c>
      <c r="D71" s="43">
        <f>$B$5</f>
        <v>-1</v>
      </c>
      <c r="E71" s="11">
        <f t="shared" si="3"/>
        <v>-1</v>
      </c>
      <c r="F71" s="10">
        <f>F69</f>
        <v>1</v>
      </c>
      <c r="G71" s="43">
        <f t="shared" si="4"/>
        <v>1</v>
      </c>
      <c r="H71" s="43">
        <f>$C$5</f>
        <v>0</v>
      </c>
      <c r="I71" s="44">
        <f t="shared" si="5"/>
        <v>0</v>
      </c>
      <c r="J71" s="100">
        <f t="shared" si="6"/>
        <v>-1</v>
      </c>
      <c r="K71" s="122">
        <f t="shared" ca="1" si="7"/>
        <v>-0.11844098846242762</v>
      </c>
      <c r="L71" s="122">
        <f t="shared" ca="1" si="8"/>
        <v>-1.1184409884624276</v>
      </c>
      <c r="M71" s="123">
        <f t="shared" ca="1" si="9"/>
        <v>1.1184409884624276</v>
      </c>
      <c r="N71" s="64">
        <f t="shared" ca="1" si="12"/>
        <v>0.97439953517279898</v>
      </c>
      <c r="O71" s="123">
        <f t="shared" ca="1" si="10"/>
        <v>1.1184409884624276</v>
      </c>
      <c r="P71" s="11">
        <f t="shared" ca="1" si="11"/>
        <v>1.993354829247145</v>
      </c>
    </row>
    <row r="72" spans="1:16">
      <c r="A72">
        <v>39</v>
      </c>
      <c r="B72" s="10">
        <f>B69</f>
        <v>1</v>
      </c>
      <c r="C72" s="43">
        <f t="shared" si="2"/>
        <v>1</v>
      </c>
      <c r="D72" s="43">
        <f>$B$6</f>
        <v>0</v>
      </c>
      <c r="E72" s="11">
        <f t="shared" si="3"/>
        <v>0</v>
      </c>
      <c r="F72" s="10">
        <f>F69</f>
        <v>1</v>
      </c>
      <c r="G72" s="43">
        <f t="shared" si="4"/>
        <v>1</v>
      </c>
      <c r="H72" s="43">
        <f>$C$6</f>
        <v>1</v>
      </c>
      <c r="I72" s="44">
        <f t="shared" si="5"/>
        <v>1</v>
      </c>
      <c r="J72" s="100">
        <f t="shared" si="6"/>
        <v>1</v>
      </c>
      <c r="K72" s="122">
        <f t="shared" ca="1" si="7"/>
        <v>1.0646873597646156E-4</v>
      </c>
      <c r="L72" s="122">
        <f t="shared" ca="1" si="8"/>
        <v>1.0001064687359764</v>
      </c>
      <c r="M72" s="123">
        <f t="shared" ca="1" si="9"/>
        <v>0</v>
      </c>
      <c r="N72" s="64">
        <f t="shared" ca="1" si="12"/>
        <v>1.0324119392990958</v>
      </c>
      <c r="O72" s="123">
        <f t="shared" ca="1" si="10"/>
        <v>1.0001064687359764</v>
      </c>
      <c r="P72" s="11">
        <f t="shared" ca="1" si="11"/>
        <v>1.9494399163655736</v>
      </c>
    </row>
    <row r="73" spans="1:16">
      <c r="A73" s="1">
        <v>40</v>
      </c>
      <c r="B73" s="10">
        <f>B22</f>
        <v>0</v>
      </c>
      <c r="C73" s="43">
        <f t="shared" si="2"/>
        <v>-1</v>
      </c>
      <c r="D73" s="43">
        <f>$B$3</f>
        <v>1</v>
      </c>
      <c r="E73" s="11">
        <f t="shared" si="3"/>
        <v>-1</v>
      </c>
      <c r="F73" s="10">
        <f>C22</f>
        <v>0</v>
      </c>
      <c r="G73" s="43">
        <f t="shared" si="4"/>
        <v>-1</v>
      </c>
      <c r="H73" s="102">
        <f>$C$3</f>
        <v>0</v>
      </c>
      <c r="I73" s="44">
        <f t="shared" si="5"/>
        <v>0</v>
      </c>
      <c r="J73" s="100">
        <f t="shared" si="6"/>
        <v>-1</v>
      </c>
      <c r="K73" s="122">
        <f t="shared" ca="1" si="7"/>
        <v>-7.6204479108064452E-2</v>
      </c>
      <c r="L73" s="122">
        <f t="shared" ca="1" si="8"/>
        <v>-1.0762044791080645</v>
      </c>
      <c r="M73" s="123">
        <f t="shared" ca="1" si="9"/>
        <v>-1.0762044791080645</v>
      </c>
      <c r="N73" s="64">
        <f t="shared" ca="1" si="12"/>
        <v>1.0324119392990958</v>
      </c>
      <c r="O73" s="123">
        <f t="shared" ca="1" si="10"/>
        <v>-1.0762044791080645</v>
      </c>
      <c r="P73" s="11">
        <f t="shared" ca="1" si="11"/>
        <v>1.9852556354323818</v>
      </c>
    </row>
    <row r="74" spans="1:16">
      <c r="A74" s="1">
        <v>41</v>
      </c>
      <c r="B74" s="10">
        <f>B73</f>
        <v>0</v>
      </c>
      <c r="C74" s="43">
        <f t="shared" si="2"/>
        <v>-1</v>
      </c>
      <c r="D74" s="43">
        <f>$B$4</f>
        <v>0</v>
      </c>
      <c r="E74" s="11">
        <f t="shared" si="3"/>
        <v>0</v>
      </c>
      <c r="F74" s="10">
        <f>F73</f>
        <v>0</v>
      </c>
      <c r="G74" s="43">
        <f t="shared" si="4"/>
        <v>-1</v>
      </c>
      <c r="H74" s="102">
        <f>$C$4</f>
        <v>-1</v>
      </c>
      <c r="I74" s="44">
        <f t="shared" si="5"/>
        <v>1</v>
      </c>
      <c r="J74" s="100">
        <f t="shared" si="6"/>
        <v>1</v>
      </c>
      <c r="K74" s="122">
        <f t="shared" ca="1" si="7"/>
        <v>8.7056169918810516E-2</v>
      </c>
      <c r="L74" s="122">
        <f t="shared" ca="1" si="8"/>
        <v>1.0870561699188106</v>
      </c>
      <c r="M74" s="123">
        <f t="shared" ca="1" si="9"/>
        <v>0</v>
      </c>
      <c r="N74" s="64">
        <f t="shared" ca="1" si="12"/>
        <v>2.1118254677181536E-2</v>
      </c>
      <c r="O74" s="123">
        <f t="shared" ca="1" si="10"/>
        <v>-1.0870561699188106</v>
      </c>
      <c r="P74" s="11">
        <f t="shared" ca="1" si="11"/>
        <v>0.69489531872689303</v>
      </c>
    </row>
    <row r="75" spans="1:16">
      <c r="A75" s="1">
        <v>42</v>
      </c>
      <c r="B75" s="10">
        <f>B73</f>
        <v>0</v>
      </c>
      <c r="C75" s="43">
        <f t="shared" si="2"/>
        <v>-1</v>
      </c>
      <c r="D75" s="43">
        <f>$B$5</f>
        <v>-1</v>
      </c>
      <c r="E75" s="11">
        <f t="shared" si="3"/>
        <v>1</v>
      </c>
      <c r="F75" s="10">
        <f>F73</f>
        <v>0</v>
      </c>
      <c r="G75" s="43">
        <f t="shared" si="4"/>
        <v>-1</v>
      </c>
      <c r="H75" s="102">
        <f>$C$5</f>
        <v>0</v>
      </c>
      <c r="I75" s="44">
        <f t="shared" si="5"/>
        <v>0</v>
      </c>
      <c r="J75" s="100">
        <f t="shared" si="6"/>
        <v>1</v>
      </c>
      <c r="K75" s="122">
        <f t="shared" ca="1" si="7"/>
        <v>1.29953363884606E-2</v>
      </c>
      <c r="L75" s="122">
        <f t="shared" ca="1" si="8"/>
        <v>1.0129953363884605</v>
      </c>
      <c r="M75" s="123">
        <f t="shared" ca="1" si="9"/>
        <v>-1.0129953363884605</v>
      </c>
      <c r="N75" s="64">
        <f t="shared" ca="1" si="12"/>
        <v>2.1118254677181536E-2</v>
      </c>
      <c r="O75" s="123">
        <f t="shared" ca="1" si="10"/>
        <v>-1.0129953363884605</v>
      </c>
      <c r="P75" s="11">
        <f t="shared" ca="1" si="11"/>
        <v>-0.77543612019393249</v>
      </c>
    </row>
    <row r="76" spans="1:16">
      <c r="A76" s="1">
        <v>43</v>
      </c>
      <c r="B76" s="10">
        <f>B73</f>
        <v>0</v>
      </c>
      <c r="C76" s="43">
        <f t="shared" si="2"/>
        <v>-1</v>
      </c>
      <c r="D76" s="43">
        <f>$B$6</f>
        <v>0</v>
      </c>
      <c r="E76" s="11">
        <f t="shared" si="3"/>
        <v>0</v>
      </c>
      <c r="F76" s="10">
        <f>F73</f>
        <v>0</v>
      </c>
      <c r="G76" s="43">
        <f t="shared" si="4"/>
        <v>-1</v>
      </c>
      <c r="H76" s="102">
        <f>$C$6</f>
        <v>1</v>
      </c>
      <c r="I76" s="44">
        <f t="shared" si="5"/>
        <v>-1</v>
      </c>
      <c r="J76" s="100">
        <f t="shared" si="6"/>
        <v>-1</v>
      </c>
      <c r="K76" s="122">
        <f t="shared" ca="1" si="7"/>
        <v>2.137910641712204E-2</v>
      </c>
      <c r="L76" s="122">
        <f t="shared" ca="1" si="8"/>
        <v>-0.97862089358287796</v>
      </c>
      <c r="M76" s="123">
        <f t="shared" ca="1" si="9"/>
        <v>0</v>
      </c>
      <c r="N76" s="64">
        <f t="shared" ca="1" si="12"/>
        <v>-1.0445999077482626</v>
      </c>
      <c r="O76" s="123">
        <f t="shared" ca="1" si="10"/>
        <v>-0.97862089358287796</v>
      </c>
      <c r="P76" s="11">
        <f t="shared" ca="1" si="11"/>
        <v>-2.1175039902768904</v>
      </c>
    </row>
    <row r="77" spans="1:16">
      <c r="A77">
        <v>44</v>
      </c>
      <c r="B77" s="10">
        <f>B23</f>
        <v>1</v>
      </c>
      <c r="C77" s="43">
        <f t="shared" si="2"/>
        <v>1</v>
      </c>
      <c r="D77" s="43">
        <f>$B$3</f>
        <v>1</v>
      </c>
      <c r="E77" s="11">
        <f t="shared" si="3"/>
        <v>1</v>
      </c>
      <c r="F77" s="10">
        <f>C23</f>
        <v>1</v>
      </c>
      <c r="G77" s="43">
        <f t="shared" si="4"/>
        <v>1</v>
      </c>
      <c r="H77" s="43">
        <f>$C$3</f>
        <v>0</v>
      </c>
      <c r="I77" s="44">
        <f t="shared" si="5"/>
        <v>0</v>
      </c>
      <c r="J77" s="100">
        <f t="shared" si="6"/>
        <v>1</v>
      </c>
      <c r="K77" s="122">
        <f t="shared" ca="1" si="7"/>
        <v>7.0257587134204116E-2</v>
      </c>
      <c r="L77" s="122">
        <f t="shared" ca="1" si="8"/>
        <v>1.0702575871342042</v>
      </c>
      <c r="M77" s="123">
        <f t="shared" ca="1" si="9"/>
        <v>1.0702575871342042</v>
      </c>
      <c r="N77" s="64">
        <f t="shared" ca="1" si="12"/>
        <v>-1.0445999077482626</v>
      </c>
      <c r="O77" s="123">
        <f t="shared" ca="1" si="10"/>
        <v>1.0702575871342042</v>
      </c>
      <c r="P77" s="11">
        <f t="shared" ca="1" si="11"/>
        <v>-2.0524482665934332</v>
      </c>
    </row>
    <row r="78" spans="1:16">
      <c r="A78">
        <v>45</v>
      </c>
      <c r="B78" s="10">
        <f>B77</f>
        <v>1</v>
      </c>
      <c r="C78" s="43">
        <f t="shared" si="2"/>
        <v>1</v>
      </c>
      <c r="D78" s="43">
        <f>$B$4</f>
        <v>0</v>
      </c>
      <c r="E78" s="11">
        <f t="shared" si="3"/>
        <v>0</v>
      </c>
      <c r="F78" s="10">
        <f>F77</f>
        <v>1</v>
      </c>
      <c r="G78" s="43">
        <f t="shared" si="4"/>
        <v>1</v>
      </c>
      <c r="H78" s="43">
        <f>$C$4</f>
        <v>-1</v>
      </c>
      <c r="I78" s="44">
        <f t="shared" si="5"/>
        <v>-1</v>
      </c>
      <c r="J78" s="100">
        <f t="shared" si="6"/>
        <v>-1</v>
      </c>
      <c r="K78" s="122">
        <f t="shared" ca="1" si="7"/>
        <v>-3.4686987613091212E-2</v>
      </c>
      <c r="L78" s="122">
        <f t="shared" ca="1" si="8"/>
        <v>-1.0346869876130913</v>
      </c>
      <c r="M78" s="123">
        <f t="shared" ca="1" si="9"/>
        <v>0</v>
      </c>
      <c r="N78" s="64">
        <f t="shared" ca="1" si="12"/>
        <v>2.8631125372871824E-2</v>
      </c>
      <c r="O78" s="123">
        <f t="shared" ca="1" si="10"/>
        <v>1.0346869876130913</v>
      </c>
      <c r="P78" s="11">
        <f t="shared" ca="1" si="11"/>
        <v>-0.61423909522475617</v>
      </c>
    </row>
    <row r="79" spans="1:16">
      <c r="A79">
        <v>46</v>
      </c>
      <c r="B79" s="10">
        <f>B77</f>
        <v>1</v>
      </c>
      <c r="C79" s="43">
        <f t="shared" si="2"/>
        <v>1</v>
      </c>
      <c r="D79" s="43">
        <f>$B$5</f>
        <v>-1</v>
      </c>
      <c r="E79" s="11">
        <f t="shared" si="3"/>
        <v>-1</v>
      </c>
      <c r="F79" s="10">
        <f>F77</f>
        <v>1</v>
      </c>
      <c r="G79" s="43">
        <f t="shared" si="4"/>
        <v>1</v>
      </c>
      <c r="H79" s="43">
        <f>$C$5</f>
        <v>0</v>
      </c>
      <c r="I79" s="44">
        <f t="shared" si="5"/>
        <v>0</v>
      </c>
      <c r="J79" s="100">
        <f t="shared" si="6"/>
        <v>-1</v>
      </c>
      <c r="K79" s="122">
        <f t="shared" ca="1" si="7"/>
        <v>5.3992674476869333E-2</v>
      </c>
      <c r="L79" s="122">
        <f t="shared" ca="1" si="8"/>
        <v>-0.94600732552313072</v>
      </c>
      <c r="M79" s="123">
        <f t="shared" ca="1" si="9"/>
        <v>0.94600732552313072</v>
      </c>
      <c r="N79" s="64">
        <f t="shared" ca="1" si="12"/>
        <v>2.8631125372871824E-2</v>
      </c>
      <c r="O79" s="123">
        <f t="shared" ca="1" si="10"/>
        <v>0.94600732552313072</v>
      </c>
      <c r="P79" s="11">
        <f t="shared" ca="1" si="11"/>
        <v>0.75088245410961163</v>
      </c>
    </row>
    <row r="80" spans="1:16">
      <c r="A80">
        <v>47</v>
      </c>
      <c r="B80" s="10">
        <f>B77</f>
        <v>1</v>
      </c>
      <c r="C80" s="43">
        <f t="shared" si="2"/>
        <v>1</v>
      </c>
      <c r="D80" s="43">
        <f>$B$6</f>
        <v>0</v>
      </c>
      <c r="E80" s="11">
        <f t="shared" si="3"/>
        <v>0</v>
      </c>
      <c r="F80" s="10">
        <f>F77</f>
        <v>1</v>
      </c>
      <c r="G80" s="43">
        <f t="shared" si="4"/>
        <v>1</v>
      </c>
      <c r="H80" s="43">
        <f>$C$6</f>
        <v>1</v>
      </c>
      <c r="I80" s="44">
        <f t="shared" si="5"/>
        <v>1</v>
      </c>
      <c r="J80" s="100">
        <f t="shared" si="6"/>
        <v>1</v>
      </c>
      <c r="K80" s="122">
        <f t="shared" ca="1" si="7"/>
        <v>-0.1415585118266019</v>
      </c>
      <c r="L80" s="122">
        <f t="shared" ca="1" si="8"/>
        <v>0.85844148817339816</v>
      </c>
      <c r="M80" s="123">
        <f t="shared" ca="1" si="9"/>
        <v>0</v>
      </c>
      <c r="N80" s="64">
        <f t="shared" ca="1" si="12"/>
        <v>1.0081324563286675</v>
      </c>
      <c r="O80" s="123">
        <f t="shared" ca="1" si="10"/>
        <v>0.85844148817339816</v>
      </c>
      <c r="P80" s="11">
        <f t="shared" ca="1" si="11"/>
        <v>2.0339679335136176</v>
      </c>
    </row>
    <row r="81" spans="1:16">
      <c r="A81" s="1">
        <v>48</v>
      </c>
      <c r="B81" s="10">
        <f>B24</f>
        <v>0</v>
      </c>
      <c r="C81" s="43">
        <f t="shared" si="2"/>
        <v>-1</v>
      </c>
      <c r="D81" s="43">
        <f>$B$3</f>
        <v>1</v>
      </c>
      <c r="E81" s="11">
        <f t="shared" si="3"/>
        <v>-1</v>
      </c>
      <c r="F81" s="10">
        <f>C24</f>
        <v>0</v>
      </c>
      <c r="G81" s="43">
        <f t="shared" si="4"/>
        <v>-1</v>
      </c>
      <c r="H81" s="102">
        <f>$C$3</f>
        <v>0</v>
      </c>
      <c r="I81" s="44">
        <f t="shared" si="5"/>
        <v>0</v>
      </c>
      <c r="J81" s="100">
        <f t="shared" si="6"/>
        <v>-1</v>
      </c>
      <c r="K81" s="122">
        <f t="shared" ca="1" si="7"/>
        <v>9.3793348645484151E-2</v>
      </c>
      <c r="L81" s="122">
        <f t="shared" ca="1" si="8"/>
        <v>-0.90620665135451584</v>
      </c>
      <c r="M81" s="123">
        <f t="shared" ca="1" si="9"/>
        <v>-0.90620665135451584</v>
      </c>
      <c r="N81" s="64">
        <f t="shared" ca="1" si="12"/>
        <v>1.0081324563286675</v>
      </c>
      <c r="O81" s="123">
        <f t="shared" ca="1" si="10"/>
        <v>-0.90620665135451584</v>
      </c>
      <c r="P81" s="11">
        <f t="shared" ca="1" si="11"/>
        <v>1.8927572008730802</v>
      </c>
    </row>
    <row r="82" spans="1:16">
      <c r="A82" s="1">
        <v>49</v>
      </c>
      <c r="B82" s="10">
        <f>B81</f>
        <v>0</v>
      </c>
      <c r="C82" s="43">
        <f t="shared" si="2"/>
        <v>-1</v>
      </c>
      <c r="D82" s="43">
        <f>$B$4</f>
        <v>0</v>
      </c>
      <c r="E82" s="11">
        <f t="shared" si="3"/>
        <v>0</v>
      </c>
      <c r="F82" s="10">
        <f>F81</f>
        <v>0</v>
      </c>
      <c r="G82" s="43">
        <f t="shared" si="4"/>
        <v>-1</v>
      </c>
      <c r="H82" s="102">
        <f>$C$4</f>
        <v>-1</v>
      </c>
      <c r="I82" s="44">
        <f t="shared" si="5"/>
        <v>1</v>
      </c>
      <c r="J82" s="100">
        <f t="shared" si="6"/>
        <v>1</v>
      </c>
      <c r="K82" s="122">
        <f t="shared" ca="1" si="7"/>
        <v>8.9761773153856306E-2</v>
      </c>
      <c r="L82" s="122">
        <f t="shared" ca="1" si="8"/>
        <v>1.0897617731538563</v>
      </c>
      <c r="M82" s="123">
        <f t="shared" ca="1" si="9"/>
        <v>0</v>
      </c>
      <c r="N82" s="64">
        <f t="shared" ca="1" si="12"/>
        <v>1.990033708430744E-2</v>
      </c>
      <c r="O82" s="123">
        <f t="shared" ca="1" si="10"/>
        <v>-1.0897617731538563</v>
      </c>
      <c r="P82" s="11">
        <f t="shared" ca="1" si="11"/>
        <v>0.59882810822800869</v>
      </c>
    </row>
    <row r="83" spans="1:16">
      <c r="A83" s="1">
        <v>50</v>
      </c>
      <c r="B83" s="10">
        <f>B81</f>
        <v>0</v>
      </c>
      <c r="C83" s="43">
        <f t="shared" si="2"/>
        <v>-1</v>
      </c>
      <c r="D83" s="43">
        <f>$B$5</f>
        <v>-1</v>
      </c>
      <c r="E83" s="11">
        <f t="shared" si="3"/>
        <v>1</v>
      </c>
      <c r="F83" s="10">
        <f>F81</f>
        <v>0</v>
      </c>
      <c r="G83" s="43">
        <f t="shared" si="4"/>
        <v>-1</v>
      </c>
      <c r="H83" s="102">
        <f>$C$5</f>
        <v>0</v>
      </c>
      <c r="I83" s="44">
        <f t="shared" si="5"/>
        <v>0</v>
      </c>
      <c r="J83" s="100">
        <f t="shared" si="6"/>
        <v>1</v>
      </c>
      <c r="K83" s="122">
        <f t="shared" ca="1" si="7"/>
        <v>2.7634616140213897E-2</v>
      </c>
      <c r="L83" s="122">
        <f t="shared" ca="1" si="8"/>
        <v>1.0276346161402139</v>
      </c>
      <c r="M83" s="123">
        <f t="shared" ca="1" si="9"/>
        <v>-1.0276346161402139</v>
      </c>
      <c r="N83" s="64">
        <f t="shared" ca="1" si="12"/>
        <v>1.990033708430744E-2</v>
      </c>
      <c r="O83" s="123">
        <f t="shared" ca="1" si="10"/>
        <v>-1.0276346161402139</v>
      </c>
      <c r="P83" s="11">
        <f t="shared" ca="1" si="11"/>
        <v>-0.75835129088998254</v>
      </c>
    </row>
    <row r="84" spans="1:16">
      <c r="A84" s="1">
        <v>51</v>
      </c>
      <c r="B84" s="10">
        <f>B81</f>
        <v>0</v>
      </c>
      <c r="C84" s="43">
        <f t="shared" si="2"/>
        <v>-1</v>
      </c>
      <c r="D84" s="43">
        <f>$B$6</f>
        <v>0</v>
      </c>
      <c r="E84" s="11">
        <f t="shared" si="3"/>
        <v>0</v>
      </c>
      <c r="F84" s="10">
        <f>F81</f>
        <v>0</v>
      </c>
      <c r="G84" s="43">
        <f t="shared" si="4"/>
        <v>-1</v>
      </c>
      <c r="H84" s="102">
        <f>$C$6</f>
        <v>1</v>
      </c>
      <c r="I84" s="44">
        <f t="shared" si="5"/>
        <v>-1</v>
      </c>
      <c r="J84" s="100">
        <f t="shared" si="6"/>
        <v>-1</v>
      </c>
      <c r="K84" s="122">
        <f t="shared" ca="1" si="7"/>
        <v>-0.11126748502759681</v>
      </c>
      <c r="L84" s="122">
        <f t="shared" ca="1" si="8"/>
        <v>-1.1112674850275968</v>
      </c>
      <c r="M84" s="123">
        <f t="shared" ca="1" si="9"/>
        <v>0</v>
      </c>
      <c r="N84" s="64">
        <f t="shared" ca="1" si="12"/>
        <v>-0.96692063374736481</v>
      </c>
      <c r="O84" s="123">
        <f t="shared" ca="1" si="10"/>
        <v>-1.1112674850275968</v>
      </c>
      <c r="P84" s="11">
        <f t="shared" ca="1" si="11"/>
        <v>-2.0157353604323904</v>
      </c>
    </row>
    <row r="85" spans="1:16">
      <c r="A85">
        <v>52</v>
      </c>
      <c r="B85" s="10">
        <f>B25</f>
        <v>0</v>
      </c>
      <c r="C85" s="43">
        <f t="shared" si="2"/>
        <v>-1</v>
      </c>
      <c r="D85" s="43">
        <f>$B$3</f>
        <v>1</v>
      </c>
      <c r="E85" s="11">
        <f t="shared" si="3"/>
        <v>-1</v>
      </c>
      <c r="F85" s="10">
        <f>C25</f>
        <v>0</v>
      </c>
      <c r="G85" s="43">
        <f t="shared" si="4"/>
        <v>-1</v>
      </c>
      <c r="H85" s="43">
        <f>$C$3</f>
        <v>0</v>
      </c>
      <c r="I85" s="44">
        <f t="shared" si="5"/>
        <v>0</v>
      </c>
      <c r="J85" s="100">
        <f t="shared" si="6"/>
        <v>-1</v>
      </c>
      <c r="K85" s="122">
        <f t="shared" ca="1" si="7"/>
        <v>-3.7189586063284E-2</v>
      </c>
      <c r="L85" s="122">
        <f t="shared" ca="1" si="8"/>
        <v>-1.037189586063284</v>
      </c>
      <c r="M85" s="123">
        <f t="shared" ca="1" si="9"/>
        <v>-1.037189586063284</v>
      </c>
      <c r="N85" s="64">
        <f t="shared" ca="1" si="12"/>
        <v>-0.96692063374736481</v>
      </c>
      <c r="O85" s="123">
        <f t="shared" ca="1" si="10"/>
        <v>-1.037189586063284</v>
      </c>
      <c r="P85" s="11">
        <f t="shared" ca="1" si="11"/>
        <v>-2.1524425828811111</v>
      </c>
    </row>
    <row r="86" spans="1:16">
      <c r="A86">
        <v>53</v>
      </c>
      <c r="B86" s="10">
        <f>B85</f>
        <v>0</v>
      </c>
      <c r="C86" s="43">
        <f t="shared" si="2"/>
        <v>-1</v>
      </c>
      <c r="D86" s="43">
        <f>$B$4</f>
        <v>0</v>
      </c>
      <c r="E86" s="11">
        <f t="shared" si="3"/>
        <v>0</v>
      </c>
      <c r="F86" s="10">
        <f>F85</f>
        <v>0</v>
      </c>
      <c r="G86" s="43">
        <f t="shared" si="4"/>
        <v>-1</v>
      </c>
      <c r="H86" s="43">
        <f>$C$4</f>
        <v>-1</v>
      </c>
      <c r="I86" s="44">
        <f t="shared" si="5"/>
        <v>1</v>
      </c>
      <c r="J86" s="100">
        <f t="shared" si="6"/>
        <v>1</v>
      </c>
      <c r="K86" s="122">
        <f t="shared" ca="1" si="7"/>
        <v>-7.9959502855750708E-2</v>
      </c>
      <c r="L86" s="122">
        <f t="shared" ca="1" si="8"/>
        <v>0.92004049714424929</v>
      </c>
      <c r="M86" s="123">
        <f t="shared" ca="1" si="9"/>
        <v>0</v>
      </c>
      <c r="N86" s="64">
        <f t="shared" ca="1" si="12"/>
        <v>-1.0324121011017491</v>
      </c>
      <c r="O86" s="123">
        <f t="shared" ca="1" si="10"/>
        <v>-0.92004049714424929</v>
      </c>
      <c r="P86" s="11">
        <f t="shared" ca="1" si="11"/>
        <v>-2.1173944581540631</v>
      </c>
    </row>
    <row r="87" spans="1:16">
      <c r="A87">
        <v>54</v>
      </c>
      <c r="B87" s="10">
        <f>B85</f>
        <v>0</v>
      </c>
      <c r="C87" s="43">
        <f t="shared" si="2"/>
        <v>-1</v>
      </c>
      <c r="D87" s="43">
        <f>$B$5</f>
        <v>-1</v>
      </c>
      <c r="E87" s="11">
        <f t="shared" si="3"/>
        <v>1</v>
      </c>
      <c r="F87" s="10">
        <f>F85</f>
        <v>0</v>
      </c>
      <c r="G87" s="43">
        <f t="shared" si="4"/>
        <v>-1</v>
      </c>
      <c r="H87" s="43">
        <f>$C$5</f>
        <v>0</v>
      </c>
      <c r="I87" s="44">
        <f t="shared" si="5"/>
        <v>0</v>
      </c>
      <c r="J87" s="100">
        <f t="shared" si="6"/>
        <v>1</v>
      </c>
      <c r="K87" s="122">
        <f t="shared" ca="1" si="7"/>
        <v>9.5438132864777453E-2</v>
      </c>
      <c r="L87" s="122">
        <f t="shared" ca="1" si="8"/>
        <v>1.0954381328647775</v>
      </c>
      <c r="M87" s="123">
        <f t="shared" ca="1" si="9"/>
        <v>-1.0954381328647775</v>
      </c>
      <c r="N87" s="64">
        <f t="shared" ca="1" si="12"/>
        <v>-1.0324121011017491</v>
      </c>
      <c r="O87" s="123">
        <f t="shared" ca="1" si="10"/>
        <v>-1.0954381328647775</v>
      </c>
      <c r="P87" s="11">
        <f t="shared" ca="1" si="11"/>
        <v>-2.0456650454900864</v>
      </c>
    </row>
    <row r="88" spans="1:16">
      <c r="A88" s="29">
        <v>55</v>
      </c>
      <c r="B88" s="10">
        <f>B85</f>
        <v>0</v>
      </c>
      <c r="C88" s="43">
        <f t="shared" si="2"/>
        <v>-1</v>
      </c>
      <c r="D88" s="43">
        <f>$B$6</f>
        <v>0</v>
      </c>
      <c r="E88" s="11">
        <f t="shared" si="3"/>
        <v>0</v>
      </c>
      <c r="F88" s="10">
        <f>F85</f>
        <v>0</v>
      </c>
      <c r="G88" s="43">
        <f t="shared" si="4"/>
        <v>-1</v>
      </c>
      <c r="H88" s="43">
        <f>$C$6</f>
        <v>1</v>
      </c>
      <c r="I88" s="44">
        <f t="shared" si="5"/>
        <v>-1</v>
      </c>
      <c r="J88" s="100">
        <f t="shared" si="6"/>
        <v>-1</v>
      </c>
      <c r="K88" s="122">
        <f t="shared" ca="1" si="7"/>
        <v>-0.1126879926149619</v>
      </c>
      <c r="L88" s="122">
        <f t="shared" ca="1" si="8"/>
        <v>-1.112687992614962</v>
      </c>
      <c r="M88" s="123">
        <f t="shared" ca="1" si="9"/>
        <v>0</v>
      </c>
      <c r="N88" s="64">
        <f t="shared" ca="1" si="12"/>
        <v>-1.0663138594640307</v>
      </c>
      <c r="O88" s="123">
        <f t="shared" ca="1" si="10"/>
        <v>-1.112687992614962</v>
      </c>
      <c r="P88" s="11">
        <f t="shared" ca="1" si="11"/>
        <v>-2.0351121440482074</v>
      </c>
    </row>
    <row r="89" spans="1:16">
      <c r="A89" s="1">
        <v>56</v>
      </c>
      <c r="B89" s="10">
        <f>B26</f>
        <v>1</v>
      </c>
      <c r="C89" s="43">
        <f t="shared" si="2"/>
        <v>1</v>
      </c>
      <c r="D89" s="43">
        <f>$B$3</f>
        <v>1</v>
      </c>
      <c r="E89" s="11">
        <f t="shared" si="3"/>
        <v>1</v>
      </c>
      <c r="F89" s="10">
        <f>C26</f>
        <v>1</v>
      </c>
      <c r="G89" s="43">
        <f t="shared" si="4"/>
        <v>1</v>
      </c>
      <c r="H89" s="102">
        <f>$C$3</f>
        <v>0</v>
      </c>
      <c r="I89" s="44">
        <f t="shared" si="5"/>
        <v>0</v>
      </c>
      <c r="J89" s="100">
        <f t="shared" si="6"/>
        <v>1</v>
      </c>
      <c r="K89" s="122">
        <f t="shared" ca="1" si="7"/>
        <v>-0.11542842813243498</v>
      </c>
      <c r="L89" s="122">
        <f t="shared" ca="1" si="8"/>
        <v>0.88457157186756508</v>
      </c>
      <c r="M89" s="123">
        <f t="shared" ca="1" si="9"/>
        <v>0.88457157186756508</v>
      </c>
      <c r="N89" s="64">
        <f t="shared" ca="1" si="12"/>
        <v>-1.0663138594640307</v>
      </c>
      <c r="O89" s="123">
        <f t="shared" ca="1" si="10"/>
        <v>0.88457157186756508</v>
      </c>
      <c r="P89" s="11">
        <f t="shared" ca="1" si="11"/>
        <v>-2.0854444150826592</v>
      </c>
    </row>
    <row r="90" spans="1:16">
      <c r="A90" s="1">
        <v>57</v>
      </c>
      <c r="B90" s="10">
        <f>B89</f>
        <v>1</v>
      </c>
      <c r="C90" s="43">
        <f t="shared" si="2"/>
        <v>1</v>
      </c>
      <c r="D90" s="43">
        <f>$B$4</f>
        <v>0</v>
      </c>
      <c r="E90" s="11">
        <f t="shared" si="3"/>
        <v>0</v>
      </c>
      <c r="F90" s="10">
        <f>F89</f>
        <v>1</v>
      </c>
      <c r="G90" s="43">
        <f t="shared" si="4"/>
        <v>1</v>
      </c>
      <c r="H90" s="102">
        <f>$C$4</f>
        <v>-1</v>
      </c>
      <c r="I90" s="44">
        <f t="shared" si="5"/>
        <v>-1</v>
      </c>
      <c r="J90" s="100">
        <f t="shared" si="6"/>
        <v>-1</v>
      </c>
      <c r="K90" s="122">
        <f t="shared" ca="1" si="7"/>
        <v>-6.0219115250692172E-2</v>
      </c>
      <c r="L90" s="122">
        <f t="shared" ca="1" si="8"/>
        <v>-1.0602191152506921</v>
      </c>
      <c r="M90" s="123">
        <f t="shared" ca="1" si="9"/>
        <v>0</v>
      </c>
      <c r="N90" s="64">
        <f t="shared" ca="1" si="12"/>
        <v>-0.10543328049860623</v>
      </c>
      <c r="O90" s="123">
        <f t="shared" ca="1" si="10"/>
        <v>1.0602191152506921</v>
      </c>
      <c r="P90" s="11">
        <f t="shared" ca="1" si="11"/>
        <v>-0.8823697024081163</v>
      </c>
    </row>
    <row r="91" spans="1:16">
      <c r="A91" s="1">
        <v>58</v>
      </c>
      <c r="B91" s="10">
        <f>B89</f>
        <v>1</v>
      </c>
      <c r="C91" s="43">
        <f t="shared" si="2"/>
        <v>1</v>
      </c>
      <c r="D91" s="43">
        <f>$B$5</f>
        <v>-1</v>
      </c>
      <c r="E91" s="11">
        <f t="shared" si="3"/>
        <v>-1</v>
      </c>
      <c r="F91" s="10">
        <f>F89</f>
        <v>1</v>
      </c>
      <c r="G91" s="43">
        <f t="shared" si="4"/>
        <v>1</v>
      </c>
      <c r="H91" s="102">
        <f>$C$5</f>
        <v>0</v>
      </c>
      <c r="I91" s="44">
        <f t="shared" si="5"/>
        <v>0</v>
      </c>
      <c r="J91" s="100">
        <f t="shared" si="6"/>
        <v>-1</v>
      </c>
      <c r="K91" s="122">
        <f t="shared" ca="1" si="7"/>
        <v>5.6637808000876658E-2</v>
      </c>
      <c r="L91" s="122">
        <f t="shared" ca="1" si="8"/>
        <v>-0.9433621919991233</v>
      </c>
      <c r="M91" s="123">
        <f t="shared" ca="1" si="9"/>
        <v>0.9433621919991233</v>
      </c>
      <c r="N91" s="64">
        <f t="shared" ca="1" si="12"/>
        <v>-0.10543328049860623</v>
      </c>
      <c r="O91" s="123">
        <f t="shared" ca="1" si="10"/>
        <v>0.9433621919991233</v>
      </c>
      <c r="P91" s="11">
        <f t="shared" ca="1" si="11"/>
        <v>0.55473512966886351</v>
      </c>
    </row>
    <row r="92" spans="1:16">
      <c r="A92" s="1">
        <v>59</v>
      </c>
      <c r="B92" s="10">
        <f>B89</f>
        <v>1</v>
      </c>
      <c r="C92" s="43">
        <f t="shared" si="2"/>
        <v>1</v>
      </c>
      <c r="D92" s="43">
        <f>$B$6</f>
        <v>0</v>
      </c>
      <c r="E92" s="11">
        <f t="shared" si="3"/>
        <v>0</v>
      </c>
      <c r="F92" s="10">
        <f>F89</f>
        <v>1</v>
      </c>
      <c r="G92" s="43">
        <f t="shared" si="4"/>
        <v>1</v>
      </c>
      <c r="H92" s="102">
        <f>$C$6</f>
        <v>1</v>
      </c>
      <c r="I92" s="44">
        <f t="shared" si="5"/>
        <v>1</v>
      </c>
      <c r="J92" s="100">
        <f t="shared" si="6"/>
        <v>1</v>
      </c>
      <c r="K92" s="122">
        <f t="shared" ca="1" si="7"/>
        <v>7.325225769450823E-2</v>
      </c>
      <c r="L92" s="122">
        <f t="shared" ca="1" si="8"/>
        <v>1.0732522576945083</v>
      </c>
      <c r="M92" s="123">
        <f t="shared" ca="1" si="9"/>
        <v>0</v>
      </c>
      <c r="N92" s="64">
        <f t="shared" ca="1" si="12"/>
        <v>0.91396688193334419</v>
      </c>
      <c r="O92" s="123">
        <f t="shared" ca="1" si="10"/>
        <v>1.0732522576945083</v>
      </c>
      <c r="P92" s="11">
        <f t="shared" ca="1" si="11"/>
        <v>1.9254352527449203</v>
      </c>
    </row>
    <row r="93" spans="1:16">
      <c r="A93">
        <v>60</v>
      </c>
      <c r="B93" s="10">
        <f>B27</f>
        <v>1</v>
      </c>
      <c r="C93" s="43">
        <f t="shared" si="2"/>
        <v>1</v>
      </c>
      <c r="D93" s="43">
        <f>$B$3</f>
        <v>1</v>
      </c>
      <c r="E93" s="11">
        <f t="shared" si="3"/>
        <v>1</v>
      </c>
      <c r="F93" s="10">
        <f>C27</f>
        <v>1</v>
      </c>
      <c r="G93" s="43">
        <f t="shared" si="4"/>
        <v>1</v>
      </c>
      <c r="H93" s="43">
        <f>$C$3</f>
        <v>0</v>
      </c>
      <c r="I93" s="44">
        <f t="shared" si="5"/>
        <v>0</v>
      </c>
      <c r="J93" s="100">
        <f t="shared" si="6"/>
        <v>1</v>
      </c>
      <c r="K93" s="122">
        <f t="shared" ca="1" si="7"/>
        <v>0.15100432647701212</v>
      </c>
      <c r="L93" s="122">
        <f t="shared" ca="1" si="8"/>
        <v>1.151004326477012</v>
      </c>
      <c r="M93" s="123">
        <f t="shared" ca="1" si="9"/>
        <v>1.151004326477012</v>
      </c>
      <c r="N93" s="64">
        <f t="shared" ca="1" si="12"/>
        <v>0.91396688193334419</v>
      </c>
      <c r="O93" s="123">
        <f t="shared" ca="1" si="10"/>
        <v>1.151004326477012</v>
      </c>
      <c r="P93" s="11">
        <f t="shared" ca="1" si="11"/>
        <v>2.0512223766295494</v>
      </c>
    </row>
    <row r="94" spans="1:16">
      <c r="A94">
        <v>61</v>
      </c>
      <c r="B94" s="10">
        <f>B93</f>
        <v>1</v>
      </c>
      <c r="C94" s="43">
        <f t="shared" si="2"/>
        <v>1</v>
      </c>
      <c r="D94" s="43">
        <f>$B$4</f>
        <v>0</v>
      </c>
      <c r="E94" s="11">
        <f t="shared" si="3"/>
        <v>0</v>
      </c>
      <c r="F94" s="10">
        <f>F93</f>
        <v>1</v>
      </c>
      <c r="G94" s="43">
        <f t="shared" si="4"/>
        <v>1</v>
      </c>
      <c r="H94" s="43">
        <f>$C$4</f>
        <v>-1</v>
      </c>
      <c r="I94" s="44">
        <f t="shared" si="5"/>
        <v>-1</v>
      </c>
      <c r="J94" s="100">
        <f t="shared" si="6"/>
        <v>-1</v>
      </c>
      <c r="K94" s="122">
        <f t="shared" ca="1" si="7"/>
        <v>0.16926876377311662</v>
      </c>
      <c r="L94" s="122">
        <f t="shared" ca="1" si="8"/>
        <v>-0.83073123622688338</v>
      </c>
      <c r="M94" s="123">
        <f t="shared" ca="1" si="9"/>
        <v>0</v>
      </c>
      <c r="N94" s="64">
        <f t="shared" ca="1" si="12"/>
        <v>1.0471832592380677</v>
      </c>
      <c r="O94" s="123">
        <f t="shared" ca="1" si="10"/>
        <v>0.83073123622688338</v>
      </c>
      <c r="P94" s="11">
        <f t="shared" ca="1" si="11"/>
        <v>2.1117458507804288</v>
      </c>
    </row>
    <row r="95" spans="1:16">
      <c r="A95">
        <v>62</v>
      </c>
      <c r="B95" s="10">
        <f>B93</f>
        <v>1</v>
      </c>
      <c r="C95" s="43">
        <f t="shared" si="2"/>
        <v>1</v>
      </c>
      <c r="D95" s="43">
        <f>$B$5</f>
        <v>-1</v>
      </c>
      <c r="E95" s="11">
        <f t="shared" si="3"/>
        <v>-1</v>
      </c>
      <c r="F95" s="10">
        <f>F93</f>
        <v>1</v>
      </c>
      <c r="G95" s="43">
        <f t="shared" si="4"/>
        <v>1</v>
      </c>
      <c r="H95" s="43">
        <f>$C$5</f>
        <v>0</v>
      </c>
      <c r="I95" s="44">
        <f t="shared" si="5"/>
        <v>0</v>
      </c>
      <c r="J95" s="100">
        <f t="shared" si="6"/>
        <v>-1</v>
      </c>
      <c r="K95" s="122">
        <f t="shared" ca="1" si="7"/>
        <v>-0.14622534239932278</v>
      </c>
      <c r="L95" s="122">
        <f t="shared" ca="1" si="8"/>
        <v>-1.1462253423993227</v>
      </c>
      <c r="M95" s="123">
        <f t="shared" ca="1" si="9"/>
        <v>1.1462253423993227</v>
      </c>
      <c r="N95" s="64">
        <f t="shared" ca="1" si="12"/>
        <v>1.0471832592380677</v>
      </c>
      <c r="O95" s="123">
        <f t="shared" ca="1" si="10"/>
        <v>1.1462253423993227</v>
      </c>
      <c r="P95" s="11">
        <f t="shared" ca="1" si="11"/>
        <v>2.0366585469322693</v>
      </c>
    </row>
    <row r="96" spans="1:16" ht="15" thickBot="1">
      <c r="A96">
        <v>63</v>
      </c>
      <c r="B96" s="12">
        <f>B93</f>
        <v>1</v>
      </c>
      <c r="C96" s="66">
        <f t="shared" si="2"/>
        <v>1</v>
      </c>
      <c r="D96" s="66">
        <f>$B$6</f>
        <v>0</v>
      </c>
      <c r="E96" s="13">
        <f t="shared" si="3"/>
        <v>0</v>
      </c>
      <c r="F96" s="12">
        <f>F93</f>
        <v>1</v>
      </c>
      <c r="G96" s="66">
        <f t="shared" si="4"/>
        <v>1</v>
      </c>
      <c r="H96" s="66">
        <f>$C$6</f>
        <v>1</v>
      </c>
      <c r="I96" s="49">
        <f t="shared" si="5"/>
        <v>1</v>
      </c>
      <c r="J96" s="101">
        <f t="shared" si="6"/>
        <v>1</v>
      </c>
      <c r="K96" s="122">
        <f t="shared" ca="1" si="7"/>
        <v>-0.11008955555454594</v>
      </c>
      <c r="L96" s="122">
        <f t="shared" ca="1" si="8"/>
        <v>0.88991044444545409</v>
      </c>
      <c r="M96" s="123">
        <f t="shared" ca="1" si="9"/>
        <v>0</v>
      </c>
      <c r="N96" s="67">
        <f t="shared" ca="1" si="12"/>
        <v>1.1486148344381673</v>
      </c>
      <c r="O96" s="123">
        <f t="shared" ca="1" si="10"/>
        <v>0.88991044444545409</v>
      </c>
      <c r="P96" s="11">
        <f t="shared" ca="1" si="11"/>
        <v>2.085307270068812</v>
      </c>
    </row>
  </sheetData>
  <mergeCells count="2">
    <mergeCell ref="A31:J31"/>
    <mergeCell ref="M31:P31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4"/>
  <sheetViews>
    <sheetView tabSelected="1" topLeftCell="A6" workbookViewId="0">
      <selection activeCell="B7" sqref="B7:B38"/>
    </sheetView>
  </sheetViews>
  <sheetFormatPr baseColWidth="10" defaultRowHeight="14" x14ac:dyDescent="0"/>
  <cols>
    <col min="4" max="4" width="11.6640625" customWidth="1"/>
    <col min="5" max="5" width="15.6640625" customWidth="1"/>
  </cols>
  <sheetData>
    <row r="1" spans="1:10">
      <c r="A1" t="s">
        <v>84</v>
      </c>
      <c r="C1" t="s">
        <v>85</v>
      </c>
      <c r="I1" s="114" t="s">
        <v>96</v>
      </c>
      <c r="J1" s="115">
        <v>8</v>
      </c>
    </row>
    <row r="2" spans="1:10" ht="15" thickBot="1"/>
    <row r="3" spans="1:10">
      <c r="A3" t="s">
        <v>89</v>
      </c>
      <c r="C3" s="113" t="s">
        <v>90</v>
      </c>
      <c r="D3" s="111">
        <v>0</v>
      </c>
      <c r="E3" s="111">
        <v>1</v>
      </c>
      <c r="F3" s="111">
        <v>2</v>
      </c>
      <c r="G3" s="111">
        <v>3</v>
      </c>
      <c r="H3" s="111">
        <v>4</v>
      </c>
      <c r="I3" s="112">
        <v>5</v>
      </c>
    </row>
    <row r="4" spans="1:10" ht="15" thickBot="1">
      <c r="C4" s="108" t="s">
        <v>91</v>
      </c>
      <c r="D4" s="109">
        <v>0.2</v>
      </c>
      <c r="E4" s="109">
        <v>0.2</v>
      </c>
      <c r="F4" s="109">
        <v>0.2</v>
      </c>
      <c r="G4" s="109">
        <v>0.2</v>
      </c>
      <c r="H4" s="109">
        <v>0.2</v>
      </c>
      <c r="I4" s="110">
        <v>0</v>
      </c>
    </row>
    <row r="5" spans="1:10" ht="15" thickBot="1">
      <c r="C5" s="7"/>
      <c r="E5" s="2">
        <v>8</v>
      </c>
    </row>
    <row r="6" spans="1:10">
      <c r="A6" s="106" t="s">
        <v>86</v>
      </c>
      <c r="B6" s="107" t="s">
        <v>87</v>
      </c>
      <c r="C6" s="68" t="s">
        <v>88</v>
      </c>
      <c r="D6" s="5" t="s">
        <v>97</v>
      </c>
      <c r="E6" s="103" t="s">
        <v>114</v>
      </c>
      <c r="F6" s="62" t="s">
        <v>92</v>
      </c>
      <c r="G6" s="107" t="s">
        <v>93</v>
      </c>
      <c r="H6" s="107" t="s">
        <v>94</v>
      </c>
      <c r="I6" s="107" t="s">
        <v>95</v>
      </c>
      <c r="J6" s="68"/>
    </row>
    <row r="7" spans="1:10">
      <c r="A7" s="63">
        <v>0</v>
      </c>
      <c r="B7" s="51">
        <v>0</v>
      </c>
      <c r="C7" s="116">
        <f>$D$4*B7</f>
        <v>0</v>
      </c>
      <c r="D7" s="116">
        <f>$D$4*C7</f>
        <v>0</v>
      </c>
      <c r="E7" s="124">
        <f>SIN(2*PI()*$E$5*A7/32)</f>
        <v>0</v>
      </c>
      <c r="F7" s="63"/>
      <c r="G7" s="51">
        <v>1</v>
      </c>
      <c r="H7" s="51">
        <v>1</v>
      </c>
      <c r="I7" s="32">
        <f t="shared" ref="I7:I38" si="0">SIN(2*PI()*A7*$J$1/32)</f>
        <v>0</v>
      </c>
      <c r="J7" s="11"/>
    </row>
    <row r="8" spans="1:10">
      <c r="A8" s="63">
        <v>1</v>
      </c>
      <c r="B8" s="51">
        <v>1</v>
      </c>
      <c r="C8" s="116">
        <f>$D$4*B8+$E$4*B7</f>
        <v>0.2</v>
      </c>
      <c r="D8" s="116">
        <f>$D$4*C8+$E$4*C7</f>
        <v>4.0000000000000008E-2</v>
      </c>
      <c r="E8" s="124">
        <f t="shared" ref="E8:E70" si="1">SIN(2*PI()*$E$5*A8/32)</f>
        <v>1</v>
      </c>
      <c r="F8" s="63"/>
      <c r="G8" s="43">
        <v>0</v>
      </c>
      <c r="H8" s="51">
        <v>1</v>
      </c>
      <c r="I8" s="32">
        <f t="shared" si="0"/>
        <v>1</v>
      </c>
      <c r="J8" s="11"/>
    </row>
    <row r="9" spans="1:10">
      <c r="A9" s="63">
        <v>2</v>
      </c>
      <c r="B9" s="51">
        <v>1.22514845490862E-16</v>
      </c>
      <c r="C9" s="116">
        <f>$D$4*B9+$E$4*B8+$F$4*B7</f>
        <v>0.20000000000000004</v>
      </c>
      <c r="D9" s="116">
        <f>$D$4*C9+$E$4*C8+$F$4*C7</f>
        <v>8.0000000000000016E-2</v>
      </c>
      <c r="E9" s="124">
        <f t="shared" si="1"/>
        <v>1.22514845490862E-16</v>
      </c>
      <c r="F9" s="63"/>
      <c r="G9" s="43">
        <v>0</v>
      </c>
      <c r="H9" s="51">
        <v>1</v>
      </c>
      <c r="I9" s="32">
        <f t="shared" si="0"/>
        <v>1.22514845490862E-16</v>
      </c>
      <c r="J9" s="11"/>
    </row>
    <row r="10" spans="1:10">
      <c r="A10" s="63">
        <v>3</v>
      </c>
      <c r="B10" s="51">
        <v>-1</v>
      </c>
      <c r="C10" s="116">
        <f>$D$4*B10+$E$4*B9+$F$4*B8+$G$4*B7</f>
        <v>2.7755575615628914E-17</v>
      </c>
      <c r="D10" s="116">
        <f>$D$4*C10+$E$4*C9+$F$4*C8+$G$4*C7</f>
        <v>8.0000000000000016E-2</v>
      </c>
      <c r="E10" s="124">
        <f t="shared" si="1"/>
        <v>-1</v>
      </c>
      <c r="F10" s="63"/>
      <c r="G10" s="43">
        <v>0</v>
      </c>
      <c r="H10" s="51">
        <v>1</v>
      </c>
      <c r="I10" s="32">
        <f t="shared" si="0"/>
        <v>-1</v>
      </c>
      <c r="J10" s="11"/>
    </row>
    <row r="11" spans="1:10">
      <c r="A11" s="63">
        <v>4</v>
      </c>
      <c r="B11" s="51">
        <v>-2.45029690981724E-16</v>
      </c>
      <c r="C11" s="116">
        <f>$D$4*B11+$E$4*B10+$F$4*B9+$G$4*B8+$H$4*B7</f>
        <v>-2.7755575615628914E-17</v>
      </c>
      <c r="D11" s="116">
        <f>$D$4*C11+$E$4*C10+$F$4*C9+$G$4*C8+$H$4*C7</f>
        <v>8.0000000000000016E-2</v>
      </c>
      <c r="E11" s="124">
        <f t="shared" si="1"/>
        <v>-2.45029690981724E-16</v>
      </c>
      <c r="F11" s="63"/>
      <c r="G11" s="43">
        <v>0</v>
      </c>
      <c r="H11" s="51">
        <v>1</v>
      </c>
      <c r="I11" s="32">
        <f t="shared" si="0"/>
        <v>-2.45029690981724E-16</v>
      </c>
      <c r="J11" s="11"/>
    </row>
    <row r="12" spans="1:10">
      <c r="A12" s="63">
        <v>5</v>
      </c>
      <c r="B12" s="51">
        <v>1</v>
      </c>
      <c r="C12" s="64">
        <f>$D$4*B12+$E$4*B11+$F$4*B10+$G$4*B9+$H$4*B8+$I$4*B7</f>
        <v>0.19999999999999998</v>
      </c>
      <c r="D12" s="64">
        <f>$D$4*C12+$E$4*C11+$F$4*C10+$G$4*C9+$H$4*C8+$I$4*C7</f>
        <v>0.12000000000000002</v>
      </c>
      <c r="E12" s="124">
        <f t="shared" si="1"/>
        <v>1</v>
      </c>
      <c r="F12" s="63"/>
      <c r="G12" s="43">
        <v>0</v>
      </c>
      <c r="H12" s="51">
        <v>1</v>
      </c>
      <c r="I12" s="32">
        <f t="shared" si="0"/>
        <v>1</v>
      </c>
      <c r="J12" s="11"/>
    </row>
    <row r="13" spans="1:10">
      <c r="A13" s="63">
        <v>6</v>
      </c>
      <c r="B13" s="51">
        <v>3.67544536472586E-16</v>
      </c>
      <c r="C13" s="64">
        <f>$D$4*B13+$E$4*B12+$F$4*B11+$G$4*B10+$H$4*B9+$I$4*B8</f>
        <v>5.2258544713801314E-17</v>
      </c>
      <c r="D13" s="64">
        <f t="shared" ref="C13:D39" si="2">$D$4*C13+$E$4*C12+$F$4*C11+$G$4*C10+$H$4*C9+$I$4*C8</f>
        <v>8.0000000000000016E-2</v>
      </c>
      <c r="E13" s="124">
        <f t="shared" si="1"/>
        <v>3.67544536472586E-16</v>
      </c>
      <c r="F13" s="63"/>
      <c r="G13" s="43">
        <v>0</v>
      </c>
      <c r="H13" s="51">
        <v>1</v>
      </c>
      <c r="I13" s="32">
        <f t="shared" si="0"/>
        <v>3.67544536472586E-16</v>
      </c>
      <c r="J13" s="11"/>
    </row>
    <row r="14" spans="1:10">
      <c r="A14" s="63">
        <v>7</v>
      </c>
      <c r="B14" s="51">
        <v>-1</v>
      </c>
      <c r="C14" s="64">
        <f t="shared" si="2"/>
        <v>-0.19999999999999998</v>
      </c>
      <c r="D14" s="64">
        <f t="shared" si="2"/>
        <v>1.3877787807814457E-17</v>
      </c>
      <c r="E14" s="124">
        <f t="shared" si="1"/>
        <v>-1</v>
      </c>
      <c r="F14" s="63"/>
      <c r="G14" s="43">
        <v>0</v>
      </c>
      <c r="H14" s="51">
        <v>1</v>
      </c>
      <c r="I14" s="32">
        <f t="shared" si="0"/>
        <v>-1</v>
      </c>
      <c r="J14" s="11"/>
    </row>
    <row r="15" spans="1:10">
      <c r="A15" s="63">
        <v>8</v>
      </c>
      <c r="B15" s="51">
        <v>-4.90059381963448E-16</v>
      </c>
      <c r="C15" s="64">
        <f t="shared" si="2"/>
        <v>-7.6761513811973714E-17</v>
      </c>
      <c r="D15" s="64">
        <f t="shared" si="2"/>
        <v>-5.551115123125783E-18</v>
      </c>
      <c r="E15" s="124">
        <f t="shared" si="1"/>
        <v>-4.90059381963448E-16</v>
      </c>
      <c r="F15" s="63"/>
      <c r="G15" s="43">
        <v>0</v>
      </c>
      <c r="H15" s="51">
        <v>1</v>
      </c>
      <c r="I15" s="32">
        <f t="shared" si="0"/>
        <v>-4.90059381963448E-16</v>
      </c>
      <c r="J15" s="11"/>
    </row>
    <row r="16" spans="1:10">
      <c r="A16" s="63">
        <v>9</v>
      </c>
      <c r="B16" s="51">
        <v>1</v>
      </c>
      <c r="C16" s="64">
        <f t="shared" si="2"/>
        <v>0.19999999999999998</v>
      </c>
      <c r="D16" s="64">
        <f t="shared" si="2"/>
        <v>0.04</v>
      </c>
      <c r="E16" s="124">
        <f t="shared" si="1"/>
        <v>1</v>
      </c>
      <c r="F16" s="63"/>
      <c r="G16" s="43">
        <v>0</v>
      </c>
      <c r="H16" s="51">
        <v>1</v>
      </c>
      <c r="I16" s="32">
        <f t="shared" si="0"/>
        <v>1</v>
      </c>
      <c r="J16" s="11"/>
    </row>
    <row r="17" spans="1:10">
      <c r="A17" s="63">
        <v>10</v>
      </c>
      <c r="B17" s="51">
        <v>6.1257422745431001E-16</v>
      </c>
      <c r="C17" s="64">
        <f t="shared" si="2"/>
        <v>7.3508907294517201E-17</v>
      </c>
      <c r="D17" s="64">
        <f t="shared" si="2"/>
        <v>1.0451708942760263E-17</v>
      </c>
      <c r="E17" s="124">
        <f t="shared" si="1"/>
        <v>6.1257422745431001E-16</v>
      </c>
      <c r="F17" s="63"/>
      <c r="G17" s="43">
        <v>0</v>
      </c>
      <c r="H17" s="51">
        <v>1</v>
      </c>
      <c r="I17" s="32">
        <f t="shared" si="0"/>
        <v>6.1257422745431001E-16</v>
      </c>
      <c r="J17" s="11"/>
    </row>
    <row r="18" spans="1:10">
      <c r="A18" s="63">
        <v>11</v>
      </c>
      <c r="B18" s="51">
        <v>-1</v>
      </c>
      <c r="C18" s="64">
        <f t="shared" si="2"/>
        <v>-0.2</v>
      </c>
      <c r="D18" s="64">
        <f t="shared" si="2"/>
        <v>-4.0000000000000008E-2</v>
      </c>
      <c r="E18" s="124">
        <f t="shared" si="1"/>
        <v>-1</v>
      </c>
      <c r="F18" s="63"/>
      <c r="G18" s="43">
        <v>0</v>
      </c>
      <c r="H18" s="51">
        <v>1</v>
      </c>
      <c r="I18" s="32">
        <f t="shared" si="0"/>
        <v>-1</v>
      </c>
      <c r="J18" s="11"/>
    </row>
    <row r="19" spans="1:10">
      <c r="A19" s="63">
        <v>12</v>
      </c>
      <c r="B19" s="51">
        <v>-7.3508907294517201E-16</v>
      </c>
      <c r="C19" s="64">
        <f t="shared" si="2"/>
        <v>-1.2576745200831851E-16</v>
      </c>
      <c r="D19" s="64">
        <f t="shared" si="2"/>
        <v>-3.616898447411643E-17</v>
      </c>
      <c r="E19" s="124">
        <f t="shared" si="1"/>
        <v>-7.3508907294517201E-16</v>
      </c>
      <c r="F19" s="63"/>
      <c r="G19" s="43">
        <v>0</v>
      </c>
      <c r="H19" s="51">
        <v>1</v>
      </c>
      <c r="I19" s="32">
        <f t="shared" si="0"/>
        <v>-7.3508907294517201E-16</v>
      </c>
      <c r="J19" s="11"/>
    </row>
    <row r="20" spans="1:10">
      <c r="A20" s="63">
        <v>13</v>
      </c>
      <c r="B20" s="51">
        <v>1</v>
      </c>
      <c r="C20" s="64">
        <f t="shared" si="2"/>
        <v>0.19999999999999998</v>
      </c>
      <c r="D20" s="64">
        <f t="shared" si="2"/>
        <v>3.999999999999998E-2</v>
      </c>
      <c r="E20" s="124">
        <f t="shared" si="1"/>
        <v>1</v>
      </c>
      <c r="F20" s="63"/>
      <c r="G20" s="43">
        <v>0</v>
      </c>
      <c r="H20" s="51">
        <v>1</v>
      </c>
      <c r="I20" s="32">
        <f t="shared" si="0"/>
        <v>1</v>
      </c>
      <c r="J20" s="11"/>
    </row>
    <row r="21" spans="1:10">
      <c r="A21" s="63">
        <v>14</v>
      </c>
      <c r="B21" s="51">
        <v>8.5760391843603401E-16</v>
      </c>
      <c r="C21" s="64">
        <f t="shared" si="2"/>
        <v>1.5027042110649091E-16</v>
      </c>
      <c r="D21" s="64">
        <f t="shared" si="2"/>
        <v>7.7628875549962111E-18</v>
      </c>
      <c r="E21" s="124">
        <f t="shared" si="1"/>
        <v>8.5760391843603401E-16</v>
      </c>
      <c r="F21" s="63"/>
      <c r="G21" s="43">
        <v>0</v>
      </c>
      <c r="H21" s="51">
        <v>1</v>
      </c>
      <c r="I21" s="32">
        <f t="shared" si="0"/>
        <v>8.5760391843603401E-16</v>
      </c>
      <c r="J21" s="11"/>
    </row>
    <row r="22" spans="1:10">
      <c r="A22" s="63">
        <v>15</v>
      </c>
      <c r="B22" s="51">
        <v>-1</v>
      </c>
      <c r="C22" s="64">
        <f t="shared" si="2"/>
        <v>-0.19999999999999998</v>
      </c>
      <c r="D22" s="64">
        <f t="shared" si="2"/>
        <v>-4.0000000000000008E-2</v>
      </c>
      <c r="E22" s="124">
        <f t="shared" si="1"/>
        <v>-1</v>
      </c>
      <c r="F22" s="63"/>
      <c r="G22" s="43">
        <v>0</v>
      </c>
      <c r="H22" s="51">
        <v>1</v>
      </c>
      <c r="I22" s="32">
        <f t="shared" si="0"/>
        <v>-1</v>
      </c>
      <c r="J22" s="11"/>
    </row>
    <row r="23" spans="1:10">
      <c r="A23" s="63">
        <v>16</v>
      </c>
      <c r="B23" s="51">
        <v>-9.8011876392689601E-16</v>
      </c>
      <c r="C23" s="64">
        <f t="shared" si="2"/>
        <v>-1.7477339020466331E-16</v>
      </c>
      <c r="D23" s="64">
        <f t="shared" si="2"/>
        <v>-3.2092384305570931E-17</v>
      </c>
      <c r="E23" s="124">
        <f t="shared" si="1"/>
        <v>-9.8011876392689601E-16</v>
      </c>
      <c r="F23" s="63"/>
      <c r="G23" s="43">
        <v>0</v>
      </c>
      <c r="H23" s="51">
        <v>1</v>
      </c>
      <c r="I23" s="32">
        <f t="shared" si="0"/>
        <v>-9.8011876392689601E-16</v>
      </c>
      <c r="J23" s="11"/>
    </row>
    <row r="24" spans="1:10">
      <c r="A24" s="63">
        <v>17</v>
      </c>
      <c r="B24" s="51">
        <v>1</v>
      </c>
      <c r="C24" s="64">
        <f t="shared" si="2"/>
        <v>0.19999999999999998</v>
      </c>
      <c r="D24" s="64">
        <f t="shared" si="2"/>
        <v>3.9999999999999994E-2</v>
      </c>
      <c r="E24" s="124">
        <f t="shared" si="1"/>
        <v>1</v>
      </c>
      <c r="F24" s="63"/>
      <c r="G24" s="43">
        <v>0</v>
      </c>
      <c r="H24" s="51">
        <v>1</v>
      </c>
      <c r="I24" s="32">
        <f t="shared" si="0"/>
        <v>1</v>
      </c>
      <c r="J24" s="11"/>
    </row>
    <row r="25" spans="1:10">
      <c r="A25" s="63">
        <v>18</v>
      </c>
      <c r="B25" s="51">
        <v>1.102633609417758E-15</v>
      </c>
      <c r="C25" s="64">
        <f t="shared" si="2"/>
        <v>1.9927635930283571E-16</v>
      </c>
      <c r="D25" s="64">
        <f t="shared" si="2"/>
        <v>3.699297812520541E-17</v>
      </c>
      <c r="E25" s="124">
        <f t="shared" si="1"/>
        <v>1.102633609417758E-15</v>
      </c>
      <c r="F25" s="63"/>
      <c r="G25" s="43">
        <v>0</v>
      </c>
      <c r="H25" s="51">
        <v>1</v>
      </c>
      <c r="I25" s="32">
        <f t="shared" si="0"/>
        <v>1.102633609417758E-15</v>
      </c>
      <c r="J25" s="11"/>
    </row>
    <row r="26" spans="1:10">
      <c r="A26" s="63">
        <v>19</v>
      </c>
      <c r="B26" s="51">
        <v>-1</v>
      </c>
      <c r="C26" s="64">
        <f t="shared" si="2"/>
        <v>-0.19999999999999998</v>
      </c>
      <c r="D26" s="64">
        <f t="shared" si="2"/>
        <v>-3.9999999999999994E-2</v>
      </c>
      <c r="E26" s="124">
        <f t="shared" si="1"/>
        <v>-1</v>
      </c>
      <c r="F26" s="63"/>
      <c r="G26" s="43">
        <v>0</v>
      </c>
      <c r="H26" s="51">
        <v>1</v>
      </c>
      <c r="I26" s="32">
        <f t="shared" si="0"/>
        <v>-1</v>
      </c>
      <c r="J26" s="11"/>
    </row>
    <row r="27" spans="1:10">
      <c r="A27" s="63">
        <v>20</v>
      </c>
      <c r="B27" s="51">
        <v>-1.22514845490862E-15</v>
      </c>
      <c r="C27" s="64">
        <f t="shared" si="2"/>
        <v>-2.2377932840100812E-16</v>
      </c>
      <c r="D27" s="64">
        <f t="shared" si="2"/>
        <v>-3.4954678040932667E-17</v>
      </c>
      <c r="E27" s="124">
        <f t="shared" si="1"/>
        <v>-1.22514845490862E-15</v>
      </c>
      <c r="F27" s="63"/>
      <c r="G27" s="43">
        <v>0</v>
      </c>
      <c r="H27" s="51">
        <v>1</v>
      </c>
      <c r="I27" s="32">
        <f t="shared" si="0"/>
        <v>-1.22514845490862E-15</v>
      </c>
      <c r="J27" s="11"/>
    </row>
    <row r="28" spans="1:10">
      <c r="A28" s="63">
        <v>21</v>
      </c>
      <c r="B28" s="51">
        <v>1</v>
      </c>
      <c r="C28" s="64">
        <f t="shared" si="2"/>
        <v>0.19999999999999998</v>
      </c>
      <c r="D28" s="64">
        <f t="shared" si="2"/>
        <v>0.04</v>
      </c>
      <c r="E28" s="124">
        <f t="shared" si="1"/>
        <v>1</v>
      </c>
      <c r="F28" s="63"/>
      <c r="G28" s="43">
        <v>0</v>
      </c>
      <c r="H28" s="51">
        <v>1</v>
      </c>
      <c r="I28" s="32">
        <f t="shared" si="0"/>
        <v>1</v>
      </c>
      <c r="J28" s="11"/>
    </row>
    <row r="29" spans="1:10">
      <c r="A29" s="63">
        <v>22</v>
      </c>
      <c r="B29" s="51">
        <v>4.9003769791999829E-15</v>
      </c>
      <c r="C29" s="64">
        <f t="shared" si="2"/>
        <v>9.4217168788990335E-16</v>
      </c>
      <c r="D29" s="64">
        <f t="shared" si="2"/>
        <v>1.8557204384261893E-16</v>
      </c>
      <c r="E29" s="124">
        <f t="shared" si="1"/>
        <v>4.9003769791999829E-15</v>
      </c>
      <c r="F29" s="63"/>
      <c r="G29" s="43">
        <v>0</v>
      </c>
      <c r="H29" s="51">
        <v>1</v>
      </c>
      <c r="I29" s="32">
        <f t="shared" si="0"/>
        <v>4.9003769791999829E-15</v>
      </c>
      <c r="J29" s="11"/>
    </row>
    <row r="30" spans="1:10">
      <c r="A30" s="63">
        <v>23</v>
      </c>
      <c r="B30" s="51">
        <v>-1</v>
      </c>
      <c r="C30" s="64">
        <f t="shared" si="2"/>
        <v>-0.19999999999999929</v>
      </c>
      <c r="D30" s="64">
        <f t="shared" si="2"/>
        <v>-3.9999999999999716E-2</v>
      </c>
      <c r="E30" s="124">
        <f t="shared" si="1"/>
        <v>-1</v>
      </c>
      <c r="F30" s="63"/>
      <c r="G30" s="43">
        <v>0</v>
      </c>
      <c r="H30" s="51">
        <v>1</v>
      </c>
      <c r="I30" s="32">
        <f t="shared" si="0"/>
        <v>-1</v>
      </c>
      <c r="J30" s="11"/>
    </row>
    <row r="31" spans="1:10">
      <c r="A31" s="63">
        <v>24</v>
      </c>
      <c r="B31" s="51">
        <v>-1.470178145890344E-15</v>
      </c>
      <c r="C31" s="64">
        <f t="shared" si="2"/>
        <v>4.2110412379336992E-16</v>
      </c>
      <c r="D31" s="64">
        <f t="shared" si="2"/>
        <v>3.6463887465032483E-16</v>
      </c>
      <c r="E31" s="124">
        <f t="shared" si="1"/>
        <v>-1.470178145890344E-15</v>
      </c>
      <c r="F31" s="63"/>
      <c r="G31" s="43">
        <v>0</v>
      </c>
      <c r="H31" s="51">
        <v>1</v>
      </c>
      <c r="I31" s="32">
        <f t="shared" si="0"/>
        <v>-1.470178145890344E-15</v>
      </c>
      <c r="J31" s="11"/>
    </row>
    <row r="32" spans="1:10">
      <c r="A32" s="63">
        <v>25</v>
      </c>
      <c r="B32" s="51">
        <v>1</v>
      </c>
      <c r="C32" s="64">
        <f t="shared" si="2"/>
        <v>0.20000000000000068</v>
      </c>
      <c r="D32" s="64">
        <f t="shared" si="2"/>
        <v>4.0000000000000549E-2</v>
      </c>
      <c r="E32" s="124">
        <f t="shared" si="1"/>
        <v>1</v>
      </c>
      <c r="F32" s="63"/>
      <c r="G32" s="43">
        <v>0</v>
      </c>
      <c r="H32" s="51">
        <v>1</v>
      </c>
      <c r="I32" s="32">
        <f t="shared" si="0"/>
        <v>1</v>
      </c>
      <c r="J32" s="11"/>
    </row>
    <row r="33" spans="1:10">
      <c r="A33" s="63">
        <v>26</v>
      </c>
      <c r="B33" s="51">
        <v>-1.9600206874192949E-15</v>
      </c>
      <c r="C33" s="64">
        <f t="shared" si="2"/>
        <v>2.8618600544927379E-16</v>
      </c>
      <c r="D33" s="64">
        <f t="shared" si="2"/>
        <v>6.0476797181241437E-16</v>
      </c>
      <c r="E33" s="124">
        <f t="shared" si="1"/>
        <v>-1.9600206874192949E-15</v>
      </c>
      <c r="F33" s="63"/>
      <c r="G33" s="43">
        <v>0</v>
      </c>
      <c r="H33" s="51">
        <v>1</v>
      </c>
      <c r="I33" s="32">
        <f t="shared" si="0"/>
        <v>-1.9600206874192949E-15</v>
      </c>
      <c r="J33" s="11"/>
    </row>
    <row r="34" spans="1:10">
      <c r="A34" s="63">
        <v>27</v>
      </c>
      <c r="B34" s="51">
        <v>-1</v>
      </c>
      <c r="C34" s="64">
        <f t="shared" si="2"/>
        <v>-0.2000000000000007</v>
      </c>
      <c r="D34" s="64">
        <f t="shared" si="2"/>
        <v>-3.999999999999973E-2</v>
      </c>
      <c r="E34" s="124">
        <f t="shared" si="1"/>
        <v>-1</v>
      </c>
      <c r="F34" s="63"/>
      <c r="G34" s="43">
        <v>0</v>
      </c>
      <c r="H34" s="51">
        <v>1</v>
      </c>
      <c r="I34" s="32">
        <f t="shared" si="0"/>
        <v>-1</v>
      </c>
      <c r="J34" s="11"/>
    </row>
    <row r="35" spans="1:10">
      <c r="A35" s="63">
        <v>28</v>
      </c>
      <c r="B35" s="51">
        <v>-1.715207836872068E-15</v>
      </c>
      <c r="C35" s="64">
        <f t="shared" si="2"/>
        <v>-1.0156805951844206E-15</v>
      </c>
      <c r="D35" s="64">
        <f t="shared" si="2"/>
        <v>-6.8434841127285032E-17</v>
      </c>
      <c r="E35" s="124">
        <f t="shared" si="1"/>
        <v>-1.715207836872068E-15</v>
      </c>
      <c r="F35" s="63"/>
      <c r="G35" s="43">
        <v>0</v>
      </c>
      <c r="H35" s="51">
        <v>1</v>
      </c>
      <c r="I35" s="32">
        <f t="shared" si="0"/>
        <v>-1.715207836872068E-15</v>
      </c>
      <c r="J35" s="11"/>
    </row>
    <row r="36" spans="1:10">
      <c r="A36" s="63">
        <v>29</v>
      </c>
      <c r="B36" s="51">
        <v>1</v>
      </c>
      <c r="C36" s="64">
        <f t="shared" si="2"/>
        <v>0.19999999999999929</v>
      </c>
      <c r="D36" s="64">
        <f t="shared" si="2"/>
        <v>3.9999999999999709E-2</v>
      </c>
      <c r="E36" s="124">
        <f t="shared" si="1"/>
        <v>1</v>
      </c>
      <c r="F36" s="63"/>
      <c r="G36" s="43">
        <v>0</v>
      </c>
      <c r="H36" s="51">
        <v>1</v>
      </c>
      <c r="I36" s="32">
        <f t="shared" si="0"/>
        <v>1</v>
      </c>
      <c r="J36" s="11"/>
    </row>
    <row r="37" spans="1:10">
      <c r="A37" s="63">
        <v>30</v>
      </c>
      <c r="B37" s="51">
        <v>5.3904363611634309E-15</v>
      </c>
      <c r="C37" s="64">
        <f t="shared" si="2"/>
        <v>3.5739640413812164E-16</v>
      </c>
      <c r="D37" s="64">
        <f t="shared" si="2"/>
        <v>-3.5909643314457894E-16</v>
      </c>
      <c r="E37" s="124">
        <f t="shared" si="1"/>
        <v>5.3904363611634309E-15</v>
      </c>
      <c r="F37" s="63"/>
      <c r="G37" s="43">
        <v>0</v>
      </c>
      <c r="H37" s="51">
        <v>1</v>
      </c>
      <c r="I37" s="32">
        <f t="shared" si="0"/>
        <v>5.3904363611634309E-15</v>
      </c>
      <c r="J37" s="11"/>
    </row>
    <row r="38" spans="1:10">
      <c r="A38" s="63">
        <v>31</v>
      </c>
      <c r="B38" s="51">
        <v>-1</v>
      </c>
      <c r="C38" s="64">
        <f t="shared" si="2"/>
        <v>-0.19999999999999926</v>
      </c>
      <c r="D38" s="64">
        <f t="shared" si="2"/>
        <v>-4.0000000000000271E-2</v>
      </c>
      <c r="E38" s="124">
        <f t="shared" si="1"/>
        <v>-1</v>
      </c>
      <c r="F38" s="63"/>
      <c r="G38" s="43">
        <v>0</v>
      </c>
      <c r="H38" s="51">
        <v>1</v>
      </c>
      <c r="I38" s="32">
        <f t="shared" si="0"/>
        <v>-1</v>
      </c>
      <c r="J38" s="11"/>
    </row>
    <row r="39" spans="1:10" ht="15" thickBot="1">
      <c r="A39" s="63">
        <v>32</v>
      </c>
      <c r="B39" s="51">
        <v>1</v>
      </c>
      <c r="C39" s="64">
        <v>0</v>
      </c>
      <c r="D39" s="117"/>
      <c r="E39" s="124">
        <f t="shared" si="1"/>
        <v>-1.960237527853792E-15</v>
      </c>
      <c r="F39" s="65"/>
      <c r="G39" s="109"/>
      <c r="H39" s="109"/>
      <c r="I39" s="109"/>
      <c r="J39" s="110"/>
    </row>
    <row r="40" spans="1:10">
      <c r="A40" s="63">
        <v>33</v>
      </c>
      <c r="B40" s="51">
        <v>1</v>
      </c>
      <c r="C40" s="64">
        <v>0</v>
      </c>
      <c r="E40" s="124">
        <f t="shared" si="1"/>
        <v>1</v>
      </c>
    </row>
    <row r="41" spans="1:10">
      <c r="A41" s="63">
        <v>34</v>
      </c>
      <c r="B41" s="51">
        <v>1</v>
      </c>
      <c r="C41" s="64">
        <v>0</v>
      </c>
      <c r="E41" s="124">
        <f t="shared" si="1"/>
        <v>-1.4699613054558469E-15</v>
      </c>
    </row>
    <row r="42" spans="1:10">
      <c r="A42" s="63">
        <v>35</v>
      </c>
      <c r="B42" s="51">
        <v>1</v>
      </c>
      <c r="C42" s="64">
        <v>0</v>
      </c>
      <c r="E42" s="124">
        <f t="shared" si="1"/>
        <v>-1</v>
      </c>
    </row>
    <row r="43" spans="1:10">
      <c r="A43" s="63">
        <v>36</v>
      </c>
      <c r="B43" s="51">
        <v>1</v>
      </c>
      <c r="C43" s="64">
        <v>0</v>
      </c>
      <c r="E43" s="124">
        <f t="shared" si="1"/>
        <v>-2.205267218835516E-15</v>
      </c>
    </row>
    <row r="44" spans="1:10">
      <c r="A44" s="63">
        <v>37</v>
      </c>
      <c r="B44" s="51">
        <v>1</v>
      </c>
      <c r="C44" s="64">
        <v>0</v>
      </c>
      <c r="E44" s="124">
        <f t="shared" si="1"/>
        <v>1</v>
      </c>
    </row>
    <row r="45" spans="1:10">
      <c r="A45" s="63">
        <v>38</v>
      </c>
      <c r="B45" s="51">
        <v>1</v>
      </c>
      <c r="C45" s="64">
        <v>0</v>
      </c>
      <c r="E45" s="124">
        <f t="shared" si="1"/>
        <v>5.8804957431268789E-15</v>
      </c>
    </row>
    <row r="46" spans="1:10">
      <c r="A46" s="63">
        <v>39</v>
      </c>
      <c r="B46" s="6">
        <f t="shared" ref="B8:B48" si="3">E46</f>
        <v>-1</v>
      </c>
      <c r="C46" s="64">
        <v>0</v>
      </c>
      <c r="E46" s="124">
        <f t="shared" si="1"/>
        <v>-1</v>
      </c>
    </row>
    <row r="47" spans="1:10">
      <c r="A47" s="63">
        <v>40</v>
      </c>
      <c r="B47" s="6">
        <f t="shared" si="3"/>
        <v>-2.45029690981724E-15</v>
      </c>
      <c r="C47" s="64">
        <v>0</v>
      </c>
      <c r="E47" s="124">
        <f t="shared" si="1"/>
        <v>-2.45029690981724E-15</v>
      </c>
    </row>
    <row r="48" spans="1:10">
      <c r="A48" s="63">
        <v>41</v>
      </c>
      <c r="B48" s="6">
        <f t="shared" si="3"/>
        <v>1</v>
      </c>
      <c r="C48" s="64">
        <f t="shared" ref="C40:C50" si="4">$D$4*B48+$E$4*B47+$F$4*B46+$G$4*B45+$H$4*B44+$I$4*B43</f>
        <v>0.39999999999999952</v>
      </c>
      <c r="E48" s="124">
        <f t="shared" si="1"/>
        <v>1</v>
      </c>
    </row>
    <row r="49" spans="1:5">
      <c r="A49" s="63">
        <v>42</v>
      </c>
      <c r="B49" s="6">
        <v>0</v>
      </c>
      <c r="C49" s="64">
        <f t="shared" si="4"/>
        <v>0.19999999999999951</v>
      </c>
      <c r="E49" s="124">
        <f t="shared" si="1"/>
        <v>-9.7990192349239891E-16</v>
      </c>
    </row>
    <row r="50" spans="1:5">
      <c r="A50" s="63">
        <v>43</v>
      </c>
      <c r="B50" s="6">
        <v>0</v>
      </c>
      <c r="C50" s="64">
        <f t="shared" si="4"/>
        <v>-4.9960036108132044E-16</v>
      </c>
      <c r="E50" s="124">
        <f t="shared" si="1"/>
        <v>-1</v>
      </c>
    </row>
    <row r="51" spans="1:5">
      <c r="A51" s="63">
        <v>44</v>
      </c>
      <c r="B51" s="6">
        <v>0</v>
      </c>
      <c r="C51" s="64">
        <f t="shared" ref="C40:C59" si="5">$D$4*B51+$E$4*B50+$F$4*B49+$G$4*B48+$H$4*B47+$I$4*B46</f>
        <v>0.19999999999999951</v>
      </c>
      <c r="E51" s="124">
        <f t="shared" si="1"/>
        <v>-9.8007539583999659E-15</v>
      </c>
    </row>
    <row r="52" spans="1:5">
      <c r="A52" s="63">
        <v>45</v>
      </c>
      <c r="B52" s="6">
        <v>0</v>
      </c>
      <c r="C52" s="64">
        <f t="shared" si="5"/>
        <v>0.2</v>
      </c>
      <c r="E52" s="124">
        <f t="shared" si="1"/>
        <v>1</v>
      </c>
    </row>
    <row r="53" spans="1:5">
      <c r="A53" s="63">
        <v>46</v>
      </c>
      <c r="B53" s="6">
        <v>0</v>
      </c>
      <c r="C53" s="64">
        <f t="shared" si="5"/>
        <v>0</v>
      </c>
      <c r="E53" s="124">
        <f t="shared" si="1"/>
        <v>6.370555125090327E-15</v>
      </c>
    </row>
    <row r="54" spans="1:5">
      <c r="A54" s="63">
        <v>47</v>
      </c>
      <c r="B54" s="6">
        <v>0</v>
      </c>
      <c r="C54" s="64">
        <f t="shared" si="5"/>
        <v>0</v>
      </c>
      <c r="E54" s="124">
        <f t="shared" si="1"/>
        <v>-1</v>
      </c>
    </row>
    <row r="55" spans="1:5">
      <c r="A55" s="63">
        <v>48</v>
      </c>
      <c r="B55" s="6">
        <v>0</v>
      </c>
      <c r="C55" s="64">
        <f t="shared" si="5"/>
        <v>0</v>
      </c>
      <c r="E55" s="124">
        <f t="shared" si="1"/>
        <v>-2.940356291780688E-15</v>
      </c>
    </row>
    <row r="56" spans="1:5">
      <c r="A56" s="63">
        <v>49</v>
      </c>
      <c r="B56" s="6">
        <v>0</v>
      </c>
      <c r="C56" s="64">
        <f t="shared" si="5"/>
        <v>0</v>
      </c>
      <c r="E56" s="124">
        <f t="shared" si="1"/>
        <v>1</v>
      </c>
    </row>
    <row r="57" spans="1:5">
      <c r="A57" s="63">
        <v>50</v>
      </c>
      <c r="B57" s="6">
        <v>0</v>
      </c>
      <c r="C57" s="64">
        <f t="shared" si="5"/>
        <v>0</v>
      </c>
      <c r="E57" s="124">
        <f t="shared" si="1"/>
        <v>-4.898425415289509E-16</v>
      </c>
    </row>
    <row r="58" spans="1:5">
      <c r="A58" s="63">
        <v>51</v>
      </c>
      <c r="B58" s="6">
        <v>0</v>
      </c>
      <c r="C58" s="64">
        <f t="shared" si="5"/>
        <v>0</v>
      </c>
      <c r="E58" s="124">
        <f t="shared" si="1"/>
        <v>-1</v>
      </c>
    </row>
    <row r="59" spans="1:5">
      <c r="A59" s="63">
        <v>52</v>
      </c>
      <c r="B59" s="6">
        <v>0</v>
      </c>
      <c r="C59" s="64">
        <f t="shared" si="5"/>
        <v>0</v>
      </c>
      <c r="E59" s="124">
        <f t="shared" si="1"/>
        <v>3.9200413748385898E-15</v>
      </c>
    </row>
    <row r="60" spans="1:5">
      <c r="A60" s="63">
        <v>53</v>
      </c>
      <c r="B60" s="6">
        <v>0</v>
      </c>
      <c r="C60" s="64">
        <f t="shared" ref="C60" si="6">$D$4*B60+$E$4*B59+$F$4*B58+$G$4*B57+$H$4*B56+$I$4*B55</f>
        <v>0</v>
      </c>
      <c r="E60" s="124">
        <f t="shared" si="1"/>
        <v>1</v>
      </c>
    </row>
    <row r="61" spans="1:5">
      <c r="A61" s="63">
        <v>54</v>
      </c>
      <c r="B61" s="6">
        <v>0</v>
      </c>
      <c r="C61" s="64">
        <f t="shared" ref="C61" si="7">$D$4*B61+$E$4*B60+$F$4*B59+$G$4*B58+$H$4*B57+$I$4*B56</f>
        <v>0</v>
      </c>
      <c r="E61" s="124">
        <f t="shared" si="1"/>
        <v>6.860614507053775E-15</v>
      </c>
    </row>
    <row r="62" spans="1:5">
      <c r="A62" s="63">
        <v>55</v>
      </c>
      <c r="B62" s="6">
        <v>0</v>
      </c>
      <c r="C62" s="64">
        <f t="shared" ref="C62" si="8">$D$4*B62+$E$4*B61+$F$4*B60+$G$4*B59+$H$4*B58+$I$4*B57</f>
        <v>0</v>
      </c>
      <c r="E62" s="124">
        <f t="shared" si="1"/>
        <v>-1</v>
      </c>
    </row>
    <row r="63" spans="1:5">
      <c r="A63" s="63">
        <v>56</v>
      </c>
      <c r="B63" s="6">
        <v>0</v>
      </c>
      <c r="C63" s="64">
        <f t="shared" ref="C63" si="9">$D$4*B63+$E$4*B62+$F$4*B61+$G$4*B60+$H$4*B59+$I$4*B58</f>
        <v>0</v>
      </c>
      <c r="E63" s="124">
        <f t="shared" si="1"/>
        <v>-3.430415673744136E-15</v>
      </c>
    </row>
    <row r="64" spans="1:5">
      <c r="A64" s="63">
        <v>57</v>
      </c>
      <c r="B64" s="6">
        <v>0</v>
      </c>
      <c r="C64" s="64">
        <f t="shared" ref="C64" si="10">$D$4*B64+$E$4*B63+$F$4*B62+$G$4*B61+$H$4*B60+$I$4*B59</f>
        <v>0</v>
      </c>
      <c r="E64" s="124">
        <f t="shared" si="1"/>
        <v>1</v>
      </c>
    </row>
    <row r="65" spans="1:5">
      <c r="A65" s="63">
        <v>58</v>
      </c>
      <c r="B65" s="6">
        <v>0</v>
      </c>
      <c r="C65" s="64">
        <f t="shared" ref="C65" si="11">$D$4*B65+$E$4*B64+$F$4*B63+$G$4*B62+$H$4*B61+$I$4*B60</f>
        <v>0</v>
      </c>
      <c r="E65" s="124">
        <f t="shared" si="1"/>
        <v>2.1684043449710089E-19</v>
      </c>
    </row>
    <row r="66" spans="1:5">
      <c r="A66" s="63">
        <v>59</v>
      </c>
      <c r="B66" s="6">
        <v>0</v>
      </c>
      <c r="C66" s="64">
        <f t="shared" ref="C66" si="12">$D$4*B66+$E$4*B65+$F$4*B64+$G$4*B63+$H$4*B62+$I$4*B61</f>
        <v>0</v>
      </c>
      <c r="E66" s="124">
        <f t="shared" si="1"/>
        <v>-1</v>
      </c>
    </row>
    <row r="67" spans="1:5">
      <c r="A67" s="63">
        <v>60</v>
      </c>
      <c r="B67" s="6">
        <v>0</v>
      </c>
      <c r="C67" s="64">
        <f t="shared" ref="C67" si="13">$D$4*B67+$E$4*B66+$F$4*B65+$G$4*B64+$H$4*B63+$I$4*B62</f>
        <v>0</v>
      </c>
      <c r="E67" s="124">
        <f t="shared" si="1"/>
        <v>-1.0780872722326862E-14</v>
      </c>
    </row>
    <row r="68" spans="1:5">
      <c r="A68" s="63">
        <v>61</v>
      </c>
      <c r="B68" s="6">
        <v>0</v>
      </c>
      <c r="C68" s="64">
        <f t="shared" ref="C68" si="14">$D$4*B68+$E$4*B67+$F$4*B66+$G$4*B65+$H$4*B64+$I$4*B63</f>
        <v>0</v>
      </c>
      <c r="E68" s="124">
        <f t="shared" si="1"/>
        <v>1</v>
      </c>
    </row>
    <row r="69" spans="1:5">
      <c r="A69" s="63">
        <v>62</v>
      </c>
      <c r="B69" s="6">
        <v>0</v>
      </c>
      <c r="C69" s="64">
        <f t="shared" ref="C69" si="15">$D$4*B69+$E$4*B68+$F$4*B67+$G$4*B66+$H$4*B65+$I$4*B64</f>
        <v>0</v>
      </c>
      <c r="E69" s="124">
        <f t="shared" si="1"/>
        <v>7.350673889017223E-15</v>
      </c>
    </row>
    <row r="70" spans="1:5">
      <c r="A70" s="63">
        <v>63</v>
      </c>
      <c r="B70" s="6">
        <v>0</v>
      </c>
      <c r="C70" s="64">
        <f t="shared" ref="C70" si="16">$D$4*B70+$E$4*B69+$F$4*B68+$G$4*B67+$H$4*B66+$I$4*B65</f>
        <v>0</v>
      </c>
      <c r="E70" s="124">
        <f t="shared" si="1"/>
        <v>-1</v>
      </c>
    </row>
    <row r="71" spans="1:5">
      <c r="A71" s="63">
        <v>64</v>
      </c>
      <c r="B71" s="6">
        <v>0</v>
      </c>
      <c r="C71" s="64">
        <f t="shared" ref="C71" si="17">$D$4*B71+$E$4*B70+$F$4*B69+$G$4*B68+$H$4*B67+$I$4*B66</f>
        <v>0</v>
      </c>
    </row>
    <row r="72" spans="1:5">
      <c r="A72" s="63">
        <v>65</v>
      </c>
      <c r="B72" s="6">
        <v>0</v>
      </c>
      <c r="C72" s="64">
        <f t="shared" ref="C72" si="18">$D$4*B72+$E$4*B71+$F$4*B70+$G$4*B69+$H$4*B68+$I$4*B67</f>
        <v>0</v>
      </c>
    </row>
    <row r="73" spans="1:5">
      <c r="A73" s="63">
        <v>66</v>
      </c>
      <c r="B73" s="6">
        <v>0</v>
      </c>
      <c r="C73" s="64">
        <f t="shared" ref="C73" si="19">$D$4*B73+$E$4*B72+$F$4*B71+$G$4*B70+$H$4*B69+$I$4*B68</f>
        <v>0</v>
      </c>
    </row>
    <row r="74" spans="1:5">
      <c r="A74" s="63">
        <v>67</v>
      </c>
      <c r="B74" s="6">
        <v>0</v>
      </c>
      <c r="C74" s="64">
        <f t="shared" ref="C74" si="20">$D$4*B74+$E$4*B73+$F$4*B72+$G$4*B71+$H$4*B70+$I$4*B69</f>
        <v>0</v>
      </c>
    </row>
    <row r="75" spans="1:5">
      <c r="A75" s="63">
        <v>68</v>
      </c>
      <c r="B75" s="6">
        <v>0</v>
      </c>
      <c r="C75" s="64">
        <f t="shared" ref="C75" si="21">$D$4*B75+$E$4*B74+$F$4*B73+$G$4*B72+$H$4*B71+$I$4*B70</f>
        <v>0</v>
      </c>
    </row>
    <row r="76" spans="1:5">
      <c r="A76" s="63">
        <v>69</v>
      </c>
      <c r="B76" s="6">
        <v>0</v>
      </c>
      <c r="C76" s="64">
        <f t="shared" ref="C76" si="22">$D$4*B76+$E$4*B75+$F$4*B74+$G$4*B73+$H$4*B72+$I$4*B71</f>
        <v>0</v>
      </c>
    </row>
    <row r="77" spans="1:5">
      <c r="A77" s="63">
        <v>70</v>
      </c>
      <c r="B77" s="6">
        <v>0</v>
      </c>
      <c r="C77" s="64">
        <f t="shared" ref="C77" si="23">$D$4*B77+$E$4*B76+$F$4*B75+$G$4*B74+$H$4*B73+$I$4*B72</f>
        <v>0</v>
      </c>
    </row>
    <row r="78" spans="1:5">
      <c r="A78" s="63">
        <v>71</v>
      </c>
      <c r="B78" s="6">
        <v>0</v>
      </c>
      <c r="C78" s="64">
        <f t="shared" ref="C78" si="24">$D$4*B78+$E$4*B77+$F$4*B76+$G$4*B75+$H$4*B74+$I$4*B73</f>
        <v>0</v>
      </c>
    </row>
    <row r="79" spans="1:5">
      <c r="A79" s="63">
        <v>72</v>
      </c>
      <c r="B79" s="6">
        <v>0</v>
      </c>
      <c r="C79" s="64">
        <f t="shared" ref="C79" si="25">$D$4*B79+$E$4*B78+$F$4*B77+$G$4*B76+$H$4*B75+$I$4*B74</f>
        <v>0</v>
      </c>
    </row>
    <row r="80" spans="1:5">
      <c r="A80" s="63">
        <v>73</v>
      </c>
      <c r="B80" s="6">
        <v>0</v>
      </c>
      <c r="C80" s="64">
        <f t="shared" ref="C80" si="26">$D$4*B80+$E$4*B79+$F$4*B78+$G$4*B77+$H$4*B76+$I$4*B75</f>
        <v>0</v>
      </c>
    </row>
    <row r="81" spans="1:3">
      <c r="A81" s="63">
        <v>74</v>
      </c>
      <c r="B81" s="6">
        <v>0</v>
      </c>
      <c r="C81" s="64">
        <f t="shared" ref="C81" si="27">$D$4*B81+$E$4*B80+$F$4*B79+$G$4*B78+$H$4*B77+$I$4*B76</f>
        <v>0</v>
      </c>
    </row>
    <row r="82" spans="1:3">
      <c r="A82" s="63">
        <v>75</v>
      </c>
      <c r="B82" s="6">
        <v>0</v>
      </c>
      <c r="C82" s="64">
        <f t="shared" ref="C82" si="28">$D$4*B82+$E$4*B81+$F$4*B80+$G$4*B79+$H$4*B78+$I$4*B77</f>
        <v>0</v>
      </c>
    </row>
    <row r="83" spans="1:3">
      <c r="A83" s="63">
        <v>76</v>
      </c>
      <c r="B83" s="6">
        <v>0</v>
      </c>
      <c r="C83" s="64">
        <f t="shared" ref="C83" si="29">$D$4*B83+$E$4*B82+$F$4*B81+$G$4*B80+$H$4*B79+$I$4*B78</f>
        <v>0</v>
      </c>
    </row>
    <row r="84" spans="1:3">
      <c r="A84" s="63">
        <v>77</v>
      </c>
      <c r="B84" s="6">
        <v>0</v>
      </c>
      <c r="C84" s="64">
        <f t="shared" ref="C84" si="30">$D$4*B84+$E$4*B83+$F$4*B82+$G$4*B81+$H$4*B80+$I$4*B79</f>
        <v>0</v>
      </c>
    </row>
    <row r="85" spans="1:3">
      <c r="A85" s="63">
        <v>78</v>
      </c>
      <c r="B85" s="6">
        <v>0</v>
      </c>
      <c r="C85" s="64">
        <f t="shared" ref="C85" si="31">$D$4*B85+$E$4*B84+$F$4*B83+$G$4*B82+$H$4*B81+$I$4*B80</f>
        <v>0</v>
      </c>
    </row>
    <row r="86" spans="1:3">
      <c r="A86" s="63">
        <v>79</v>
      </c>
      <c r="B86" s="6">
        <v>0</v>
      </c>
      <c r="C86" s="64">
        <f t="shared" ref="C86" si="32">$D$4*B86+$E$4*B85+$F$4*B84+$G$4*B83+$H$4*B82+$I$4*B81</f>
        <v>0</v>
      </c>
    </row>
    <row r="87" spans="1:3">
      <c r="A87" s="63">
        <v>80</v>
      </c>
      <c r="B87" s="6">
        <v>0</v>
      </c>
      <c r="C87" s="64">
        <f t="shared" ref="C87" si="33">$D$4*B87+$E$4*B86+$F$4*B85+$G$4*B84+$H$4*B83+$I$4*B82</f>
        <v>0</v>
      </c>
    </row>
    <row r="88" spans="1:3">
      <c r="A88" s="63">
        <v>81</v>
      </c>
      <c r="B88" s="6">
        <v>0</v>
      </c>
      <c r="C88" s="64">
        <f t="shared" ref="C88" si="34">$D$4*B88+$E$4*B87+$F$4*B86+$G$4*B85+$H$4*B84+$I$4*B83</f>
        <v>0</v>
      </c>
    </row>
    <row r="89" spans="1:3">
      <c r="A89" s="63">
        <v>82</v>
      </c>
      <c r="B89" s="6">
        <v>0</v>
      </c>
      <c r="C89" s="64">
        <f t="shared" ref="C89" si="35">$D$4*B89+$E$4*B88+$F$4*B87+$G$4*B86+$H$4*B85+$I$4*B84</f>
        <v>0</v>
      </c>
    </row>
    <row r="90" spans="1:3">
      <c r="A90" s="63">
        <v>83</v>
      </c>
      <c r="B90" s="6">
        <v>0</v>
      </c>
      <c r="C90" s="64">
        <f t="shared" ref="C90" si="36">$D$4*B90+$E$4*B89+$F$4*B88+$G$4*B87+$H$4*B86+$I$4*B85</f>
        <v>0</v>
      </c>
    </row>
    <row r="91" spans="1:3">
      <c r="A91" s="63">
        <v>84</v>
      </c>
      <c r="B91" s="6">
        <v>0</v>
      </c>
      <c r="C91" s="64">
        <f t="shared" ref="C91" si="37">$D$4*B91+$E$4*B90+$F$4*B89+$G$4*B88+$H$4*B87+$I$4*B86</f>
        <v>0</v>
      </c>
    </row>
    <row r="92" spans="1:3">
      <c r="A92" s="63">
        <v>85</v>
      </c>
      <c r="B92" s="6">
        <v>0</v>
      </c>
      <c r="C92" s="64">
        <f t="shared" ref="C92" si="38">$D$4*B92+$E$4*B91+$F$4*B90+$G$4*B89+$H$4*B88+$I$4*B87</f>
        <v>0</v>
      </c>
    </row>
    <row r="93" spans="1:3">
      <c r="A93" s="63">
        <v>86</v>
      </c>
      <c r="B93" s="6">
        <v>0</v>
      </c>
      <c r="C93" s="64">
        <f t="shared" ref="C93" si="39">$D$4*B93+$E$4*B92+$F$4*B91+$G$4*B90+$H$4*B89+$I$4*B88</f>
        <v>0</v>
      </c>
    </row>
    <row r="94" spans="1:3">
      <c r="A94" s="63">
        <v>87</v>
      </c>
      <c r="B94" s="6">
        <v>0</v>
      </c>
      <c r="C94" s="64">
        <f t="shared" ref="C94" si="40">$D$4*B94+$E$4*B93+$F$4*B92+$G$4*B91+$H$4*B90+$I$4*B89</f>
        <v>0</v>
      </c>
    </row>
    <row r="95" spans="1:3">
      <c r="A95" s="63">
        <v>88</v>
      </c>
      <c r="B95" s="6">
        <v>0</v>
      </c>
      <c r="C95" s="64">
        <f t="shared" ref="C95" si="41">$D$4*B95+$E$4*B94+$F$4*B93+$G$4*B92+$H$4*B91+$I$4*B90</f>
        <v>0</v>
      </c>
    </row>
    <row r="96" spans="1:3">
      <c r="A96" s="63">
        <v>89</v>
      </c>
      <c r="B96" s="6">
        <v>0</v>
      </c>
      <c r="C96" s="64">
        <f t="shared" ref="C96" si="42">$D$4*B96+$E$4*B95+$F$4*B94+$G$4*B93+$H$4*B92+$I$4*B91</f>
        <v>0</v>
      </c>
    </row>
    <row r="97" spans="1:3">
      <c r="A97" s="63">
        <v>90</v>
      </c>
      <c r="B97" s="6">
        <v>0</v>
      </c>
      <c r="C97" s="64">
        <f t="shared" ref="C97" si="43">$D$4*B97+$E$4*B96+$F$4*B95+$G$4*B94+$H$4*B93+$I$4*B92</f>
        <v>0</v>
      </c>
    </row>
    <row r="98" spans="1:3">
      <c r="A98" s="63">
        <v>91</v>
      </c>
      <c r="B98" s="6">
        <v>0</v>
      </c>
      <c r="C98" s="64">
        <f t="shared" ref="C98" si="44">$D$4*B98+$E$4*B97+$F$4*B96+$G$4*B95+$H$4*B94+$I$4*B93</f>
        <v>0</v>
      </c>
    </row>
    <row r="99" spans="1:3">
      <c r="A99" s="63">
        <v>92</v>
      </c>
      <c r="B99" s="6">
        <v>0</v>
      </c>
      <c r="C99" s="64">
        <f t="shared" ref="C99" si="45">$D$4*B99+$E$4*B98+$F$4*B97+$G$4*B96+$H$4*B95+$I$4*B94</f>
        <v>0</v>
      </c>
    </row>
    <row r="100" spans="1:3">
      <c r="A100" s="63">
        <v>93</v>
      </c>
      <c r="B100" s="6">
        <v>0</v>
      </c>
      <c r="C100" s="64">
        <f t="shared" ref="C100" si="46">$D$4*B100+$E$4*B99+$F$4*B98+$G$4*B97+$H$4*B96+$I$4*B95</f>
        <v>0</v>
      </c>
    </row>
    <row r="101" spans="1:3">
      <c r="A101" s="63">
        <v>94</v>
      </c>
      <c r="B101" s="6">
        <v>0</v>
      </c>
      <c r="C101" s="64">
        <f t="shared" ref="C101" si="47">$D$4*B101+$E$4*B100+$F$4*B99+$G$4*B98+$H$4*B97+$I$4*B96</f>
        <v>0</v>
      </c>
    </row>
    <row r="102" spans="1:3">
      <c r="A102" s="63">
        <v>95</v>
      </c>
      <c r="B102" s="6">
        <v>0</v>
      </c>
      <c r="C102" s="64">
        <f t="shared" ref="C102" si="48">$D$4*B102+$E$4*B101+$F$4*B100+$G$4*B99+$H$4*B98+$I$4*B97</f>
        <v>0</v>
      </c>
    </row>
    <row r="103" spans="1:3">
      <c r="A103" s="63">
        <v>96</v>
      </c>
      <c r="B103" s="6">
        <v>0</v>
      </c>
      <c r="C103" s="64">
        <f t="shared" ref="C103" si="49">$D$4*B103+$E$4*B102+$F$4*B101+$G$4*B100+$H$4*B99+$I$4*B98</f>
        <v>0</v>
      </c>
    </row>
    <row r="104" spans="1:3">
      <c r="A104" s="63">
        <v>97</v>
      </c>
      <c r="B104" s="6">
        <v>0</v>
      </c>
      <c r="C104" s="64">
        <f t="shared" ref="C104" si="50">$D$4*B104+$E$4*B103+$F$4*B102+$G$4*B101+$H$4*B100+$I$4*B99</f>
        <v>0</v>
      </c>
    </row>
    <row r="105" spans="1:3">
      <c r="A105" s="63">
        <v>98</v>
      </c>
      <c r="B105" s="6">
        <v>0</v>
      </c>
      <c r="C105" s="64">
        <f t="shared" ref="C105" si="51">$D$4*B105+$E$4*B104+$F$4*B103+$G$4*B102+$H$4*B101+$I$4*B100</f>
        <v>0</v>
      </c>
    </row>
    <row r="106" spans="1:3">
      <c r="A106" s="63">
        <v>99</v>
      </c>
      <c r="B106" s="6">
        <v>0</v>
      </c>
      <c r="C106" s="64">
        <f t="shared" ref="C106" si="52">$D$4*B106+$E$4*B105+$F$4*B104+$G$4*B103+$H$4*B102+$I$4*B101</f>
        <v>0</v>
      </c>
    </row>
    <row r="107" spans="1:3">
      <c r="A107" s="63">
        <v>100</v>
      </c>
      <c r="B107" s="6">
        <v>0</v>
      </c>
      <c r="C107" s="64">
        <f t="shared" ref="C107" si="53">$D$4*B107+$E$4*B106+$F$4*B105+$G$4*B104+$H$4*B103+$I$4*B102</f>
        <v>0</v>
      </c>
    </row>
    <row r="108" spans="1:3">
      <c r="A108" s="63">
        <v>101</v>
      </c>
      <c r="B108" s="6">
        <v>0</v>
      </c>
      <c r="C108" s="64">
        <f t="shared" ref="C108" si="54">$D$4*B108+$E$4*B107+$F$4*B106+$G$4*B105+$H$4*B104+$I$4*B103</f>
        <v>0</v>
      </c>
    </row>
    <row r="109" spans="1:3">
      <c r="A109" s="63">
        <v>102</v>
      </c>
      <c r="B109" s="6">
        <v>0</v>
      </c>
      <c r="C109" s="64">
        <f t="shared" ref="C109" si="55">$D$4*B109+$E$4*B108+$F$4*B107+$G$4*B106+$H$4*B105+$I$4*B104</f>
        <v>0</v>
      </c>
    </row>
    <row r="110" spans="1:3">
      <c r="A110" s="63">
        <v>103</v>
      </c>
      <c r="B110" s="6">
        <v>0</v>
      </c>
      <c r="C110" s="64">
        <f t="shared" ref="C110" si="56">$D$4*B110+$E$4*B109+$F$4*B108+$G$4*B107+$H$4*B106+$I$4*B105</f>
        <v>0</v>
      </c>
    </row>
    <row r="111" spans="1:3">
      <c r="A111" s="63">
        <v>104</v>
      </c>
      <c r="B111" s="6">
        <v>0</v>
      </c>
      <c r="C111" s="64">
        <f t="shared" ref="C111" si="57">$D$4*B111+$E$4*B110+$F$4*B109+$G$4*B108+$H$4*B107+$I$4*B106</f>
        <v>0</v>
      </c>
    </row>
    <row r="112" spans="1:3">
      <c r="A112" s="63">
        <v>105</v>
      </c>
      <c r="B112" s="6">
        <v>0</v>
      </c>
      <c r="C112" s="64">
        <f t="shared" ref="C112" si="58">$D$4*B112+$E$4*B111+$F$4*B110+$G$4*B109+$H$4*B108+$I$4*B107</f>
        <v>0</v>
      </c>
    </row>
    <row r="113" spans="1:3">
      <c r="A113" s="63">
        <v>106</v>
      </c>
      <c r="B113" s="6">
        <v>0</v>
      </c>
      <c r="C113" s="64">
        <f t="shared" ref="C113" si="59">$D$4*B113+$E$4*B112+$F$4*B111+$G$4*B110+$H$4*B109+$I$4*B108</f>
        <v>0</v>
      </c>
    </row>
    <row r="114" spans="1:3">
      <c r="A114" s="63">
        <v>107</v>
      </c>
      <c r="B114" s="6">
        <v>0</v>
      </c>
      <c r="C114" s="64">
        <f t="shared" ref="C114" si="60">$D$4*B114+$E$4*B113+$F$4*B112+$G$4*B111+$H$4*B110+$I$4*B109</f>
        <v>0</v>
      </c>
    </row>
    <row r="115" spans="1:3">
      <c r="A115" s="63">
        <v>108</v>
      </c>
      <c r="B115" s="6">
        <v>0</v>
      </c>
      <c r="C115" s="64">
        <f t="shared" ref="C115" si="61">$D$4*B115+$E$4*B114+$F$4*B113+$G$4*B112+$H$4*B111+$I$4*B110</f>
        <v>0</v>
      </c>
    </row>
    <row r="116" spans="1:3">
      <c r="A116" s="63">
        <v>109</v>
      </c>
      <c r="B116" s="6">
        <v>0</v>
      </c>
      <c r="C116" s="64">
        <f t="shared" ref="C116" si="62">$D$4*B116+$E$4*B115+$F$4*B114+$G$4*B113+$H$4*B112+$I$4*B111</f>
        <v>0</v>
      </c>
    </row>
    <row r="117" spans="1:3">
      <c r="A117" s="63">
        <v>110</v>
      </c>
      <c r="B117" s="6">
        <v>0</v>
      </c>
      <c r="C117" s="64">
        <f t="shared" ref="C117" si="63">$D$4*B117+$E$4*B116+$F$4*B115+$G$4*B114+$H$4*B113+$I$4*B112</f>
        <v>0</v>
      </c>
    </row>
    <row r="118" spans="1:3">
      <c r="A118" s="63">
        <v>111</v>
      </c>
      <c r="B118" s="6">
        <v>0</v>
      </c>
      <c r="C118" s="64">
        <f t="shared" ref="C118" si="64">$D$4*B118+$E$4*B117+$F$4*B116+$G$4*B115+$H$4*B114+$I$4*B113</f>
        <v>0</v>
      </c>
    </row>
    <row r="119" spans="1:3">
      <c r="A119" s="63">
        <v>112</v>
      </c>
      <c r="B119" s="6">
        <v>0</v>
      </c>
      <c r="C119" s="64">
        <f t="shared" ref="C119" si="65">$D$4*B119+$E$4*B118+$F$4*B117+$G$4*B116+$H$4*B115+$I$4*B114</f>
        <v>0</v>
      </c>
    </row>
    <row r="120" spans="1:3">
      <c r="A120" s="63">
        <v>113</v>
      </c>
      <c r="B120" s="6">
        <v>0</v>
      </c>
      <c r="C120" s="64">
        <f t="shared" ref="C120" si="66">$D$4*B120+$E$4*B119+$F$4*B118+$G$4*B117+$H$4*B116+$I$4*B115</f>
        <v>0</v>
      </c>
    </row>
    <row r="121" spans="1:3">
      <c r="A121" s="63">
        <v>114</v>
      </c>
      <c r="B121" s="6">
        <v>0</v>
      </c>
      <c r="C121" s="64">
        <f t="shared" ref="C121" si="67">$D$4*B121+$E$4*B120+$F$4*B119+$G$4*B118+$H$4*B117+$I$4*B116</f>
        <v>0</v>
      </c>
    </row>
    <row r="122" spans="1:3">
      <c r="A122" s="63">
        <v>115</v>
      </c>
      <c r="B122" s="6">
        <v>0</v>
      </c>
      <c r="C122" s="64">
        <f t="shared" ref="C122" si="68">$D$4*B122+$E$4*B121+$F$4*B120+$G$4*B119+$H$4*B118+$I$4*B117</f>
        <v>0</v>
      </c>
    </row>
    <row r="123" spans="1:3">
      <c r="A123" s="63">
        <v>116</v>
      </c>
      <c r="B123" s="6">
        <v>0</v>
      </c>
      <c r="C123" s="64">
        <f t="shared" ref="C123" si="69">$D$4*B123+$E$4*B122+$F$4*B121+$G$4*B120+$H$4*B119+$I$4*B118</f>
        <v>0</v>
      </c>
    </row>
    <row r="124" spans="1:3">
      <c r="A124" s="63">
        <v>117</v>
      </c>
      <c r="B124" s="6">
        <v>0</v>
      </c>
      <c r="C124" s="64">
        <f t="shared" ref="C124" si="70">$D$4*B124+$E$4*B123+$F$4*B122+$G$4*B121+$H$4*B120+$I$4*B119</f>
        <v>0</v>
      </c>
    </row>
    <row r="125" spans="1:3">
      <c r="A125" s="63">
        <v>118</v>
      </c>
      <c r="B125" s="6">
        <v>0</v>
      </c>
      <c r="C125" s="64">
        <f t="shared" ref="C125" si="71">$D$4*B125+$E$4*B124+$F$4*B123+$G$4*B122+$H$4*B121+$I$4*B120</f>
        <v>0</v>
      </c>
    </row>
    <row r="126" spans="1:3">
      <c r="A126" s="63">
        <v>119</v>
      </c>
      <c r="B126" s="6">
        <v>0</v>
      </c>
      <c r="C126" s="64">
        <f t="shared" ref="C126" si="72">$D$4*B126+$E$4*B125+$F$4*B124+$G$4*B123+$H$4*B122+$I$4*B121</f>
        <v>0</v>
      </c>
    </row>
    <row r="127" spans="1:3">
      <c r="A127" s="63">
        <v>120</v>
      </c>
      <c r="B127" s="6">
        <v>0</v>
      </c>
      <c r="C127" s="64">
        <f t="shared" ref="C127" si="73">$D$4*B127+$E$4*B126+$F$4*B125+$G$4*B124+$H$4*B123+$I$4*B122</f>
        <v>0</v>
      </c>
    </row>
    <row r="128" spans="1:3">
      <c r="A128" s="63">
        <v>121</v>
      </c>
      <c r="B128" s="6">
        <v>0</v>
      </c>
      <c r="C128" s="64">
        <f t="shared" ref="C128" si="74">$D$4*B128+$E$4*B127+$F$4*B126+$G$4*B125+$H$4*B124+$I$4*B123</f>
        <v>0</v>
      </c>
    </row>
    <row r="129" spans="1:3">
      <c r="A129" s="63">
        <v>122</v>
      </c>
      <c r="B129" s="6">
        <v>0</v>
      </c>
      <c r="C129" s="64">
        <f t="shared" ref="C129" si="75">$D$4*B129+$E$4*B128+$F$4*B127+$G$4*B126+$H$4*B125+$I$4*B124</f>
        <v>0</v>
      </c>
    </row>
    <row r="130" spans="1:3">
      <c r="A130" s="63">
        <v>123</v>
      </c>
      <c r="B130" s="6">
        <v>0</v>
      </c>
      <c r="C130" s="64">
        <f t="shared" ref="C130" si="76">$D$4*B130+$E$4*B129+$F$4*B128+$G$4*B127+$H$4*B126+$I$4*B125</f>
        <v>0</v>
      </c>
    </row>
    <row r="131" spans="1:3">
      <c r="A131" s="63">
        <v>124</v>
      </c>
      <c r="B131" s="6">
        <v>0</v>
      </c>
      <c r="C131" s="64">
        <f t="shared" ref="C131" si="77">$D$4*B131+$E$4*B130+$F$4*B129+$G$4*B128+$H$4*B127+$I$4*B126</f>
        <v>0</v>
      </c>
    </row>
    <row r="132" spans="1:3">
      <c r="A132" s="63">
        <v>125</v>
      </c>
      <c r="B132" s="6">
        <v>0</v>
      </c>
      <c r="C132" s="64">
        <f t="shared" ref="C132" si="78">$D$4*B132+$E$4*B131+$F$4*B130+$G$4*B129+$H$4*B128+$I$4*B127</f>
        <v>0</v>
      </c>
    </row>
    <row r="133" spans="1:3">
      <c r="A133" s="63">
        <v>126</v>
      </c>
      <c r="B133" s="6">
        <v>0</v>
      </c>
      <c r="C133" s="64">
        <f t="shared" ref="C133" si="79">$D$4*B133+$E$4*B132+$F$4*B131+$G$4*B130+$H$4*B129+$I$4*B128</f>
        <v>0</v>
      </c>
    </row>
    <row r="134" spans="1:3">
      <c r="A134" s="63">
        <v>127</v>
      </c>
      <c r="B134" s="6">
        <v>0</v>
      </c>
      <c r="C134" s="64">
        <f t="shared" ref="C134" si="80">$D$4*B134+$E$4*B133+$F$4*B132+$G$4*B131+$H$4*B130+$I$4*B129</f>
        <v>0</v>
      </c>
    </row>
  </sheetData>
  <phoneticPr fontId="6" type="noConversion"/>
  <pageMargins left="0.75000000000000011" right="0.75000000000000011" top="1" bottom="1" header="0.5" footer="0.5"/>
  <pageSetup paperSize="9" orientation="landscape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5"/>
  <sheetViews>
    <sheetView topLeftCell="A6" workbookViewId="0">
      <selection activeCell="G53" sqref="G53"/>
    </sheetView>
  </sheetViews>
  <sheetFormatPr baseColWidth="10" defaultRowHeight="14" x14ac:dyDescent="0"/>
  <cols>
    <col min="4" max="4" width="11.6640625" customWidth="1"/>
    <col min="5" max="5" width="15.6640625" customWidth="1"/>
  </cols>
  <sheetData>
    <row r="1" spans="1:10">
      <c r="A1" t="s">
        <v>84</v>
      </c>
      <c r="C1" t="s">
        <v>85</v>
      </c>
      <c r="I1" s="114" t="s">
        <v>96</v>
      </c>
      <c r="J1" s="115">
        <v>4</v>
      </c>
    </row>
    <row r="2" spans="1:10" ht="15" thickBot="1"/>
    <row r="3" spans="1:10">
      <c r="A3" t="s">
        <v>89</v>
      </c>
      <c r="C3" s="113" t="s">
        <v>90</v>
      </c>
      <c r="D3" s="111">
        <v>0</v>
      </c>
      <c r="E3" s="111">
        <v>1</v>
      </c>
      <c r="F3" s="111">
        <v>2</v>
      </c>
      <c r="G3" s="111">
        <v>3</v>
      </c>
      <c r="H3" s="111">
        <v>4</v>
      </c>
      <c r="I3" s="112">
        <v>5</v>
      </c>
    </row>
    <row r="4" spans="1:10">
      <c r="C4" s="77" t="s">
        <v>98</v>
      </c>
      <c r="D4" s="119">
        <f>1/0.555</f>
        <v>1.8018018018018016</v>
      </c>
      <c r="E4" s="31">
        <v>0</v>
      </c>
      <c r="F4" s="31">
        <v>0</v>
      </c>
      <c r="G4" s="103">
        <v>0</v>
      </c>
      <c r="H4" s="103">
        <v>0</v>
      </c>
      <c r="I4" s="118">
        <v>0</v>
      </c>
    </row>
    <row r="5" spans="1:10" ht="15" thickBot="1">
      <c r="C5" s="108" t="s">
        <v>99</v>
      </c>
      <c r="D5" s="109">
        <v>0.8</v>
      </c>
      <c r="E5" s="109">
        <v>0</v>
      </c>
      <c r="F5" s="109">
        <v>0</v>
      </c>
      <c r="G5" s="109">
        <v>0</v>
      </c>
      <c r="H5" s="109">
        <v>0</v>
      </c>
      <c r="I5" s="110">
        <v>0</v>
      </c>
    </row>
    <row r="6" spans="1:10" ht="15" thickBot="1">
      <c r="C6" s="7"/>
    </row>
    <row r="7" spans="1:10">
      <c r="A7" s="106" t="s">
        <v>86</v>
      </c>
      <c r="B7" s="107" t="s">
        <v>87</v>
      </c>
      <c r="C7" s="68" t="s">
        <v>88</v>
      </c>
      <c r="D7" s="5" t="s">
        <v>97</v>
      </c>
      <c r="F7" s="62" t="s">
        <v>92</v>
      </c>
      <c r="G7" s="107" t="s">
        <v>93</v>
      </c>
      <c r="H7" s="107" t="s">
        <v>94</v>
      </c>
      <c r="I7" s="107" t="s">
        <v>95</v>
      </c>
      <c r="J7" s="68"/>
    </row>
    <row r="8" spans="1:10">
      <c r="A8" s="63">
        <v>0</v>
      </c>
      <c r="B8" s="6">
        <v>1</v>
      </c>
      <c r="C8" s="116">
        <f>$D$4*B8</f>
        <v>1.8018018018018016</v>
      </c>
      <c r="D8" s="116">
        <f>$D$4*C8</f>
        <v>3.2464897329762188</v>
      </c>
      <c r="F8" s="63"/>
      <c r="G8" s="51">
        <v>1</v>
      </c>
      <c r="H8" s="51">
        <v>1</v>
      </c>
      <c r="I8" s="32">
        <f t="shared" ref="I8:I39" si="0">SIN(2*PI()*A8*$J$1/32)</f>
        <v>0</v>
      </c>
      <c r="J8" s="11"/>
    </row>
    <row r="9" spans="1:10">
      <c r="A9" s="63">
        <v>1</v>
      </c>
      <c r="B9" s="6">
        <v>1</v>
      </c>
      <c r="C9" s="116">
        <f>$D$4*B9-$D$5*C8</f>
        <v>0.36036036036036023</v>
      </c>
      <c r="D9" s="116">
        <f>$D$4*C9-$D$5*D8</f>
        <v>-1.9478938397857315</v>
      </c>
      <c r="F9" s="63"/>
      <c r="G9" s="43">
        <v>0</v>
      </c>
      <c r="H9" s="51">
        <v>1</v>
      </c>
      <c r="I9" s="32">
        <f t="shared" si="0"/>
        <v>0.70710678118654746</v>
      </c>
      <c r="J9" s="11"/>
    </row>
    <row r="10" spans="1:10">
      <c r="A10" s="63">
        <v>2</v>
      </c>
      <c r="B10" s="6">
        <v>1</v>
      </c>
      <c r="C10" s="116">
        <f t="shared" ref="C10:C42" si="1">$D$4*B10-$D$5*C9</f>
        <v>1.5135135135135134</v>
      </c>
      <c r="D10" s="116">
        <f t="shared" ref="D10:D40" si="2">$D$4*C10-$D$5*D9</f>
        <v>4.2853664475286095</v>
      </c>
      <c r="F10" s="63"/>
      <c r="G10" s="43">
        <v>0</v>
      </c>
      <c r="H10" s="51">
        <v>1</v>
      </c>
      <c r="I10" s="32">
        <f t="shared" si="0"/>
        <v>1</v>
      </c>
      <c r="J10" s="11"/>
    </row>
    <row r="11" spans="1:10">
      <c r="A11" s="63">
        <v>3</v>
      </c>
      <c r="B11" s="6">
        <v>1</v>
      </c>
      <c r="C11" s="116">
        <f t="shared" si="1"/>
        <v>0.59099099099099073</v>
      </c>
      <c r="D11" s="116">
        <f t="shared" si="2"/>
        <v>-2.3634445256066883</v>
      </c>
      <c r="F11" s="63"/>
      <c r="G11" s="43">
        <v>0</v>
      </c>
      <c r="H11" s="51">
        <v>1</v>
      </c>
      <c r="I11" s="32">
        <f t="shared" si="0"/>
        <v>0.70710678118654757</v>
      </c>
      <c r="J11" s="11"/>
    </row>
    <row r="12" spans="1:10">
      <c r="A12" s="63">
        <v>4</v>
      </c>
      <c r="B12" s="6">
        <v>1</v>
      </c>
      <c r="C12" s="116">
        <f t="shared" si="1"/>
        <v>1.329009009009009</v>
      </c>
      <c r="D12" s="116">
        <f t="shared" si="2"/>
        <v>4.2853664475286095</v>
      </c>
      <c r="F12" s="63"/>
      <c r="G12" s="43">
        <v>0</v>
      </c>
      <c r="H12" s="51">
        <v>1</v>
      </c>
      <c r="I12" s="32">
        <f t="shared" si="0"/>
        <v>1.22514845490862E-16</v>
      </c>
      <c r="J12" s="11"/>
    </row>
    <row r="13" spans="1:10">
      <c r="A13" s="63">
        <v>5</v>
      </c>
      <c r="B13" s="6">
        <v>1</v>
      </c>
      <c r="C13" s="116">
        <f t="shared" si="1"/>
        <v>0.73859459459459442</v>
      </c>
      <c r="D13" s="116">
        <f t="shared" si="2"/>
        <v>-2.0974920866812763</v>
      </c>
      <c r="F13" s="63"/>
      <c r="G13" s="43">
        <v>0</v>
      </c>
      <c r="H13" s="51">
        <v>1</v>
      </c>
      <c r="I13" s="32">
        <f t="shared" si="0"/>
        <v>-0.70710678118654746</v>
      </c>
      <c r="J13" s="11"/>
    </row>
    <row r="14" spans="1:10">
      <c r="A14" s="63">
        <v>6</v>
      </c>
      <c r="B14" s="6">
        <v>1</v>
      </c>
      <c r="C14" s="116">
        <f t="shared" si="1"/>
        <v>1.2109261261261262</v>
      </c>
      <c r="D14" s="116">
        <f t="shared" si="2"/>
        <v>3.8598425452479508</v>
      </c>
      <c r="F14" s="63"/>
      <c r="G14" s="43">
        <v>0</v>
      </c>
      <c r="H14" s="51">
        <v>1</v>
      </c>
      <c r="I14" s="32">
        <f t="shared" si="0"/>
        <v>-1</v>
      </c>
      <c r="J14" s="11"/>
    </row>
    <row r="15" spans="1:10">
      <c r="A15" s="63">
        <v>7</v>
      </c>
      <c r="B15" s="6">
        <v>1</v>
      </c>
      <c r="C15" s="116">
        <f t="shared" si="1"/>
        <v>0.83306090090090068</v>
      </c>
      <c r="D15" s="116">
        <f t="shared" si="2"/>
        <v>-1.586863403944486</v>
      </c>
      <c r="F15" s="63"/>
      <c r="G15" s="43">
        <v>0</v>
      </c>
      <c r="H15" s="51">
        <v>1</v>
      </c>
      <c r="I15" s="32">
        <f t="shared" si="0"/>
        <v>-0.70710678118654768</v>
      </c>
      <c r="J15" s="11"/>
    </row>
    <row r="16" spans="1:10">
      <c r="A16" s="63">
        <v>8</v>
      </c>
      <c r="B16" s="6">
        <v>1</v>
      </c>
      <c r="C16" s="116">
        <f t="shared" si="1"/>
        <v>1.135353081081081</v>
      </c>
      <c r="D16" s="116">
        <f t="shared" si="2"/>
        <v>3.3151719503287076</v>
      </c>
      <c r="F16" s="63"/>
      <c r="G16" s="43">
        <v>0</v>
      </c>
      <c r="H16" s="51">
        <v>1</v>
      </c>
      <c r="I16" s="32">
        <f t="shared" si="0"/>
        <v>-2.45029690981724E-16</v>
      </c>
      <c r="J16" s="11"/>
    </row>
    <row r="17" spans="1:10">
      <c r="A17" s="63">
        <v>9</v>
      </c>
      <c r="B17" s="6">
        <v>1</v>
      </c>
      <c r="C17" s="116">
        <f t="shared" si="1"/>
        <v>0.89351933693693675</v>
      </c>
      <c r="D17" s="116">
        <f t="shared" si="2"/>
        <v>-1.0421928090252428</v>
      </c>
      <c r="F17" s="63"/>
      <c r="G17" s="43">
        <v>0</v>
      </c>
      <c r="H17" s="51">
        <v>1</v>
      </c>
      <c r="I17" s="32">
        <f t="shared" si="0"/>
        <v>0.70710678118654735</v>
      </c>
      <c r="J17" s="11"/>
    </row>
    <row r="18" spans="1:10">
      <c r="A18" s="63">
        <v>10</v>
      </c>
      <c r="B18" s="6">
        <v>1</v>
      </c>
      <c r="C18" s="116">
        <f t="shared" si="1"/>
        <v>1.0869863322522522</v>
      </c>
      <c r="D18" s="116">
        <f t="shared" si="2"/>
        <v>2.792288179206234</v>
      </c>
      <c r="F18" s="63"/>
      <c r="G18" s="43">
        <v>0</v>
      </c>
      <c r="H18" s="51">
        <v>1</v>
      </c>
      <c r="I18" s="32">
        <f t="shared" si="0"/>
        <v>1</v>
      </c>
      <c r="J18" s="11"/>
    </row>
    <row r="19" spans="1:10">
      <c r="A19" s="63">
        <v>11</v>
      </c>
      <c r="B19" s="6">
        <v>1</v>
      </c>
      <c r="C19" s="116">
        <f t="shared" si="1"/>
        <v>0.93221273599999988</v>
      </c>
      <c r="D19" s="116">
        <f t="shared" si="2"/>
        <v>-0.55416795597760049</v>
      </c>
      <c r="F19" s="63"/>
      <c r="G19" s="43">
        <v>0</v>
      </c>
      <c r="H19" s="51">
        <v>1</v>
      </c>
      <c r="I19" s="32">
        <f t="shared" si="0"/>
        <v>0.70710678118654835</v>
      </c>
      <c r="J19" s="11"/>
    </row>
    <row r="20" spans="1:10">
      <c r="A20" s="63">
        <v>12</v>
      </c>
      <c r="B20" s="6">
        <v>1</v>
      </c>
      <c r="C20" s="116">
        <f t="shared" si="1"/>
        <v>1.0560316130018017</v>
      </c>
      <c r="D20" s="116">
        <f t="shared" si="2"/>
        <v>2.3460940278483897</v>
      </c>
      <c r="F20" s="63"/>
      <c r="G20" s="43">
        <v>0</v>
      </c>
      <c r="H20" s="51">
        <v>1</v>
      </c>
      <c r="I20" s="32">
        <f t="shared" si="0"/>
        <v>3.67544536472586E-16</v>
      </c>
      <c r="J20" s="11"/>
    </row>
    <row r="21" spans="1:10">
      <c r="A21" s="63">
        <v>13</v>
      </c>
      <c r="B21" s="6">
        <v>1</v>
      </c>
      <c r="C21" s="116">
        <f t="shared" si="1"/>
        <v>0.95697651140036022</v>
      </c>
      <c r="D21" s="116">
        <f t="shared" si="2"/>
        <v>-0.15259321975554063</v>
      </c>
      <c r="F21" s="63"/>
      <c r="G21" s="43">
        <v>0</v>
      </c>
      <c r="H21" s="51">
        <v>1</v>
      </c>
      <c r="I21" s="32">
        <f t="shared" si="0"/>
        <v>-0.70710678118654791</v>
      </c>
      <c r="J21" s="11"/>
    </row>
    <row r="22" spans="1:10">
      <c r="A22" s="63">
        <v>14</v>
      </c>
      <c r="B22" s="6">
        <v>1</v>
      </c>
      <c r="C22" s="116">
        <f t="shared" si="1"/>
        <v>1.0362205926815133</v>
      </c>
      <c r="D22" s="116">
        <f t="shared" si="2"/>
        <v>1.989138706762114</v>
      </c>
      <c r="F22" s="63"/>
      <c r="G22" s="43">
        <v>0</v>
      </c>
      <c r="H22" s="51">
        <v>1</v>
      </c>
      <c r="I22" s="32">
        <f t="shared" si="0"/>
        <v>-1</v>
      </c>
      <c r="J22" s="11"/>
    </row>
    <row r="23" spans="1:10">
      <c r="A23" s="63">
        <v>15</v>
      </c>
      <c r="B23" s="6">
        <v>1</v>
      </c>
      <c r="C23" s="116">
        <f t="shared" si="1"/>
        <v>0.97282532765659091</v>
      </c>
      <c r="D23" s="116">
        <f t="shared" si="2"/>
        <v>0.16152746280038222</v>
      </c>
      <c r="F23" s="63"/>
      <c r="G23" s="43">
        <v>0</v>
      </c>
      <c r="H23" s="51">
        <v>1</v>
      </c>
      <c r="I23" s="32">
        <f t="shared" si="0"/>
        <v>-0.70710678118654846</v>
      </c>
      <c r="J23" s="11"/>
    </row>
    <row r="24" spans="1:10">
      <c r="A24" s="63">
        <v>16</v>
      </c>
      <c r="B24" s="6">
        <v>1</v>
      </c>
      <c r="C24" s="116">
        <f t="shared" si="1"/>
        <v>1.0235415396765288</v>
      </c>
      <c r="D24" s="116">
        <f t="shared" si="2"/>
        <v>1.7149970201678542</v>
      </c>
      <c r="F24" s="63"/>
      <c r="G24" s="43">
        <v>0</v>
      </c>
      <c r="H24" s="51">
        <v>1</v>
      </c>
      <c r="I24" s="32">
        <f t="shared" si="0"/>
        <v>-4.90059381963448E-16</v>
      </c>
      <c r="J24" s="11"/>
    </row>
    <row r="25" spans="1:10">
      <c r="A25" s="63">
        <v>17</v>
      </c>
      <c r="B25" s="6">
        <v>0</v>
      </c>
      <c r="C25" s="116">
        <f t="shared" si="1"/>
        <v>-0.81883323174122313</v>
      </c>
      <c r="D25" s="116">
        <f t="shared" si="2"/>
        <v>-2.8473728084608112</v>
      </c>
      <c r="F25" s="63"/>
      <c r="G25" s="43">
        <v>0</v>
      </c>
      <c r="H25" s="51">
        <v>1</v>
      </c>
      <c r="I25" s="32">
        <f t="shared" si="0"/>
        <v>0.70710678118654779</v>
      </c>
      <c r="J25" s="11"/>
    </row>
    <row r="26" spans="1:10">
      <c r="A26" s="63">
        <v>18</v>
      </c>
      <c r="B26" s="6">
        <v>0</v>
      </c>
      <c r="C26" s="116">
        <f t="shared" si="1"/>
        <v>0.65506658539297857</v>
      </c>
      <c r="D26" s="116">
        <f t="shared" si="2"/>
        <v>3.4581984006298718</v>
      </c>
      <c r="F26" s="63"/>
      <c r="G26" s="43">
        <v>0</v>
      </c>
      <c r="H26" s="51">
        <v>1</v>
      </c>
      <c r="I26" s="32">
        <f t="shared" si="0"/>
        <v>1</v>
      </c>
      <c r="J26" s="11"/>
    </row>
    <row r="27" spans="1:10">
      <c r="A27" s="63">
        <v>19</v>
      </c>
      <c r="B27" s="6">
        <v>0</v>
      </c>
      <c r="C27" s="116">
        <f t="shared" si="1"/>
        <v>-0.52405326831438293</v>
      </c>
      <c r="D27" s="116">
        <f t="shared" si="2"/>
        <v>-3.710798843592876</v>
      </c>
      <c r="F27" s="63"/>
      <c r="G27" s="43">
        <v>0</v>
      </c>
      <c r="H27" s="51">
        <v>1</v>
      </c>
      <c r="I27" s="32">
        <f t="shared" si="0"/>
        <v>0.70710678118654857</v>
      </c>
      <c r="J27" s="11"/>
    </row>
    <row r="28" spans="1:10">
      <c r="A28" s="63">
        <v>20</v>
      </c>
      <c r="B28" s="6">
        <v>0</v>
      </c>
      <c r="C28" s="116">
        <f t="shared" si="1"/>
        <v>0.41924261465150636</v>
      </c>
      <c r="D28" s="116">
        <f t="shared" si="2"/>
        <v>3.7240311733454838</v>
      </c>
      <c r="F28" s="63"/>
      <c r="G28" s="43">
        <v>0</v>
      </c>
      <c r="H28" s="51">
        <v>1</v>
      </c>
      <c r="I28" s="32">
        <f t="shared" si="0"/>
        <v>6.1257422745431001E-16</v>
      </c>
      <c r="J28" s="11"/>
    </row>
    <row r="29" spans="1:10">
      <c r="A29" s="63">
        <v>21</v>
      </c>
      <c r="B29" s="6">
        <v>0</v>
      </c>
      <c r="C29" s="116">
        <f t="shared" si="1"/>
        <v>-0.3353940917212051</v>
      </c>
      <c r="D29" s="116">
        <f t="shared" si="2"/>
        <v>-3.5835386174533332</v>
      </c>
      <c r="F29" s="63"/>
      <c r="G29" s="43">
        <v>0</v>
      </c>
      <c r="H29" s="51">
        <v>1</v>
      </c>
      <c r="I29" s="32">
        <f t="shared" si="0"/>
        <v>-0.70710678118654768</v>
      </c>
      <c r="J29" s="11"/>
    </row>
    <row r="30" spans="1:10">
      <c r="A30" s="63">
        <v>22</v>
      </c>
      <c r="B30" s="6">
        <v>0</v>
      </c>
      <c r="C30" s="116">
        <f t="shared" si="1"/>
        <v>0.26831527337696409</v>
      </c>
      <c r="D30" s="116">
        <f t="shared" si="2"/>
        <v>3.3502818369842235</v>
      </c>
      <c r="F30" s="63"/>
      <c r="G30" s="43">
        <v>0</v>
      </c>
      <c r="H30" s="51">
        <v>1</v>
      </c>
      <c r="I30" s="32">
        <f t="shared" si="0"/>
        <v>-1</v>
      </c>
      <c r="J30" s="11"/>
    </row>
    <row r="31" spans="1:10">
      <c r="A31" s="63">
        <v>23</v>
      </c>
      <c r="B31" s="6">
        <v>0</v>
      </c>
      <c r="C31" s="116">
        <f t="shared" si="1"/>
        <v>-0.21465221870157128</v>
      </c>
      <c r="D31" s="116">
        <f t="shared" si="2"/>
        <v>-3.0669862240046242</v>
      </c>
      <c r="F31" s="63"/>
      <c r="G31" s="43">
        <v>0</v>
      </c>
      <c r="H31" s="51">
        <v>1</v>
      </c>
      <c r="I31" s="32">
        <f t="shared" si="0"/>
        <v>-0.70710678118654868</v>
      </c>
      <c r="J31" s="11"/>
    </row>
    <row r="32" spans="1:10">
      <c r="A32" s="63">
        <v>24</v>
      </c>
      <c r="B32" s="6">
        <v>0</v>
      </c>
      <c r="C32" s="116">
        <f t="shared" si="1"/>
        <v>0.17172177496125704</v>
      </c>
      <c r="D32" s="116">
        <f t="shared" si="2"/>
        <v>2.762997582737496</v>
      </c>
      <c r="F32" s="63"/>
      <c r="G32" s="43">
        <v>0</v>
      </c>
      <c r="H32" s="51">
        <v>1</v>
      </c>
      <c r="I32" s="32">
        <f t="shared" si="0"/>
        <v>-7.3508907294517201E-16</v>
      </c>
      <c r="J32" s="11"/>
    </row>
    <row r="33" spans="1:10">
      <c r="A33" s="63">
        <v>25</v>
      </c>
      <c r="B33" s="6">
        <v>0</v>
      </c>
      <c r="C33" s="116">
        <f t="shared" si="1"/>
        <v>-0.13737741996900563</v>
      </c>
      <c r="D33" s="116">
        <f t="shared" si="2"/>
        <v>-2.4579249490170336</v>
      </c>
      <c r="F33" s="63"/>
      <c r="G33" s="43">
        <v>0</v>
      </c>
      <c r="H33" s="51">
        <v>1</v>
      </c>
      <c r="I33" s="32">
        <f t="shared" si="0"/>
        <v>0.70710678118654757</v>
      </c>
      <c r="J33" s="11"/>
    </row>
    <row r="34" spans="1:10">
      <c r="A34" s="63">
        <v>26</v>
      </c>
      <c r="B34" s="6">
        <v>0</v>
      </c>
      <c r="C34" s="116">
        <f t="shared" si="1"/>
        <v>0.10990193597520451</v>
      </c>
      <c r="D34" s="116">
        <f t="shared" si="2"/>
        <v>2.164361465475257</v>
      </c>
      <c r="F34" s="63"/>
      <c r="G34" s="43">
        <v>0</v>
      </c>
      <c r="H34" s="51">
        <v>1</v>
      </c>
      <c r="I34" s="32">
        <f t="shared" si="0"/>
        <v>1</v>
      </c>
      <c r="J34" s="11"/>
    </row>
    <row r="35" spans="1:10">
      <c r="A35" s="63">
        <v>27</v>
      </c>
      <c r="B35" s="6">
        <v>0</v>
      </c>
      <c r="C35" s="116">
        <f t="shared" si="1"/>
        <v>-8.7921548780163616E-2</v>
      </c>
      <c r="D35" s="116">
        <f t="shared" si="2"/>
        <v>-1.8899063773895095</v>
      </c>
      <c r="F35" s="63"/>
      <c r="G35" s="43">
        <v>0</v>
      </c>
      <c r="H35" s="51">
        <v>1</v>
      </c>
      <c r="I35" s="32">
        <f t="shared" si="0"/>
        <v>0.70710678118654868</v>
      </c>
      <c r="J35" s="11"/>
    </row>
    <row r="36" spans="1:10">
      <c r="A36" s="63">
        <v>28</v>
      </c>
      <c r="B36" s="6">
        <v>0</v>
      </c>
      <c r="C36" s="116">
        <f t="shared" si="1"/>
        <v>7.0337239024130901E-2</v>
      </c>
      <c r="D36" s="116">
        <f t="shared" si="2"/>
        <v>1.6386588659190509</v>
      </c>
      <c r="F36" s="63"/>
      <c r="G36" s="43">
        <v>0</v>
      </c>
      <c r="H36" s="51">
        <v>1</v>
      </c>
      <c r="I36" s="32">
        <f t="shared" si="0"/>
        <v>8.5760391843603401E-16</v>
      </c>
      <c r="J36" s="11"/>
    </row>
    <row r="37" spans="1:10">
      <c r="A37" s="63">
        <v>29</v>
      </c>
      <c r="B37" s="6">
        <v>0</v>
      </c>
      <c r="C37" s="116">
        <f t="shared" si="1"/>
        <v>-5.6269791219304727E-2</v>
      </c>
      <c r="D37" s="116">
        <f t="shared" si="2"/>
        <v>-1.4123141039411953</v>
      </c>
      <c r="F37" s="63"/>
      <c r="G37" s="43">
        <v>0</v>
      </c>
      <c r="H37" s="51">
        <v>1</v>
      </c>
      <c r="I37" s="32">
        <f t="shared" si="0"/>
        <v>-0.70710678118654757</v>
      </c>
      <c r="J37" s="11"/>
    </row>
    <row r="38" spans="1:10">
      <c r="A38" s="63">
        <v>30</v>
      </c>
      <c r="B38" s="6">
        <v>0</v>
      </c>
      <c r="C38" s="116">
        <f t="shared" si="1"/>
        <v>4.5015832975443787E-2</v>
      </c>
      <c r="D38" s="116">
        <f t="shared" si="2"/>
        <v>1.21096089211772</v>
      </c>
      <c r="F38" s="63"/>
      <c r="G38" s="43">
        <v>0</v>
      </c>
      <c r="H38" s="51">
        <v>1</v>
      </c>
      <c r="I38" s="32">
        <f t="shared" si="0"/>
        <v>-1</v>
      </c>
      <c r="J38" s="11"/>
    </row>
    <row r="39" spans="1:10">
      <c r="A39" s="63">
        <v>31</v>
      </c>
      <c r="B39" s="6">
        <v>0</v>
      </c>
      <c r="C39" s="116">
        <f t="shared" si="1"/>
        <v>-3.6012666380355031E-2</v>
      </c>
      <c r="D39" s="116">
        <f t="shared" si="2"/>
        <v>-1.033656400865987</v>
      </c>
      <c r="F39" s="63"/>
      <c r="G39" s="43">
        <v>0</v>
      </c>
      <c r="H39" s="51">
        <v>1</v>
      </c>
      <c r="I39" s="32">
        <f t="shared" si="0"/>
        <v>-0.70710678118654879</v>
      </c>
      <c r="J39" s="11"/>
    </row>
    <row r="40" spans="1:10" ht="15" thickBot="1">
      <c r="A40" s="63">
        <v>32</v>
      </c>
      <c r="B40" s="6">
        <v>0</v>
      </c>
      <c r="C40" s="116">
        <f t="shared" si="1"/>
        <v>2.8810133104284028E-2</v>
      </c>
      <c r="D40" s="116">
        <f t="shared" si="2"/>
        <v>0.87883527043023835</v>
      </c>
      <c r="F40" s="65"/>
      <c r="G40" s="109"/>
      <c r="H40" s="109"/>
      <c r="I40" s="109"/>
      <c r="J40" s="110"/>
    </row>
    <row r="41" spans="1:10">
      <c r="A41" s="63">
        <v>33</v>
      </c>
      <c r="B41" s="6">
        <v>0</v>
      </c>
      <c r="C41" s="116">
        <f t="shared" si="1"/>
        <v>-2.3048106483427224E-2</v>
      </c>
    </row>
    <row r="42" spans="1:10">
      <c r="A42" s="63">
        <v>34</v>
      </c>
      <c r="B42" s="6">
        <v>0</v>
      </c>
      <c r="C42" s="116">
        <f t="shared" si="1"/>
        <v>1.8438485186741779E-2</v>
      </c>
    </row>
    <row r="43" spans="1:10">
      <c r="A43" s="63">
        <v>35</v>
      </c>
      <c r="B43" s="6">
        <v>0</v>
      </c>
      <c r="C43" s="116">
        <f t="shared" ref="C43:C73" si="3">$D$4*B43-$D$5*C42</f>
        <v>-1.4750788149393424E-2</v>
      </c>
    </row>
    <row r="44" spans="1:10">
      <c r="A44" s="63">
        <v>36</v>
      </c>
      <c r="B44" s="6">
        <v>0</v>
      </c>
      <c r="C44" s="116">
        <f t="shared" si="3"/>
        <v>1.180063051951474E-2</v>
      </c>
    </row>
    <row r="45" spans="1:10">
      <c r="A45" s="63">
        <v>37</v>
      </c>
      <c r="B45" s="6">
        <v>0</v>
      </c>
      <c r="C45" s="116">
        <f t="shared" si="3"/>
        <v>-9.4405044156117921E-3</v>
      </c>
    </row>
    <row r="46" spans="1:10">
      <c r="A46" s="63">
        <v>38</v>
      </c>
      <c r="B46" s="6">
        <v>0</v>
      </c>
      <c r="C46" s="116">
        <f t="shared" si="3"/>
        <v>7.5524035324894337E-3</v>
      </c>
    </row>
    <row r="47" spans="1:10">
      <c r="A47" s="63">
        <v>39</v>
      </c>
      <c r="B47" s="6">
        <v>0</v>
      </c>
      <c r="C47" s="116">
        <f t="shared" si="3"/>
        <v>-6.0419228259915476E-3</v>
      </c>
    </row>
    <row r="48" spans="1:10">
      <c r="A48" s="63">
        <v>40</v>
      </c>
      <c r="B48" s="6">
        <v>0</v>
      </c>
      <c r="C48" s="116">
        <f t="shared" si="3"/>
        <v>4.8335382607932386E-3</v>
      </c>
    </row>
    <row r="49" spans="1:3">
      <c r="A49" s="63">
        <v>41</v>
      </c>
      <c r="B49" s="6">
        <v>0</v>
      </c>
      <c r="C49" s="116">
        <f t="shared" si="3"/>
        <v>-3.866830608634591E-3</v>
      </c>
    </row>
    <row r="50" spans="1:3">
      <c r="A50" s="63">
        <v>42</v>
      </c>
      <c r="B50" s="6">
        <v>0</v>
      </c>
      <c r="C50" s="116">
        <f t="shared" si="3"/>
        <v>3.0934644869076728E-3</v>
      </c>
    </row>
    <row r="51" spans="1:3">
      <c r="A51" s="63">
        <v>43</v>
      </c>
      <c r="B51" s="6">
        <v>0</v>
      </c>
      <c r="C51" s="116">
        <f t="shared" si="3"/>
        <v>-2.4747715895261386E-3</v>
      </c>
    </row>
    <row r="52" spans="1:3">
      <c r="A52" s="63">
        <v>44</v>
      </c>
      <c r="B52" s="6">
        <v>0</v>
      </c>
      <c r="C52" s="116">
        <f t="shared" si="3"/>
        <v>1.9798172716209111E-3</v>
      </c>
    </row>
    <row r="53" spans="1:3">
      <c r="A53" s="63">
        <v>45</v>
      </c>
      <c r="B53" s="6">
        <v>0</v>
      </c>
      <c r="C53" s="116">
        <f t="shared" si="3"/>
        <v>-1.5838538172967291E-3</v>
      </c>
    </row>
    <row r="54" spans="1:3">
      <c r="A54" s="63">
        <v>46</v>
      </c>
      <c r="B54" s="6">
        <v>0</v>
      </c>
      <c r="C54" s="116">
        <f t="shared" si="3"/>
        <v>1.2670830538373833E-3</v>
      </c>
    </row>
    <row r="55" spans="1:3">
      <c r="A55" s="63">
        <v>47</v>
      </c>
      <c r="B55" s="6">
        <v>0</v>
      </c>
      <c r="C55" s="116">
        <f t="shared" si="3"/>
        <v>-1.0136664430699068E-3</v>
      </c>
    </row>
    <row r="56" spans="1:3">
      <c r="A56" s="63">
        <v>48</v>
      </c>
      <c r="B56" s="6">
        <v>0</v>
      </c>
      <c r="C56" s="116">
        <f t="shared" si="3"/>
        <v>8.1093315445592549E-4</v>
      </c>
    </row>
    <row r="57" spans="1:3">
      <c r="A57" s="63">
        <v>49</v>
      </c>
      <c r="B57" s="6">
        <v>0</v>
      </c>
      <c r="C57" s="116">
        <f t="shared" si="3"/>
        <v>-6.4874652356474046E-4</v>
      </c>
    </row>
    <row r="58" spans="1:3">
      <c r="A58" s="63">
        <v>50</v>
      </c>
      <c r="B58" s="6">
        <v>0</v>
      </c>
      <c r="C58" s="116">
        <f t="shared" si="3"/>
        <v>5.1899721885179237E-4</v>
      </c>
    </row>
    <row r="59" spans="1:3">
      <c r="A59" s="63">
        <v>51</v>
      </c>
      <c r="B59" s="6">
        <v>0</v>
      </c>
      <c r="C59" s="116">
        <f t="shared" si="3"/>
        <v>-4.1519777508143389E-4</v>
      </c>
    </row>
    <row r="60" spans="1:3">
      <c r="A60" s="63">
        <v>52</v>
      </c>
      <c r="B60" s="6">
        <v>0</v>
      </c>
      <c r="C60" s="116">
        <f t="shared" si="3"/>
        <v>3.3215822006514714E-4</v>
      </c>
    </row>
    <row r="61" spans="1:3">
      <c r="A61" s="63">
        <v>53</v>
      </c>
      <c r="B61" s="6">
        <v>0</v>
      </c>
      <c r="C61" s="116">
        <f t="shared" si="3"/>
        <v>-2.6572657605211772E-4</v>
      </c>
    </row>
    <row r="62" spans="1:3">
      <c r="A62" s="63">
        <v>54</v>
      </c>
      <c r="B62" s="6">
        <v>0</v>
      </c>
      <c r="C62" s="116">
        <f t="shared" si="3"/>
        <v>2.1258126084169418E-4</v>
      </c>
    </row>
    <row r="63" spans="1:3">
      <c r="A63" s="63">
        <v>55</v>
      </c>
      <c r="B63" s="6">
        <v>0</v>
      </c>
      <c r="C63" s="116">
        <f t="shared" si="3"/>
        <v>-1.7006500867335536E-4</v>
      </c>
    </row>
    <row r="64" spans="1:3">
      <c r="A64" s="63">
        <v>56</v>
      </c>
      <c r="B64" s="6">
        <v>0</v>
      </c>
      <c r="C64" s="116">
        <f t="shared" si="3"/>
        <v>1.3605200693868431E-4</v>
      </c>
    </row>
    <row r="65" spans="1:3">
      <c r="A65" s="63">
        <v>57</v>
      </c>
      <c r="B65" s="6">
        <v>0</v>
      </c>
      <c r="C65" s="116">
        <f t="shared" si="3"/>
        <v>-1.0884160555094745E-4</v>
      </c>
    </row>
    <row r="66" spans="1:3">
      <c r="A66" s="63">
        <v>58</v>
      </c>
      <c r="B66" s="6">
        <v>0</v>
      </c>
      <c r="C66" s="116">
        <f t="shared" si="3"/>
        <v>8.707328444075796E-5</v>
      </c>
    </row>
    <row r="67" spans="1:3">
      <c r="A67" s="63">
        <v>59</v>
      </c>
      <c r="B67" s="6">
        <v>0</v>
      </c>
      <c r="C67" s="116">
        <f t="shared" si="3"/>
        <v>-6.9658627552606373E-5</v>
      </c>
    </row>
    <row r="68" spans="1:3">
      <c r="A68" s="63">
        <v>60</v>
      </c>
      <c r="B68" s="6">
        <v>0</v>
      </c>
      <c r="C68" s="116">
        <f t="shared" si="3"/>
        <v>5.5726902042085098E-5</v>
      </c>
    </row>
    <row r="69" spans="1:3">
      <c r="A69" s="63">
        <v>61</v>
      </c>
      <c r="B69" s="6">
        <v>0</v>
      </c>
      <c r="C69" s="116">
        <f t="shared" si="3"/>
        <v>-4.4581521633668083E-5</v>
      </c>
    </row>
    <row r="70" spans="1:3">
      <c r="A70" s="63">
        <v>62</v>
      </c>
      <c r="B70" s="6">
        <v>0</v>
      </c>
      <c r="C70" s="116">
        <f t="shared" si="3"/>
        <v>3.5665217306934469E-5</v>
      </c>
    </row>
    <row r="71" spans="1:3">
      <c r="A71" s="63">
        <v>63</v>
      </c>
      <c r="B71" s="6">
        <v>0</v>
      </c>
      <c r="C71" s="116">
        <f t="shared" si="3"/>
        <v>-2.8532173845547577E-5</v>
      </c>
    </row>
    <row r="72" spans="1:3">
      <c r="A72" s="63">
        <v>64</v>
      </c>
      <c r="B72" s="6">
        <v>0</v>
      </c>
      <c r="C72" s="116">
        <f t="shared" si="3"/>
        <v>2.2825739076438063E-5</v>
      </c>
    </row>
    <row r="73" spans="1:3">
      <c r="A73" s="63">
        <v>65</v>
      </c>
      <c r="B73" s="6">
        <v>0</v>
      </c>
      <c r="C73" s="116">
        <f t="shared" si="3"/>
        <v>-1.8260591261150451E-5</v>
      </c>
    </row>
    <row r="74" spans="1:3">
      <c r="A74" s="63">
        <v>66</v>
      </c>
      <c r="B74" s="6">
        <v>0</v>
      </c>
      <c r="C74" s="116">
        <f t="shared" ref="C74:C135" si="4">$D$4*B74-$D$5*C73</f>
        <v>1.4608473008920362E-5</v>
      </c>
    </row>
    <row r="75" spans="1:3">
      <c r="A75" s="63">
        <v>67</v>
      </c>
      <c r="B75" s="6">
        <v>0</v>
      </c>
      <c r="C75" s="116">
        <f t="shared" si="4"/>
        <v>-1.1686778407136291E-5</v>
      </c>
    </row>
    <row r="76" spans="1:3">
      <c r="A76" s="63">
        <v>68</v>
      </c>
      <c r="B76" s="6">
        <v>0</v>
      </c>
      <c r="C76" s="116">
        <f t="shared" si="4"/>
        <v>9.3494227257090326E-6</v>
      </c>
    </row>
    <row r="77" spans="1:3">
      <c r="A77" s="63">
        <v>69</v>
      </c>
      <c r="B77" s="6">
        <v>0</v>
      </c>
      <c r="C77" s="116">
        <f t="shared" si="4"/>
        <v>-7.4795381805672268E-6</v>
      </c>
    </row>
    <row r="78" spans="1:3">
      <c r="A78" s="63">
        <v>70</v>
      </c>
      <c r="B78" s="6">
        <v>0</v>
      </c>
      <c r="C78" s="116">
        <f t="shared" si="4"/>
        <v>5.9836305444537814E-6</v>
      </c>
    </row>
    <row r="79" spans="1:3">
      <c r="A79" s="63">
        <v>71</v>
      </c>
      <c r="B79" s="6">
        <v>0</v>
      </c>
      <c r="C79" s="116">
        <f t="shared" si="4"/>
        <v>-4.7869044355630253E-6</v>
      </c>
    </row>
    <row r="80" spans="1:3">
      <c r="A80" s="63">
        <v>72</v>
      </c>
      <c r="B80" s="6">
        <v>0</v>
      </c>
      <c r="C80" s="116">
        <f t="shared" si="4"/>
        <v>3.8295235484504206E-6</v>
      </c>
    </row>
    <row r="81" spans="1:3">
      <c r="A81" s="63">
        <v>73</v>
      </c>
      <c r="B81" s="6">
        <v>0</v>
      </c>
      <c r="C81" s="116">
        <f t="shared" si="4"/>
        <v>-3.0636188387603367E-6</v>
      </c>
    </row>
    <row r="82" spans="1:3">
      <c r="A82" s="63">
        <v>74</v>
      </c>
      <c r="B82" s="6">
        <v>0</v>
      </c>
      <c r="C82" s="116">
        <f t="shared" si="4"/>
        <v>2.4508950710082697E-6</v>
      </c>
    </row>
    <row r="83" spans="1:3">
      <c r="A83" s="63">
        <v>75</v>
      </c>
      <c r="B83" s="6">
        <v>0</v>
      </c>
      <c r="C83" s="116">
        <f t="shared" si="4"/>
        <v>-1.9607160568066159E-6</v>
      </c>
    </row>
    <row r="84" spans="1:3">
      <c r="A84" s="63">
        <v>76</v>
      </c>
      <c r="B84" s="6">
        <v>0</v>
      </c>
      <c r="C84" s="116">
        <f t="shared" si="4"/>
        <v>1.5685728454452928E-6</v>
      </c>
    </row>
    <row r="85" spans="1:3">
      <c r="A85" s="63">
        <v>77</v>
      </c>
      <c r="B85" s="6">
        <v>0</v>
      </c>
      <c r="C85" s="116">
        <f t="shared" si="4"/>
        <v>-1.2548582763562344E-6</v>
      </c>
    </row>
    <row r="86" spans="1:3">
      <c r="A86" s="63">
        <v>78</v>
      </c>
      <c r="B86" s="6">
        <v>0</v>
      </c>
      <c r="C86" s="116">
        <f t="shared" si="4"/>
        <v>1.0038866210849876E-6</v>
      </c>
    </row>
    <row r="87" spans="1:3">
      <c r="A87" s="63">
        <v>79</v>
      </c>
      <c r="B87" s="6">
        <v>0</v>
      </c>
      <c r="C87" s="116">
        <f t="shared" si="4"/>
        <v>-8.0310929686799006E-7</v>
      </c>
    </row>
    <row r="88" spans="1:3">
      <c r="A88" s="63">
        <v>80</v>
      </c>
      <c r="B88" s="6">
        <v>0</v>
      </c>
      <c r="C88" s="116">
        <f t="shared" si="4"/>
        <v>6.4248743749439211E-7</v>
      </c>
    </row>
    <row r="89" spans="1:3">
      <c r="A89" s="63">
        <v>81</v>
      </c>
      <c r="B89" s="6">
        <v>0</v>
      </c>
      <c r="C89" s="116">
        <f t="shared" si="4"/>
        <v>-5.1398994999551373E-7</v>
      </c>
    </row>
    <row r="90" spans="1:3">
      <c r="A90" s="63">
        <v>82</v>
      </c>
      <c r="B90" s="6">
        <v>0</v>
      </c>
      <c r="C90" s="116">
        <f t="shared" si="4"/>
        <v>4.11191959996411E-7</v>
      </c>
    </row>
    <row r="91" spans="1:3">
      <c r="A91" s="63">
        <v>83</v>
      </c>
      <c r="B91" s="6">
        <v>0</v>
      </c>
      <c r="C91" s="116">
        <f t="shared" si="4"/>
        <v>-3.2895356799712884E-7</v>
      </c>
    </row>
    <row r="92" spans="1:3">
      <c r="A92" s="63">
        <v>84</v>
      </c>
      <c r="B92" s="6">
        <v>0</v>
      </c>
      <c r="C92" s="116">
        <f t="shared" si="4"/>
        <v>2.631628543977031E-7</v>
      </c>
    </row>
    <row r="93" spans="1:3">
      <c r="A93" s="63">
        <v>85</v>
      </c>
      <c r="B93" s="6">
        <v>0</v>
      </c>
      <c r="C93" s="116">
        <f t="shared" si="4"/>
        <v>-2.1053028351816249E-7</v>
      </c>
    </row>
    <row r="94" spans="1:3">
      <c r="A94" s="63">
        <v>86</v>
      </c>
      <c r="B94" s="6">
        <v>0</v>
      </c>
      <c r="C94" s="116">
        <f t="shared" si="4"/>
        <v>1.6842422681453002E-7</v>
      </c>
    </row>
    <row r="95" spans="1:3">
      <c r="A95" s="63">
        <v>87</v>
      </c>
      <c r="B95" s="6">
        <v>0</v>
      </c>
      <c r="C95" s="116">
        <f t="shared" si="4"/>
        <v>-1.3473938145162402E-7</v>
      </c>
    </row>
    <row r="96" spans="1:3">
      <c r="A96" s="63">
        <v>88</v>
      </c>
      <c r="B96" s="6">
        <v>0</v>
      </c>
      <c r="C96" s="116">
        <f t="shared" si="4"/>
        <v>1.0779150516129922E-7</v>
      </c>
    </row>
    <row r="97" spans="1:3">
      <c r="A97" s="63">
        <v>89</v>
      </c>
      <c r="B97" s="6">
        <v>0</v>
      </c>
      <c r="C97" s="116">
        <f t="shared" si="4"/>
        <v>-8.6233204129039382E-8</v>
      </c>
    </row>
    <row r="98" spans="1:3">
      <c r="A98" s="63">
        <v>90</v>
      </c>
      <c r="B98" s="6">
        <v>0</v>
      </c>
      <c r="C98" s="116">
        <f t="shared" si="4"/>
        <v>6.8986563303231506E-8</v>
      </c>
    </row>
    <row r="99" spans="1:3">
      <c r="A99" s="63">
        <v>91</v>
      </c>
      <c r="B99" s="6">
        <v>0</v>
      </c>
      <c r="C99" s="116">
        <f t="shared" si="4"/>
        <v>-5.5189250642585206E-8</v>
      </c>
    </row>
    <row r="100" spans="1:3">
      <c r="A100" s="63">
        <v>92</v>
      </c>
      <c r="B100" s="6">
        <v>0</v>
      </c>
      <c r="C100" s="116">
        <f t="shared" si="4"/>
        <v>4.4151400514068165E-8</v>
      </c>
    </row>
    <row r="101" spans="1:3">
      <c r="A101" s="63">
        <v>93</v>
      </c>
      <c r="B101" s="6">
        <v>0</v>
      </c>
      <c r="C101" s="116">
        <f t="shared" si="4"/>
        <v>-3.5321120411254534E-8</v>
      </c>
    </row>
    <row r="102" spans="1:3">
      <c r="A102" s="63">
        <v>94</v>
      </c>
      <c r="B102" s="6">
        <v>0</v>
      </c>
      <c r="C102" s="116">
        <f t="shared" si="4"/>
        <v>2.825689632900363E-8</v>
      </c>
    </row>
    <row r="103" spans="1:3">
      <c r="A103" s="63">
        <v>95</v>
      </c>
      <c r="B103" s="6">
        <v>0</v>
      </c>
      <c r="C103" s="116">
        <f t="shared" si="4"/>
        <v>-2.2605517063202904E-8</v>
      </c>
    </row>
    <row r="104" spans="1:3">
      <c r="A104" s="63">
        <v>96</v>
      </c>
      <c r="B104" s="6">
        <v>0</v>
      </c>
      <c r="C104" s="116">
        <f t="shared" si="4"/>
        <v>1.8084413650562326E-8</v>
      </c>
    </row>
    <row r="105" spans="1:3">
      <c r="A105" s="63">
        <v>97</v>
      </c>
      <c r="B105" s="6">
        <v>0</v>
      </c>
      <c r="C105" s="116">
        <f t="shared" si="4"/>
        <v>-1.4467530920449862E-8</v>
      </c>
    </row>
    <row r="106" spans="1:3">
      <c r="A106" s="63">
        <v>98</v>
      </c>
      <c r="B106" s="6">
        <v>0</v>
      </c>
      <c r="C106" s="116">
        <f t="shared" si="4"/>
        <v>1.157402473635989E-8</v>
      </c>
    </row>
    <row r="107" spans="1:3">
      <c r="A107" s="63">
        <v>99</v>
      </c>
      <c r="B107" s="6">
        <v>0</v>
      </c>
      <c r="C107" s="116">
        <f t="shared" si="4"/>
        <v>-9.2592197890879121E-9</v>
      </c>
    </row>
    <row r="108" spans="1:3">
      <c r="A108" s="63">
        <v>100</v>
      </c>
      <c r="B108" s="6">
        <v>0</v>
      </c>
      <c r="C108" s="116">
        <f t="shared" si="4"/>
        <v>7.4073758312703302E-9</v>
      </c>
    </row>
    <row r="109" spans="1:3">
      <c r="A109" s="63">
        <v>101</v>
      </c>
      <c r="B109" s="6">
        <v>0</v>
      </c>
      <c r="C109" s="116">
        <f t="shared" si="4"/>
        <v>-5.9259006650162648E-9</v>
      </c>
    </row>
    <row r="110" spans="1:3">
      <c r="A110" s="63">
        <v>102</v>
      </c>
      <c r="B110" s="6">
        <v>0</v>
      </c>
      <c r="C110" s="116">
        <f t="shared" si="4"/>
        <v>4.7407205320130125E-9</v>
      </c>
    </row>
    <row r="111" spans="1:3">
      <c r="A111" s="63">
        <v>103</v>
      </c>
      <c r="B111" s="6">
        <v>0</v>
      </c>
      <c r="C111" s="116">
        <f t="shared" si="4"/>
        <v>-3.7925764256104103E-9</v>
      </c>
    </row>
    <row r="112" spans="1:3">
      <c r="A112" s="63">
        <v>104</v>
      </c>
      <c r="B112" s="6">
        <v>0</v>
      </c>
      <c r="C112" s="116">
        <f t="shared" si="4"/>
        <v>3.0340611404883284E-9</v>
      </c>
    </row>
    <row r="113" spans="1:3">
      <c r="A113" s="63">
        <v>105</v>
      </c>
      <c r="B113" s="6">
        <v>0</v>
      </c>
      <c r="C113" s="116">
        <f t="shared" si="4"/>
        <v>-2.427248912390663E-9</v>
      </c>
    </row>
    <row r="114" spans="1:3">
      <c r="A114" s="63">
        <v>106</v>
      </c>
      <c r="B114" s="6">
        <v>0</v>
      </c>
      <c r="C114" s="116">
        <f t="shared" si="4"/>
        <v>1.9417991299125303E-9</v>
      </c>
    </row>
    <row r="115" spans="1:3">
      <c r="A115" s="63">
        <v>107</v>
      </c>
      <c r="B115" s="6">
        <v>0</v>
      </c>
      <c r="C115" s="116">
        <f t="shared" si="4"/>
        <v>-1.5534393039300244E-9</v>
      </c>
    </row>
    <row r="116" spans="1:3">
      <c r="A116" s="63">
        <v>108</v>
      </c>
      <c r="B116" s="6">
        <v>0</v>
      </c>
      <c r="C116" s="116">
        <f t="shared" si="4"/>
        <v>1.2427514431440195E-9</v>
      </c>
    </row>
    <row r="117" spans="1:3">
      <c r="A117" s="63">
        <v>109</v>
      </c>
      <c r="B117" s="6">
        <v>0</v>
      </c>
      <c r="C117" s="116">
        <f t="shared" si="4"/>
        <v>-9.9420115451521572E-10</v>
      </c>
    </row>
    <row r="118" spans="1:3">
      <c r="A118" s="63">
        <v>110</v>
      </c>
      <c r="B118" s="6">
        <v>0</v>
      </c>
      <c r="C118" s="116">
        <f t="shared" si="4"/>
        <v>7.9536092361217262E-10</v>
      </c>
    </row>
    <row r="119" spans="1:3">
      <c r="A119" s="63">
        <v>111</v>
      </c>
      <c r="B119" s="6">
        <v>0</v>
      </c>
      <c r="C119" s="116">
        <f t="shared" si="4"/>
        <v>-6.3628873888973818E-10</v>
      </c>
    </row>
    <row r="120" spans="1:3">
      <c r="A120" s="63">
        <v>112</v>
      </c>
      <c r="B120" s="6">
        <v>0</v>
      </c>
      <c r="C120" s="116">
        <f t="shared" si="4"/>
        <v>5.0903099111179052E-10</v>
      </c>
    </row>
    <row r="121" spans="1:3">
      <c r="A121" s="63">
        <v>113</v>
      </c>
      <c r="B121" s="6">
        <v>0</v>
      </c>
      <c r="C121" s="116">
        <f t="shared" si="4"/>
        <v>-4.0722479288943246E-10</v>
      </c>
    </row>
    <row r="122" spans="1:3">
      <c r="A122" s="63">
        <v>114</v>
      </c>
      <c r="B122" s="6">
        <v>0</v>
      </c>
      <c r="C122" s="116">
        <f t="shared" si="4"/>
        <v>3.2577983431154598E-10</v>
      </c>
    </row>
    <row r="123" spans="1:3">
      <c r="A123" s="63">
        <v>115</v>
      </c>
      <c r="B123" s="6">
        <v>0</v>
      </c>
      <c r="C123" s="116">
        <f t="shared" si="4"/>
        <v>-2.6062386744923679E-10</v>
      </c>
    </row>
    <row r="124" spans="1:3">
      <c r="A124" s="63">
        <v>116</v>
      </c>
      <c r="B124" s="6">
        <v>0</v>
      </c>
      <c r="C124" s="116">
        <f t="shared" si="4"/>
        <v>2.0849909395938945E-10</v>
      </c>
    </row>
    <row r="125" spans="1:3">
      <c r="A125" s="63">
        <v>117</v>
      </c>
      <c r="B125" s="6">
        <v>0</v>
      </c>
      <c r="C125" s="116">
        <f t="shared" si="4"/>
        <v>-1.6679927516751158E-10</v>
      </c>
    </row>
    <row r="126" spans="1:3">
      <c r="A126" s="63">
        <v>118</v>
      </c>
      <c r="B126" s="6">
        <v>0</v>
      </c>
      <c r="C126" s="116">
        <f t="shared" si="4"/>
        <v>1.3343942013400926E-10</v>
      </c>
    </row>
    <row r="127" spans="1:3">
      <c r="A127" s="63">
        <v>119</v>
      </c>
      <c r="B127" s="6">
        <v>0</v>
      </c>
      <c r="C127" s="116">
        <f t="shared" si="4"/>
        <v>-1.0675153610720742E-10</v>
      </c>
    </row>
    <row r="128" spans="1:3">
      <c r="A128" s="63">
        <v>120</v>
      </c>
      <c r="B128" s="6">
        <v>0</v>
      </c>
      <c r="C128" s="116">
        <f t="shared" si="4"/>
        <v>8.5401228885765933E-11</v>
      </c>
    </row>
    <row r="129" spans="1:3">
      <c r="A129" s="63">
        <v>121</v>
      </c>
      <c r="B129" s="6">
        <v>0</v>
      </c>
      <c r="C129" s="116">
        <f t="shared" si="4"/>
        <v>-6.8320983108612752E-11</v>
      </c>
    </row>
    <row r="130" spans="1:3">
      <c r="A130" s="63">
        <v>122</v>
      </c>
      <c r="B130" s="6">
        <v>0</v>
      </c>
      <c r="C130" s="116">
        <f t="shared" si="4"/>
        <v>5.4656786486890207E-11</v>
      </c>
    </row>
    <row r="131" spans="1:3">
      <c r="A131" s="63">
        <v>123</v>
      </c>
      <c r="B131" s="6">
        <v>0</v>
      </c>
      <c r="C131" s="116">
        <f t="shared" si="4"/>
        <v>-4.3725429189512169E-11</v>
      </c>
    </row>
    <row r="132" spans="1:3">
      <c r="A132" s="63">
        <v>124</v>
      </c>
      <c r="B132" s="6">
        <v>0</v>
      </c>
      <c r="C132" s="116">
        <f t="shared" si="4"/>
        <v>3.4980343351609737E-11</v>
      </c>
    </row>
    <row r="133" spans="1:3">
      <c r="A133" s="63">
        <v>125</v>
      </c>
      <c r="B133" s="6">
        <v>0</v>
      </c>
      <c r="C133" s="116">
        <f t="shared" si="4"/>
        <v>-2.7984274681287791E-11</v>
      </c>
    </row>
    <row r="134" spans="1:3">
      <c r="A134" s="63">
        <v>126</v>
      </c>
      <c r="B134" s="6">
        <v>0</v>
      </c>
      <c r="C134" s="116">
        <f t="shared" si="4"/>
        <v>2.2387419745030232E-11</v>
      </c>
    </row>
    <row r="135" spans="1:3">
      <c r="A135" s="63">
        <v>127</v>
      </c>
      <c r="B135" s="6">
        <v>0</v>
      </c>
      <c r="C135" s="116">
        <f t="shared" si="4"/>
        <v>-1.7909935796024187E-11</v>
      </c>
    </row>
  </sheetData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C153"/>
  <sheetViews>
    <sheetView workbookViewId="0">
      <selection activeCell="B8" sqref="B8:B135"/>
    </sheetView>
  </sheetViews>
  <sheetFormatPr baseColWidth="10" defaultColWidth="9.1640625" defaultRowHeight="14" x14ac:dyDescent="0"/>
  <cols>
    <col min="4" max="47" width="5.1640625" customWidth="1"/>
    <col min="48" max="69" width="5.33203125" customWidth="1"/>
    <col min="70" max="133" width="4.6640625" customWidth="1"/>
  </cols>
  <sheetData>
    <row r="1" spans="1:133">
      <c r="A1" t="s">
        <v>10</v>
      </c>
      <c r="B1" t="s">
        <v>11</v>
      </c>
      <c r="E1" t="s">
        <v>14</v>
      </c>
      <c r="G1" t="s">
        <v>19</v>
      </c>
      <c r="H1" t="s">
        <v>16</v>
      </c>
      <c r="J1" t="s">
        <v>17</v>
      </c>
      <c r="K1" t="s">
        <v>18</v>
      </c>
      <c r="O1" t="s">
        <v>103</v>
      </c>
      <c r="Q1">
        <f ca="1">2*(RAND()-0.5)</f>
        <v>0.14047094829540208</v>
      </c>
    </row>
    <row r="2" spans="1:133">
      <c r="A2" t="s">
        <v>12</v>
      </c>
      <c r="B2" t="s">
        <v>13</v>
      </c>
      <c r="G2" t="s">
        <v>20</v>
      </c>
      <c r="H2" t="s">
        <v>15</v>
      </c>
    </row>
    <row r="3" spans="1:133" ht="15" thickBot="1">
      <c r="DD3" s="27"/>
    </row>
    <row r="4" spans="1:133" ht="15" thickBot="1">
      <c r="C4" s="7" t="s">
        <v>24</v>
      </c>
      <c r="D4" s="21">
        <f>SUMPRODUCT($B8:$B135,D8:D135)</f>
        <v>1.3999999999999997</v>
      </c>
      <c r="E4" s="22">
        <f>SUMPRODUCT($B8:$B135,E8:E135)</f>
        <v>0</v>
      </c>
      <c r="F4" s="21">
        <f>SUMPRODUCT($B8:$B135,F8:F135)</f>
        <v>1.4375547347168505E-3</v>
      </c>
      <c r="G4" s="22">
        <f>SUMPRODUCT($B8:$B135,G8:G135)</f>
        <v>-0.81374432218563131</v>
      </c>
      <c r="H4" s="21">
        <f t="shared" ref="H4:Y4" si="0">SUMPRODUCT($B8:$B135,H8:H135)</f>
        <v>8.9047855509060608E-2</v>
      </c>
      <c r="I4" s="22">
        <f t="shared" si="0"/>
        <v>0.75458707760018173</v>
      </c>
      <c r="J4" s="21">
        <f t="shared" si="0"/>
        <v>1.4447954334801432</v>
      </c>
      <c r="K4" s="22">
        <f t="shared" si="0"/>
        <v>-0.23426268117090937</v>
      </c>
      <c r="L4" s="21">
        <f t="shared" si="0"/>
        <v>-0.11121826501452067</v>
      </c>
      <c r="M4" s="22">
        <f t="shared" si="0"/>
        <v>-1.0172761545817151</v>
      </c>
      <c r="N4" s="21">
        <f t="shared" si="0"/>
        <v>-4.9702259037539755E-2</v>
      </c>
      <c r="O4" s="22">
        <f t="shared" si="0"/>
        <v>0.66329628344112279</v>
      </c>
      <c r="P4" s="21">
        <f t="shared" si="0"/>
        <v>1.3904755842639072</v>
      </c>
      <c r="Q4" s="22">
        <f t="shared" si="0"/>
        <v>-0.24155472144859008</v>
      </c>
      <c r="R4" s="21">
        <f t="shared" si="0"/>
        <v>-3.5098881090192269E-2</v>
      </c>
      <c r="S4" s="22">
        <f t="shared" si="0"/>
        <v>-1.155249229263825</v>
      </c>
      <c r="T4" s="21">
        <f t="shared" si="0"/>
        <v>-0.21647844005847994</v>
      </c>
      <c r="U4" s="22">
        <f t="shared" si="0"/>
        <v>0.35307337294603147</v>
      </c>
      <c r="V4" s="21">
        <f t="shared" si="0"/>
        <v>1.0429784606078452</v>
      </c>
      <c r="W4" s="22">
        <f t="shared" si="0"/>
        <v>-0.1939668133188413</v>
      </c>
      <c r="X4" s="21">
        <f t="shared" si="0"/>
        <v>5.0778043258238897E-2</v>
      </c>
      <c r="Y4" s="22">
        <f t="shared" si="0"/>
        <v>-1.0011973165755785</v>
      </c>
      <c r="Z4" s="21">
        <f>SUMPRODUCT($B8:$B135,Z8:Z135)</f>
        <v>-0.1758900331448848</v>
      </c>
      <c r="AA4" s="22">
        <f>SUMPRODUCT($B8:$B135,AA8:AA135)</f>
        <v>3.7187790014578559E-2</v>
      </c>
      <c r="AB4" s="21">
        <f>SUMPRODUCT($B8:$B135,AB8:AB135)</f>
        <v>0.62496204242042719</v>
      </c>
      <c r="AC4" s="22">
        <f>SUMPRODUCT($B8:$B135,AC8:AC135)</f>
        <v>-0.30938684350682627</v>
      </c>
      <c r="AD4" s="21">
        <f t="shared" ref="AD4:BQ4" si="1">SUMPRODUCT($B8:$B135,AD8:AD135)</f>
        <v>-7.5737455714377983E-2</v>
      </c>
      <c r="AE4" s="22">
        <f t="shared" si="1"/>
        <v>-0.75083149062763188</v>
      </c>
      <c r="AF4" s="21">
        <f t="shared" si="1"/>
        <v>-0.1079794434046808</v>
      </c>
      <c r="AG4" s="22">
        <f t="shared" si="1"/>
        <v>-2.1578864610764095E-2</v>
      </c>
      <c r="AH4" s="21">
        <f t="shared" si="1"/>
        <v>0.42833338139783328</v>
      </c>
      <c r="AI4" s="22">
        <f t="shared" si="1"/>
        <v>-0.38787237093662175</v>
      </c>
      <c r="AJ4" s="21">
        <f t="shared" si="1"/>
        <v>-0.19999999999999427</v>
      </c>
      <c r="AK4" s="22">
        <f t="shared" si="1"/>
        <v>-0.68284271247461636</v>
      </c>
      <c r="AL4" s="21">
        <f t="shared" si="1"/>
        <v>-0.27539021050757995</v>
      </c>
      <c r="AM4" s="22">
        <f t="shared" si="1"/>
        <v>-1.410612867257726E-2</v>
      </c>
      <c r="AN4" s="21">
        <f t="shared" si="1"/>
        <v>0.28761764980775162</v>
      </c>
      <c r="AO4" s="22">
        <f t="shared" si="1"/>
        <v>-0.14240862554497835</v>
      </c>
      <c r="AP4" s="21">
        <f t="shared" si="1"/>
        <v>2.5309778949240969E-3</v>
      </c>
      <c r="AQ4" s="22">
        <f t="shared" si="1"/>
        <v>-0.61149808689180407</v>
      </c>
      <c r="AR4" s="21">
        <f t="shared" si="1"/>
        <v>-0.45247908165898221</v>
      </c>
      <c r="AS4" s="22">
        <f t="shared" si="1"/>
        <v>-0.26708208580622056</v>
      </c>
      <c r="AT4" s="21">
        <f t="shared" si="1"/>
        <v>-0.11278705081120208</v>
      </c>
      <c r="AU4" s="22">
        <f t="shared" si="1"/>
        <v>0.20039627360582829</v>
      </c>
      <c r="AV4" s="21">
        <f t="shared" si="1"/>
        <v>0.3315349465857193</v>
      </c>
      <c r="AW4" s="22">
        <f t="shared" si="1"/>
        <v>-0.18338778956957008</v>
      </c>
      <c r="AX4" s="21">
        <f t="shared" si="1"/>
        <v>-0.20916892540974757</v>
      </c>
      <c r="AY4" s="22">
        <f t="shared" si="1"/>
        <v>-0.56992405830428761</v>
      </c>
      <c r="AZ4" s="21">
        <f t="shared" si="1"/>
        <v>-0.52262518595055107</v>
      </c>
      <c r="BA4" s="22">
        <f t="shared" si="1"/>
        <v>0.16955181300451377</v>
      </c>
      <c r="BB4" s="21">
        <f t="shared" si="1"/>
        <v>0.31056234204333855</v>
      </c>
      <c r="BC4" s="22">
        <f t="shared" si="1"/>
        <v>0.36687997563416785</v>
      </c>
      <c r="BD4" s="21">
        <f t="shared" si="1"/>
        <v>0.29502163868621845</v>
      </c>
      <c r="BE4" s="22">
        <f t="shared" si="1"/>
        <v>-0.37605123530684126</v>
      </c>
      <c r="BF4" s="21">
        <f t="shared" si="1"/>
        <v>-0.24931806245689814</v>
      </c>
      <c r="BG4" s="22">
        <f t="shared" si="1"/>
        <v>-8.7730811966217639E-2</v>
      </c>
      <c r="BH4" s="21">
        <f t="shared" si="1"/>
        <v>0.14265353589474358</v>
      </c>
      <c r="BI4" s="22">
        <f t="shared" si="1"/>
        <v>0.29073273698950486</v>
      </c>
      <c r="BJ4" s="21">
        <f t="shared" si="1"/>
        <v>0.37192860732459437</v>
      </c>
      <c r="BK4" s="22">
        <f t="shared" si="1"/>
        <v>0.28656278502225513</v>
      </c>
      <c r="BL4" s="21">
        <f t="shared" si="1"/>
        <v>1.3202305675834887</v>
      </c>
      <c r="BM4" s="22">
        <f t="shared" si="1"/>
        <v>0.44570226781781774</v>
      </c>
      <c r="BN4" s="21">
        <f t="shared" si="1"/>
        <v>2.3150211087908823</v>
      </c>
      <c r="BO4" s="22">
        <f t="shared" si="1"/>
        <v>-1.5796981829211281</v>
      </c>
      <c r="BP4" s="21">
        <f t="shared" si="1"/>
        <v>-0.1999999999999966</v>
      </c>
      <c r="BQ4" s="22">
        <f t="shared" si="1"/>
        <v>-3.5999999999999974</v>
      </c>
      <c r="BR4" s="21">
        <f>SUMPRODUCT($B8:$B135,BR8:BR135)</f>
        <v>-2.7467643979372056</v>
      </c>
      <c r="BS4" s="22">
        <f>SUMPRODUCT($B8:$B135,BS8:BS135)</f>
        <v>-1.5203106659709755</v>
      </c>
      <c r="BT4" s="21">
        <f>SUMPRODUCT($B8:$B135,BT8:BT135)</f>
        <v>-1.6433899594829757</v>
      </c>
      <c r="BU4" s="22">
        <f>SUMPRODUCT($B8:$B135,BU8:BU135)</f>
        <v>0.56070236470776647</v>
      </c>
      <c r="BV4" s="21">
        <f t="shared" ref="BV4:CM4" si="2">SUMPRODUCT($B8:$B135,BV8:BV135)</f>
        <v>-0.76046452012506249</v>
      </c>
      <c r="BW4" s="22">
        <f t="shared" si="2"/>
        <v>0.285433670985768</v>
      </c>
      <c r="BX4" s="21">
        <f t="shared" si="2"/>
        <v>-0.64197468842784178</v>
      </c>
      <c r="BY4" s="22">
        <f t="shared" si="2"/>
        <v>0.53051521046543604</v>
      </c>
      <c r="BZ4" s="21">
        <f t="shared" si="2"/>
        <v>7.2270741576560604E-2</v>
      </c>
      <c r="CA4" s="22">
        <f t="shared" si="2"/>
        <v>0.18393781358038289</v>
      </c>
      <c r="CB4" s="21">
        <f t="shared" si="2"/>
        <v>-0.65037178276401031</v>
      </c>
      <c r="CC4" s="22">
        <f t="shared" si="2"/>
        <v>-0.3849326438514854</v>
      </c>
      <c r="CD4" s="21">
        <f t="shared" si="2"/>
        <v>-0.83624049740766671</v>
      </c>
      <c r="CE4" s="22">
        <f t="shared" si="2"/>
        <v>0.7811853303846662</v>
      </c>
      <c r="CF4" s="21">
        <f t="shared" si="2"/>
        <v>0.5226251859505493</v>
      </c>
      <c r="CG4" s="22">
        <f t="shared" si="2"/>
        <v>0.56955181300451918</v>
      </c>
      <c r="CH4" s="21">
        <f t="shared" si="2"/>
        <v>-9.4776677627569042E-2</v>
      </c>
      <c r="CI4" s="22">
        <f t="shared" si="2"/>
        <v>-0.59906184106881688</v>
      </c>
      <c r="CJ4" s="21">
        <f t="shared" si="2"/>
        <v>-0.84527872399162074</v>
      </c>
      <c r="CK4" s="22">
        <f t="shared" si="2"/>
        <v>0.38844079456670511</v>
      </c>
      <c r="CL4" s="21">
        <f t="shared" si="2"/>
        <v>0.31146866623234515</v>
      </c>
      <c r="CM4" s="22">
        <f t="shared" si="2"/>
        <v>0.69172157784100508</v>
      </c>
      <c r="CN4" s="21">
        <f>SUMPRODUCT($B8:$B135,CN8:CN135)</f>
        <v>0.21269660818305711</v>
      </c>
      <c r="CO4" s="22">
        <f>SUMPRODUCT($B8:$B135,CO8:CO135)</f>
        <v>-0.33344635822235841</v>
      </c>
      <c r="CP4" s="21">
        <f>SUMPRODUCT($B8:$B135,CP8:CP135)</f>
        <v>-0.47175210482617691</v>
      </c>
      <c r="CQ4" s="22">
        <f>SUMPRODUCT($B8:$B135,CQ8:CQ135)</f>
        <v>9.1315809263507075E-2</v>
      </c>
      <c r="CR4" s="21">
        <f t="shared" ref="CR4:EC4" si="3">SUMPRODUCT($B8:$B135,CR8:CR135)</f>
        <v>0.12000743925284699</v>
      </c>
      <c r="CS4" s="22">
        <f t="shared" si="3"/>
        <v>0.39722920641299242</v>
      </c>
      <c r="CT4" s="21">
        <f t="shared" si="3"/>
        <v>0.10564294184425793</v>
      </c>
      <c r="CU4" s="22">
        <f t="shared" si="3"/>
        <v>-0.13717877765511094</v>
      </c>
      <c r="CV4" s="21">
        <f t="shared" si="3"/>
        <v>-0.20000000000000032</v>
      </c>
      <c r="CW4" s="22">
        <f t="shared" si="3"/>
        <v>0.11715728752538099</v>
      </c>
      <c r="CX4" s="21">
        <f t="shared" si="3"/>
        <v>0.18587007368117225</v>
      </c>
      <c r="CY4" s="22">
        <f t="shared" si="3"/>
        <v>0.15423066992287443</v>
      </c>
      <c r="CZ4" s="21">
        <f t="shared" si="3"/>
        <v>6.5011002361478609E-3</v>
      </c>
      <c r="DA4" s="22">
        <f t="shared" si="3"/>
        <v>-0.22104465866183121</v>
      </c>
      <c r="DB4" s="21">
        <f t="shared" si="3"/>
        <v>-0.23966964167695129</v>
      </c>
      <c r="DC4" s="22">
        <f t="shared" si="3"/>
        <v>0.10805466314058362</v>
      </c>
      <c r="DD4" s="21">
        <f t="shared" si="3"/>
        <v>0.18050585600474545</v>
      </c>
      <c r="DE4" s="22">
        <f t="shared" si="3"/>
        <v>0.18993430902627087</v>
      </c>
      <c r="DF4" s="21">
        <f t="shared" si="3"/>
        <v>0.13328067533664242</v>
      </c>
      <c r="DG4" s="22">
        <f t="shared" si="3"/>
        <v>-0.25611513007282893</v>
      </c>
      <c r="DH4" s="21">
        <f t="shared" si="3"/>
        <v>-0.27613789186135962</v>
      </c>
      <c r="DI4" s="22">
        <f t="shared" si="3"/>
        <v>-0.12322198654724183</v>
      </c>
      <c r="DJ4" s="21">
        <f t="shared" si="3"/>
        <v>-7.3857167728488576E-2</v>
      </c>
      <c r="DK4" s="22">
        <f t="shared" si="3"/>
        <v>0.22135159033230783</v>
      </c>
      <c r="DL4" s="21">
        <f t="shared" si="3"/>
        <v>0.21647844005847686</v>
      </c>
      <c r="DM4" s="22">
        <f t="shared" si="3"/>
        <v>-4.6926627053961417E-2</v>
      </c>
      <c r="DN4" s="21">
        <f t="shared" si="3"/>
        <v>-0.10439865338751531</v>
      </c>
      <c r="DO4" s="22">
        <f t="shared" si="3"/>
        <v>-0.29648768809764076</v>
      </c>
      <c r="DP4" s="21">
        <f t="shared" si="3"/>
        <v>-0.29602181417708151</v>
      </c>
      <c r="DQ4" s="22">
        <f t="shared" si="3"/>
        <v>5.5710615898831722E-2</v>
      </c>
      <c r="DR4" s="21">
        <f t="shared" si="3"/>
        <v>7.0677322304973533E-2</v>
      </c>
      <c r="DS4" s="22">
        <f t="shared" si="3"/>
        <v>0.15033668466513697</v>
      </c>
      <c r="DT4" s="21">
        <f t="shared" si="3"/>
        <v>4.4853992598382852E-2</v>
      </c>
      <c r="DU4" s="22">
        <f t="shared" si="3"/>
        <v>-0.21180825615654747</v>
      </c>
      <c r="DV4" s="21">
        <f t="shared" si="3"/>
        <v>-0.27163129635709093</v>
      </c>
      <c r="DW4" s="22">
        <f t="shared" si="3"/>
        <v>-7.931953759449975E-2</v>
      </c>
      <c r="DX4" s="21">
        <f t="shared" si="3"/>
        <v>-7.2035209501647879E-2</v>
      </c>
      <c r="DY4" s="22">
        <f t="shared" si="3"/>
        <v>0.13048354848110574</v>
      </c>
      <c r="DZ4" s="21">
        <f t="shared" si="3"/>
        <v>-1.4150452004071973E-2</v>
      </c>
      <c r="EA4" s="22">
        <f t="shared" si="3"/>
        <v>-8.9181115393445379E-2</v>
      </c>
      <c r="EB4" s="21">
        <f t="shared" si="3"/>
        <v>-0.19999999999999984</v>
      </c>
      <c r="EC4" s="22">
        <f t="shared" si="3"/>
        <v>5.0472646895283273E-15</v>
      </c>
    </row>
    <row r="5" spans="1:133" ht="15" thickBot="1">
      <c r="AV5" s="23"/>
      <c r="AW5" s="23"/>
      <c r="AX5" s="23"/>
      <c r="AY5" s="23"/>
      <c r="AZ5" s="23"/>
      <c r="BA5" s="23"/>
      <c r="BB5" s="23"/>
      <c r="BC5" s="23"/>
      <c r="BD5" s="23"/>
      <c r="BE5" s="23"/>
      <c r="BF5" s="23"/>
      <c r="BG5" s="23"/>
      <c r="BH5" s="23"/>
      <c r="BI5" s="23"/>
      <c r="BJ5" s="23"/>
      <c r="BK5" s="23"/>
      <c r="BL5" s="23"/>
      <c r="BM5" s="23"/>
      <c r="BN5" s="23"/>
      <c r="BO5" s="23"/>
      <c r="BP5" s="23"/>
      <c r="BQ5" s="23"/>
      <c r="DJ5" s="23"/>
      <c r="DK5" s="23"/>
      <c r="DL5" s="23"/>
      <c r="DM5" s="23"/>
      <c r="DN5" s="23"/>
      <c r="DO5" s="23"/>
      <c r="DP5" s="23"/>
      <c r="DQ5" s="23"/>
      <c r="DR5" s="23"/>
      <c r="DS5" s="23"/>
      <c r="DT5" s="23"/>
      <c r="DU5" s="23"/>
      <c r="DV5" s="23"/>
      <c r="DW5" s="23"/>
      <c r="DX5" s="23"/>
      <c r="DY5" s="23"/>
      <c r="DZ5" s="23"/>
      <c r="EA5" s="23"/>
      <c r="EB5" s="23"/>
      <c r="EC5" s="23"/>
    </row>
    <row r="6" spans="1:133" ht="15" thickBot="1">
      <c r="C6" s="7" t="s">
        <v>21</v>
      </c>
      <c r="D6" s="15">
        <v>0</v>
      </c>
      <c r="E6" s="105"/>
      <c r="F6" s="15">
        <v>1</v>
      </c>
      <c r="G6" s="105"/>
      <c r="H6" s="15">
        <v>2</v>
      </c>
      <c r="I6" s="105"/>
      <c r="J6" s="15">
        <v>3</v>
      </c>
      <c r="K6" s="105"/>
      <c r="L6" s="15">
        <v>4</v>
      </c>
      <c r="M6" s="105"/>
      <c r="N6" s="15">
        <v>5</v>
      </c>
      <c r="O6" s="105"/>
      <c r="P6" s="15">
        <v>6</v>
      </c>
      <c r="Q6" s="105"/>
      <c r="R6" s="15">
        <v>7</v>
      </c>
      <c r="S6" s="105"/>
      <c r="T6" s="15">
        <v>8</v>
      </c>
      <c r="U6" s="105"/>
      <c r="V6" s="15">
        <v>9</v>
      </c>
      <c r="W6" s="105"/>
      <c r="X6" s="15">
        <v>10</v>
      </c>
      <c r="Y6" s="105"/>
      <c r="Z6" s="15">
        <v>11</v>
      </c>
      <c r="AA6" s="105"/>
      <c r="AB6" s="15">
        <v>12</v>
      </c>
      <c r="AC6" s="105"/>
      <c r="AD6" s="15">
        <v>13</v>
      </c>
      <c r="AE6" s="105"/>
      <c r="AF6" s="15">
        <v>14</v>
      </c>
      <c r="AG6" s="105"/>
      <c r="AH6" s="15">
        <v>15</v>
      </c>
      <c r="AI6" s="105"/>
      <c r="AJ6" s="15">
        <v>16</v>
      </c>
      <c r="AK6" s="105"/>
      <c r="AL6" s="15">
        <v>17</v>
      </c>
      <c r="AM6" s="105"/>
      <c r="AN6" s="15">
        <v>18</v>
      </c>
      <c r="AO6" s="105"/>
      <c r="AP6" s="15">
        <v>19</v>
      </c>
      <c r="AQ6" s="105"/>
      <c r="AR6" s="15">
        <v>20</v>
      </c>
      <c r="AS6" s="105"/>
      <c r="AT6" s="15">
        <v>21</v>
      </c>
      <c r="AU6" s="105"/>
      <c r="AV6" s="24">
        <v>22</v>
      </c>
      <c r="AW6" s="25"/>
      <c r="AX6" s="26">
        <v>23</v>
      </c>
      <c r="AY6" s="25"/>
      <c r="AZ6" s="26">
        <v>24</v>
      </c>
      <c r="BA6" s="25"/>
      <c r="BB6" s="26">
        <v>25</v>
      </c>
      <c r="BC6" s="25"/>
      <c r="BD6" s="26">
        <v>26</v>
      </c>
      <c r="BE6" s="25"/>
      <c r="BF6" s="26">
        <v>27</v>
      </c>
      <c r="BG6" s="25"/>
      <c r="BH6" s="26">
        <v>28</v>
      </c>
      <c r="BI6" s="25"/>
      <c r="BJ6" s="26">
        <v>29</v>
      </c>
      <c r="BK6" s="25"/>
      <c r="BL6" s="26">
        <v>30</v>
      </c>
      <c r="BM6" s="25"/>
      <c r="BN6" s="26">
        <v>31</v>
      </c>
      <c r="BO6" s="25"/>
      <c r="BP6" s="26">
        <v>32</v>
      </c>
      <c r="BQ6" s="25"/>
      <c r="BR6" s="15">
        <v>33</v>
      </c>
      <c r="BS6" s="105"/>
      <c r="BT6" s="15">
        <v>34</v>
      </c>
      <c r="BU6" s="105"/>
      <c r="BV6" s="15">
        <v>35</v>
      </c>
      <c r="BW6" s="105"/>
      <c r="BX6" s="15">
        <v>36</v>
      </c>
      <c r="BY6" s="105"/>
      <c r="BZ6" s="15">
        <v>37</v>
      </c>
      <c r="CA6" s="105"/>
      <c r="CB6" s="15">
        <v>38</v>
      </c>
      <c r="CC6" s="105"/>
      <c r="CD6" s="15">
        <v>39</v>
      </c>
      <c r="CE6" s="105"/>
      <c r="CF6" s="15">
        <v>40</v>
      </c>
      <c r="CG6" s="105"/>
      <c r="CH6" s="15">
        <v>41</v>
      </c>
      <c r="CI6" s="105"/>
      <c r="CJ6" s="15">
        <v>42</v>
      </c>
      <c r="CK6" s="105"/>
      <c r="CL6" s="15">
        <v>43</v>
      </c>
      <c r="CM6" s="105"/>
      <c r="CN6" s="15">
        <v>44</v>
      </c>
      <c r="CO6" s="105"/>
      <c r="CP6" s="15">
        <v>45</v>
      </c>
      <c r="CQ6" s="105"/>
      <c r="CR6" s="15">
        <v>46</v>
      </c>
      <c r="CS6" s="105"/>
      <c r="CT6" s="15">
        <v>47</v>
      </c>
      <c r="CU6" s="105"/>
      <c r="CV6" s="15">
        <v>48</v>
      </c>
      <c r="CW6" s="105"/>
      <c r="CX6" s="15">
        <v>49</v>
      </c>
      <c r="CY6" s="105"/>
      <c r="CZ6" s="15">
        <v>50</v>
      </c>
      <c r="DA6" s="105"/>
      <c r="DB6" s="15">
        <v>51</v>
      </c>
      <c r="DC6" s="105"/>
      <c r="DD6" s="15">
        <v>52</v>
      </c>
      <c r="DE6" s="105"/>
      <c r="DF6" s="15">
        <v>53</v>
      </c>
      <c r="DG6" s="105"/>
      <c r="DH6" s="15">
        <v>54</v>
      </c>
      <c r="DI6" s="105"/>
      <c r="DJ6" s="24">
        <v>55</v>
      </c>
      <c r="DK6" s="25"/>
      <c r="DL6" s="26">
        <v>56</v>
      </c>
      <c r="DM6" s="25"/>
      <c r="DN6" s="26">
        <v>57</v>
      </c>
      <c r="DO6" s="25"/>
      <c r="DP6" s="26">
        <v>58</v>
      </c>
      <c r="DQ6" s="25"/>
      <c r="DR6" s="26">
        <v>59</v>
      </c>
      <c r="DS6" s="25"/>
      <c r="DT6" s="26">
        <v>60</v>
      </c>
      <c r="DU6" s="25"/>
      <c r="DV6" s="26">
        <v>61</v>
      </c>
      <c r="DW6" s="25"/>
      <c r="DX6" s="26">
        <v>62</v>
      </c>
      <c r="DY6" s="25"/>
      <c r="DZ6" s="26">
        <v>63</v>
      </c>
      <c r="EA6" s="25"/>
      <c r="EB6" s="26">
        <v>64</v>
      </c>
      <c r="EC6" s="25"/>
    </row>
    <row r="7" spans="1:133">
      <c r="A7" t="s">
        <v>9</v>
      </c>
      <c r="B7" s="5" t="s">
        <v>11</v>
      </c>
      <c r="D7" s="8" t="s">
        <v>22</v>
      </c>
      <c r="E7" s="9" t="s">
        <v>23</v>
      </c>
      <c r="F7" s="17" t="s">
        <v>22</v>
      </c>
      <c r="G7" s="18" t="s">
        <v>23</v>
      </c>
      <c r="H7" s="14" t="s">
        <v>22</v>
      </c>
      <c r="I7" s="18" t="s">
        <v>23</v>
      </c>
      <c r="J7" s="14" t="s">
        <v>22</v>
      </c>
      <c r="K7" s="18" t="s">
        <v>23</v>
      </c>
      <c r="L7" s="14" t="s">
        <v>22</v>
      </c>
      <c r="M7" s="18" t="s">
        <v>23</v>
      </c>
      <c r="N7" s="14" t="s">
        <v>22</v>
      </c>
      <c r="O7" s="18" t="s">
        <v>23</v>
      </c>
      <c r="P7" s="14" t="s">
        <v>22</v>
      </c>
      <c r="Q7" s="18" t="s">
        <v>23</v>
      </c>
      <c r="R7" s="14" t="s">
        <v>22</v>
      </c>
      <c r="S7" s="18" t="s">
        <v>23</v>
      </c>
      <c r="T7" s="14" t="s">
        <v>22</v>
      </c>
      <c r="U7" s="18" t="s">
        <v>23</v>
      </c>
      <c r="V7" s="14" t="s">
        <v>22</v>
      </c>
      <c r="W7" s="18" t="s">
        <v>23</v>
      </c>
      <c r="X7" s="14" t="s">
        <v>22</v>
      </c>
      <c r="Y7" s="18" t="s">
        <v>23</v>
      </c>
      <c r="Z7" s="8" t="s">
        <v>22</v>
      </c>
      <c r="AA7" s="9" t="s">
        <v>23</v>
      </c>
      <c r="AB7" s="17" t="s">
        <v>22</v>
      </c>
      <c r="AC7" s="18" t="s">
        <v>23</v>
      </c>
      <c r="AD7" s="14" t="s">
        <v>22</v>
      </c>
      <c r="AE7" s="18" t="s">
        <v>23</v>
      </c>
      <c r="AF7" s="14" t="s">
        <v>22</v>
      </c>
      <c r="AG7" s="18" t="s">
        <v>23</v>
      </c>
      <c r="AH7" s="14" t="s">
        <v>22</v>
      </c>
      <c r="AI7" s="18" t="s">
        <v>23</v>
      </c>
      <c r="AJ7" s="14" t="s">
        <v>22</v>
      </c>
      <c r="AK7" s="18" t="s">
        <v>23</v>
      </c>
      <c r="AL7" s="14" t="s">
        <v>22</v>
      </c>
      <c r="AM7" s="18" t="s">
        <v>23</v>
      </c>
      <c r="AN7" s="14" t="s">
        <v>22</v>
      </c>
      <c r="AO7" s="18" t="s">
        <v>23</v>
      </c>
      <c r="AP7" s="14" t="s">
        <v>22</v>
      </c>
      <c r="AQ7" s="18" t="s">
        <v>23</v>
      </c>
      <c r="AR7" s="14" t="s">
        <v>22</v>
      </c>
      <c r="AS7" s="18" t="s">
        <v>23</v>
      </c>
      <c r="AT7" s="14" t="s">
        <v>22</v>
      </c>
      <c r="AU7" s="18" t="s">
        <v>23</v>
      </c>
      <c r="AV7" s="19" t="s">
        <v>22</v>
      </c>
      <c r="AW7" s="20" t="s">
        <v>23</v>
      </c>
      <c r="AX7" s="14" t="s">
        <v>22</v>
      </c>
      <c r="AY7" s="20" t="s">
        <v>23</v>
      </c>
      <c r="AZ7" s="14" t="s">
        <v>22</v>
      </c>
      <c r="BA7" s="20" t="s">
        <v>23</v>
      </c>
      <c r="BB7" s="14" t="s">
        <v>22</v>
      </c>
      <c r="BC7" s="20" t="s">
        <v>23</v>
      </c>
      <c r="BD7" s="14" t="s">
        <v>22</v>
      </c>
      <c r="BE7" s="20" t="s">
        <v>23</v>
      </c>
      <c r="BF7" s="14" t="s">
        <v>22</v>
      </c>
      <c r="BG7" s="20" t="s">
        <v>23</v>
      </c>
      <c r="BH7" s="14" t="s">
        <v>22</v>
      </c>
      <c r="BI7" s="20" t="s">
        <v>23</v>
      </c>
      <c r="BJ7" s="14" t="s">
        <v>22</v>
      </c>
      <c r="BK7" s="20" t="s">
        <v>23</v>
      </c>
      <c r="BL7" s="14" t="s">
        <v>22</v>
      </c>
      <c r="BM7" s="20" t="s">
        <v>23</v>
      </c>
      <c r="BN7" s="14" t="s">
        <v>22</v>
      </c>
      <c r="BO7" s="20" t="s">
        <v>23</v>
      </c>
      <c r="BP7" s="14" t="s">
        <v>22</v>
      </c>
      <c r="BQ7" s="20" t="s">
        <v>23</v>
      </c>
      <c r="BR7" s="8" t="s">
        <v>22</v>
      </c>
      <c r="BS7" s="9" t="s">
        <v>23</v>
      </c>
      <c r="BT7" s="17" t="s">
        <v>22</v>
      </c>
      <c r="BU7" s="18" t="s">
        <v>23</v>
      </c>
      <c r="BV7" s="14" t="s">
        <v>22</v>
      </c>
      <c r="BW7" s="18" t="s">
        <v>23</v>
      </c>
      <c r="BX7" s="14" t="s">
        <v>22</v>
      </c>
      <c r="BY7" s="18" t="s">
        <v>23</v>
      </c>
      <c r="BZ7" s="14" t="s">
        <v>22</v>
      </c>
      <c r="CA7" s="18" t="s">
        <v>23</v>
      </c>
      <c r="CB7" s="14" t="s">
        <v>22</v>
      </c>
      <c r="CC7" s="18" t="s">
        <v>23</v>
      </c>
      <c r="CD7" s="14" t="s">
        <v>22</v>
      </c>
      <c r="CE7" s="18" t="s">
        <v>23</v>
      </c>
      <c r="CF7" s="14" t="s">
        <v>22</v>
      </c>
      <c r="CG7" s="18" t="s">
        <v>23</v>
      </c>
      <c r="CH7" s="14" t="s">
        <v>22</v>
      </c>
      <c r="CI7" s="18" t="s">
        <v>23</v>
      </c>
      <c r="CJ7" s="14" t="s">
        <v>22</v>
      </c>
      <c r="CK7" s="18" t="s">
        <v>23</v>
      </c>
      <c r="CL7" s="14" t="s">
        <v>22</v>
      </c>
      <c r="CM7" s="18" t="s">
        <v>23</v>
      </c>
      <c r="CN7" s="8" t="s">
        <v>22</v>
      </c>
      <c r="CO7" s="9" t="s">
        <v>23</v>
      </c>
      <c r="CP7" s="17" t="s">
        <v>22</v>
      </c>
      <c r="CQ7" s="18" t="s">
        <v>23</v>
      </c>
      <c r="CR7" s="14" t="s">
        <v>22</v>
      </c>
      <c r="CS7" s="18" t="s">
        <v>23</v>
      </c>
      <c r="CT7" s="14" t="s">
        <v>22</v>
      </c>
      <c r="CU7" s="18" t="s">
        <v>23</v>
      </c>
      <c r="CV7" s="14" t="s">
        <v>22</v>
      </c>
      <c r="CW7" s="18" t="s">
        <v>23</v>
      </c>
      <c r="CX7" s="14" t="s">
        <v>22</v>
      </c>
      <c r="CY7" s="18" t="s">
        <v>23</v>
      </c>
      <c r="CZ7" s="14" t="s">
        <v>22</v>
      </c>
      <c r="DA7" s="18" t="s">
        <v>23</v>
      </c>
      <c r="DB7" s="14" t="s">
        <v>22</v>
      </c>
      <c r="DC7" s="18" t="s">
        <v>23</v>
      </c>
      <c r="DD7" s="14" t="s">
        <v>22</v>
      </c>
      <c r="DE7" s="18" t="s">
        <v>23</v>
      </c>
      <c r="DF7" s="14" t="s">
        <v>22</v>
      </c>
      <c r="DG7" s="18" t="s">
        <v>23</v>
      </c>
      <c r="DH7" s="14" t="s">
        <v>22</v>
      </c>
      <c r="DI7" s="18" t="s">
        <v>23</v>
      </c>
      <c r="DJ7" s="19" t="s">
        <v>22</v>
      </c>
      <c r="DK7" s="20" t="s">
        <v>23</v>
      </c>
      <c r="DL7" s="14" t="s">
        <v>22</v>
      </c>
      <c r="DM7" s="20" t="s">
        <v>23</v>
      </c>
      <c r="DN7" s="14" t="s">
        <v>22</v>
      </c>
      <c r="DO7" s="20" t="s">
        <v>23</v>
      </c>
      <c r="DP7" s="14" t="s">
        <v>22</v>
      </c>
      <c r="DQ7" s="20" t="s">
        <v>23</v>
      </c>
      <c r="DR7" s="14" t="s">
        <v>22</v>
      </c>
      <c r="DS7" s="20" t="s">
        <v>23</v>
      </c>
      <c r="DT7" s="14" t="s">
        <v>22</v>
      </c>
      <c r="DU7" s="20" t="s">
        <v>23</v>
      </c>
      <c r="DV7" s="14" t="s">
        <v>22</v>
      </c>
      <c r="DW7" s="20" t="s">
        <v>23</v>
      </c>
      <c r="DX7" s="14" t="s">
        <v>22</v>
      </c>
      <c r="DY7" s="20" t="s">
        <v>23</v>
      </c>
      <c r="DZ7" s="14" t="s">
        <v>22</v>
      </c>
      <c r="EA7" s="20" t="s">
        <v>23</v>
      </c>
      <c r="EB7" s="14" t="s">
        <v>22</v>
      </c>
      <c r="EC7" s="20" t="s">
        <v>23</v>
      </c>
    </row>
    <row r="8" spans="1:133">
      <c r="A8">
        <v>0</v>
      </c>
      <c r="B8" s="120">
        <f>Faltung!$C7</f>
        <v>0</v>
      </c>
      <c r="C8" s="2"/>
      <c r="D8" s="10">
        <f>COS((2*PI()*$D$6/128)*$A8)</f>
        <v>1</v>
      </c>
      <c r="E8" s="11">
        <f>-SIN((2*PI()*$D$6/128)*$A8)</f>
        <v>0</v>
      </c>
      <c r="F8" s="10">
        <f>COS((2*PI()*$F$6/128)*A8)</f>
        <v>1</v>
      </c>
      <c r="G8" s="11">
        <f>-SIN((2*PI()*$F$6/128)*$A8)</f>
        <v>0</v>
      </c>
      <c r="H8" s="10">
        <f>COS((2*PI()*$H$6/128)*$A8)</f>
        <v>1</v>
      </c>
      <c r="I8" s="11">
        <f>-SIN((2*PI()*$H$6/128)*$A8)</f>
        <v>0</v>
      </c>
      <c r="J8" s="10">
        <f>COS((2*PI()*$J$6/128)*$A8)</f>
        <v>1</v>
      </c>
      <c r="K8" s="11">
        <f>-SIN((2*PI()*$J$6/128)*$A8)</f>
        <v>0</v>
      </c>
      <c r="L8" s="10">
        <f>COS((2*PI()*$L$6/128)*$A8)</f>
        <v>1</v>
      </c>
      <c r="M8" s="11">
        <f>-SIN((2*PI()*$L$6/128)*$A8)</f>
        <v>0</v>
      </c>
      <c r="N8" s="10">
        <f>COS((2*PI()*$N$6/128)*$A8)</f>
        <v>1</v>
      </c>
      <c r="O8" s="11">
        <f>-SIN((2*PI()*$N$6/128)*$A8)</f>
        <v>0</v>
      </c>
      <c r="P8" s="10">
        <f>COS((2*PI()*$P$6/128)*$A8)</f>
        <v>1</v>
      </c>
      <c r="Q8" s="11">
        <f>-SIN((2*PI()*$P$6/128)*$A8)</f>
        <v>0</v>
      </c>
      <c r="R8" s="10">
        <f>COS((2*PI()*$R$6/128)*$A8)</f>
        <v>1</v>
      </c>
      <c r="S8" s="11">
        <f>-SIN((2*PI()*$R$6/128)*$A8)</f>
        <v>0</v>
      </c>
      <c r="T8" s="10">
        <f>COS((2*PI()*$T$6/128)*$A8)</f>
        <v>1</v>
      </c>
      <c r="U8" s="11">
        <f>-SIN((2*PI()*$T$6/128)*$A8)</f>
        <v>0</v>
      </c>
      <c r="V8" s="10">
        <f>COS((2*PI()*$V$6/128)*$A8)</f>
        <v>1</v>
      </c>
      <c r="W8" s="11">
        <f>-SIN((2*PI()*$V$6/128)*$A8)</f>
        <v>0</v>
      </c>
      <c r="X8" s="10">
        <f>COS((2*PI()*$X$6/128)*$A8)</f>
        <v>1</v>
      </c>
      <c r="Y8" s="11">
        <f>-SIN((2*PI()*$X$6/128)*$A8)</f>
        <v>0</v>
      </c>
      <c r="Z8" s="10">
        <f>COS((2*PI()*$Z$6/128)*$A8)</f>
        <v>1</v>
      </c>
      <c r="AA8" s="11">
        <f>-SIN((2*PI()*$Z$6/128)*$A8)</f>
        <v>0</v>
      </c>
      <c r="AB8" s="10">
        <f>COS((2*PI()*$AB$6/128)*A8)</f>
        <v>1</v>
      </c>
      <c r="AC8" s="11">
        <f>-SIN((2*PI()*$AB$6/128)*$A8)</f>
        <v>0</v>
      </c>
      <c r="AD8" s="10">
        <f>COS((2*PI()*$AD$6/128)*$A8)</f>
        <v>1</v>
      </c>
      <c r="AE8" s="11">
        <f>-SIN((2*PI()*$AD$6/128)*$A8)</f>
        <v>0</v>
      </c>
      <c r="AF8" s="10">
        <f>COS((2*PI()*$AF$6/128)*$A8)</f>
        <v>1</v>
      </c>
      <c r="AG8" s="11">
        <f>-SIN((2*PI()*$AF$6/128)*$A8)</f>
        <v>0</v>
      </c>
      <c r="AH8" s="10">
        <f>COS((2*PI()*$AH$6/128)*$A8)</f>
        <v>1</v>
      </c>
      <c r="AI8" s="11">
        <f>-SIN((2*PI()*$AH$6/128)*$A8)</f>
        <v>0</v>
      </c>
      <c r="AJ8" s="10">
        <f>COS((2*PI()*$AJ$6/128)*$A8)</f>
        <v>1</v>
      </c>
      <c r="AK8" s="11">
        <f>-SIN((2*PI()*$AJ$6/128)*$A8)</f>
        <v>0</v>
      </c>
      <c r="AL8" s="10">
        <f>COS((2*PI()*$AL$6/128)*$A8)</f>
        <v>1</v>
      </c>
      <c r="AM8" s="11">
        <f>-SIN((2*PI()*$AL$6/128)*$A8)</f>
        <v>0</v>
      </c>
      <c r="AN8" s="10">
        <f>COS((2*PI()*$AN$6/128)*$A8)</f>
        <v>1</v>
      </c>
      <c r="AO8" s="11">
        <f>-SIN((2*PI()*$AN$6/128)*$A8)</f>
        <v>0</v>
      </c>
      <c r="AP8" s="10">
        <f>COS((2*PI()*$AP$6/128)*$A8)</f>
        <v>1</v>
      </c>
      <c r="AQ8" s="11">
        <f>-SIN((2*PI()*$AP$6/128)*$A8)</f>
        <v>0</v>
      </c>
      <c r="AR8" s="10">
        <f>COS((2*PI()*$AR$6/128)*$A8)</f>
        <v>1</v>
      </c>
      <c r="AS8" s="11">
        <f>-SIN((2*PI()*$AR$6/128)*$A8)</f>
        <v>0</v>
      </c>
      <c r="AT8" s="10">
        <f>COS((2*PI()*$AT$6/128)*$A8)</f>
        <v>1</v>
      </c>
      <c r="AU8" s="11">
        <f>-SIN((2*PI()*$AT$6/128)*$A8)</f>
        <v>0</v>
      </c>
      <c r="AV8" s="10">
        <f>COS((2*PI()*$AV$6/128)*$A8)</f>
        <v>1</v>
      </c>
      <c r="AW8" s="11">
        <f>-SIN((2*PI()*$AV$6/128)*$A8)</f>
        <v>0</v>
      </c>
      <c r="AX8" s="10">
        <f>COS((2*PI()*$AX$6/128)*A8)</f>
        <v>1</v>
      </c>
      <c r="AY8" s="11">
        <f>-SIN((2*PI()*$AX$6/128)*$A8)</f>
        <v>0</v>
      </c>
      <c r="AZ8" s="10">
        <f>COS((2*PI()*$AZ$6/128)*$A8)</f>
        <v>1</v>
      </c>
      <c r="BA8" s="11">
        <f>-SIN((2*PI()*$AZ$6/128)*$A8)</f>
        <v>0</v>
      </c>
      <c r="BB8" s="10">
        <f>COS((2*PI()*$BB$6/128)*$A8)</f>
        <v>1</v>
      </c>
      <c r="BC8" s="11">
        <f>-SIN((2*PI()*$BB$6/128)*$A8)</f>
        <v>0</v>
      </c>
      <c r="BD8" s="10">
        <f>COS((2*PI()*$BD$6/128)*$A8)</f>
        <v>1</v>
      </c>
      <c r="BE8" s="11">
        <f>-SIN((2*PI()*$BD$6/128)*$A8)</f>
        <v>0</v>
      </c>
      <c r="BF8" s="10">
        <f>COS((2*PI()*$BF$6/128)*$A8)</f>
        <v>1</v>
      </c>
      <c r="BG8" s="11">
        <f>-SIN((2*PI()*$BF$6/128)*$A8)</f>
        <v>0</v>
      </c>
      <c r="BH8" s="10">
        <f>COS((2*PI()*$BH$6/128)*$A8)</f>
        <v>1</v>
      </c>
      <c r="BI8" s="11">
        <f>-SIN((2*PI()*$BH$6/128)*$A8)</f>
        <v>0</v>
      </c>
      <c r="BJ8" s="10">
        <f>COS((2*PI()*$BJ$6/128)*$A8)</f>
        <v>1</v>
      </c>
      <c r="BK8" s="11">
        <f>-SIN((2*PI()*$BJ$6/128)*$A8)</f>
        <v>0</v>
      </c>
      <c r="BL8" s="10">
        <f>COS((2*PI()*$BL$6/128)*$A8)</f>
        <v>1</v>
      </c>
      <c r="BM8" s="11">
        <f>-SIN((2*PI()*$BL$6/128)*$A8)</f>
        <v>0</v>
      </c>
      <c r="BN8" s="10">
        <f>COS((2*PI()*$BN$6/128)*$A8)</f>
        <v>1</v>
      </c>
      <c r="BO8" s="11">
        <f>-SIN((2*PI()*$BN$6/128)*$A8)</f>
        <v>0</v>
      </c>
      <c r="BP8" s="10">
        <f>COS((2*PI()*$BP$6/128)*$A8)</f>
        <v>1</v>
      </c>
      <c r="BQ8" s="11">
        <f>-SIN((2*PI()*$BP$6/128)*$A8)</f>
        <v>0</v>
      </c>
      <c r="BR8" s="10">
        <f>COS((2*PI()*$BR$6/128)*$A8)</f>
        <v>1</v>
      </c>
      <c r="BS8" s="11">
        <f>-SIN((2*PI()*$BR$6/128)*$A8)</f>
        <v>0</v>
      </c>
      <c r="BT8" s="10">
        <f>COS((2*PI()*$BT$6/128)*A8)</f>
        <v>1</v>
      </c>
      <c r="BU8" s="11">
        <f>-SIN((2*PI()*$BT$6/128)*$A8)</f>
        <v>0</v>
      </c>
      <c r="BV8" s="10">
        <f>COS((2*PI()*$BV$6/128)*$A8)</f>
        <v>1</v>
      </c>
      <c r="BW8" s="11">
        <f>-SIN((2*PI()*$BV$6/128)*$A8)</f>
        <v>0</v>
      </c>
      <c r="BX8" s="10">
        <f>COS((2*PI()*$BX$6/128)*$A8)</f>
        <v>1</v>
      </c>
      <c r="BY8" s="11">
        <f>-SIN((2*PI()*$BX$6/128)*$A8)</f>
        <v>0</v>
      </c>
      <c r="BZ8" s="10">
        <f>COS((2*PI()*$BZ$6/128)*$A8)</f>
        <v>1</v>
      </c>
      <c r="CA8" s="11">
        <f>-SIN((2*PI()*$BZ$6/128)*$A8)</f>
        <v>0</v>
      </c>
      <c r="CB8" s="10">
        <f>COS((2*PI()*$CB$6/128)*$A8)</f>
        <v>1</v>
      </c>
      <c r="CC8" s="11">
        <f>-SIN((2*PI()*$CB$6/128)*$A8)</f>
        <v>0</v>
      </c>
      <c r="CD8" s="10">
        <f>COS((2*PI()*$CD$6/128)*$A8)</f>
        <v>1</v>
      </c>
      <c r="CE8" s="11">
        <f>-SIN((2*PI()*$CD$6/128)*$A8)</f>
        <v>0</v>
      </c>
      <c r="CF8" s="10">
        <f>COS((2*PI()*$CF$6/128)*$A8)</f>
        <v>1</v>
      </c>
      <c r="CG8" s="11">
        <f>-SIN((2*PI()*$CF$6/128)*$A8)</f>
        <v>0</v>
      </c>
      <c r="CH8" s="10">
        <f>COS((2*PI()*$CH$6/128)*$A8)</f>
        <v>1</v>
      </c>
      <c r="CI8" s="11">
        <f>-SIN((2*PI()*$CH$6/128)*$A8)</f>
        <v>0</v>
      </c>
      <c r="CJ8" s="10">
        <f>COS((2*PI()*$CJ$6/128)*$A8)</f>
        <v>1</v>
      </c>
      <c r="CK8" s="11">
        <f>-SIN((2*PI()*$CJ$6/128)*$A8)</f>
        <v>0</v>
      </c>
      <c r="CL8" s="10">
        <f>COS((2*PI()*$CL$6/128)*$A8)</f>
        <v>1</v>
      </c>
      <c r="CM8" s="11">
        <f>-SIN((2*PI()*$CL$6/128)*$A8)</f>
        <v>0</v>
      </c>
      <c r="CN8" s="10">
        <f>COS((2*PI()*$CN$6/128)*$A8)</f>
        <v>1</v>
      </c>
      <c r="CO8" s="11">
        <f>-SIN((2*PI()*$CN$6/128)*$A8)</f>
        <v>0</v>
      </c>
      <c r="CP8" s="10">
        <f>COS((2*PI()*$CP$6/128)*A8)</f>
        <v>1</v>
      </c>
      <c r="CQ8" s="11">
        <f>-SIN((2*PI()*$CP$6/128)*$A8)</f>
        <v>0</v>
      </c>
      <c r="CR8" s="10">
        <f>COS((2*PI()*$CR$6/128)*$A8)</f>
        <v>1</v>
      </c>
      <c r="CS8" s="11">
        <f>-SIN((2*PI()*$CR$6/128)*$A8)</f>
        <v>0</v>
      </c>
      <c r="CT8" s="10">
        <f>COS((2*PI()*$CT$6/128)*$A8)</f>
        <v>1</v>
      </c>
      <c r="CU8" s="11">
        <f>-SIN((2*PI()*$CT$6/128)*$A8)</f>
        <v>0</v>
      </c>
      <c r="CV8" s="10">
        <f>COS((2*PI()*$CV$6/128)*$A8)</f>
        <v>1</v>
      </c>
      <c r="CW8" s="11">
        <f>-SIN((2*PI()*$CV$6/128)*$A8)</f>
        <v>0</v>
      </c>
      <c r="CX8" s="10">
        <f>COS((2*PI()*$CX$6/128)*$A8)</f>
        <v>1</v>
      </c>
      <c r="CY8" s="11">
        <f>-SIN((2*PI()*$CX$6/128)*$A8)</f>
        <v>0</v>
      </c>
      <c r="CZ8" s="10">
        <f>COS((2*PI()*$CZ$6/128)*$A8)</f>
        <v>1</v>
      </c>
      <c r="DA8" s="11">
        <f>-SIN((2*PI()*$CZ$6/128)*$A8)</f>
        <v>0</v>
      </c>
      <c r="DB8" s="10">
        <f>COS((2*PI()*$DB$6/128)*$A8)</f>
        <v>1</v>
      </c>
      <c r="DC8" s="11">
        <f>-SIN((2*PI()*$DB$6/128)*$A8)</f>
        <v>0</v>
      </c>
      <c r="DD8" s="10">
        <f>COS((2*PI()*$DD$6/128)*$A8)</f>
        <v>1</v>
      </c>
      <c r="DE8" s="11">
        <f>-SIN((2*PI()*$DD$6/128)*$A8)</f>
        <v>0</v>
      </c>
      <c r="DF8" s="10">
        <f>COS((2*PI()*$DF$6/128)*$A8)</f>
        <v>1</v>
      </c>
      <c r="DG8" s="11">
        <f>-SIN((2*PI()*$DF$6/128)*$A8)</f>
        <v>0</v>
      </c>
      <c r="DH8" s="10">
        <f>COS((2*PI()*$DH$6/128)*$A8)</f>
        <v>1</v>
      </c>
      <c r="DI8" s="11">
        <f>-SIN((2*PI()*$DH$6/128)*$A8)</f>
        <v>0</v>
      </c>
      <c r="DJ8" s="10">
        <f>COS((2*PI()*$DJ$6/128)*$A8)</f>
        <v>1</v>
      </c>
      <c r="DK8" s="11">
        <f>-SIN((2*PI()*$DJ$6/128)*$A8)</f>
        <v>0</v>
      </c>
      <c r="DL8" s="10">
        <f>COS((2*PI()*$DL$6/128)*A8)</f>
        <v>1</v>
      </c>
      <c r="DM8" s="11">
        <f>-SIN((2*PI()*$DL$6/128)*$A8)</f>
        <v>0</v>
      </c>
      <c r="DN8" s="10">
        <f>COS((2*PI()*$DN$6/128)*$A8)</f>
        <v>1</v>
      </c>
      <c r="DO8" s="11">
        <f>-SIN((2*PI()*$DN$6/128)*$A8)</f>
        <v>0</v>
      </c>
      <c r="DP8" s="10">
        <f>COS((2*PI()*$DP$6/128)*$A8)</f>
        <v>1</v>
      </c>
      <c r="DQ8" s="11">
        <f>-SIN((2*PI()*$DP$6/128)*$A8)</f>
        <v>0</v>
      </c>
      <c r="DR8" s="10">
        <f>COS((2*PI()*$DR$6/128)*$A8)</f>
        <v>1</v>
      </c>
      <c r="DS8" s="11">
        <f>-SIN((2*PI()*$DR$6/128)*$A8)</f>
        <v>0</v>
      </c>
      <c r="DT8" s="10">
        <f>COS((2*PI()*$DT$6/128)*$A8)</f>
        <v>1</v>
      </c>
      <c r="DU8" s="11">
        <f>-SIN((2*PI()*$DT$6/128)*$A8)</f>
        <v>0</v>
      </c>
      <c r="DV8" s="10">
        <f>COS((2*PI()*$DV$6/128)*$A8)</f>
        <v>1</v>
      </c>
      <c r="DW8" s="11">
        <f>-SIN((2*PI()*$DV$6/128)*$A8)</f>
        <v>0</v>
      </c>
      <c r="DX8" s="10">
        <f>COS((2*PI()*$DX$6/128)*$A8)</f>
        <v>1</v>
      </c>
      <c r="DY8" s="11">
        <f>-SIN((2*PI()*$DX$6/128)*$A8)</f>
        <v>0</v>
      </c>
      <c r="DZ8" s="10">
        <f>COS((2*PI()*$DZ$6/128)*$A8)</f>
        <v>1</v>
      </c>
      <c r="EA8" s="11">
        <f>-SIN((2*PI()*$DZ$6/128)*$A8)</f>
        <v>0</v>
      </c>
      <c r="EB8" s="10">
        <f>COS((2*PI()*$EB$6/128)*$A8)</f>
        <v>1</v>
      </c>
      <c r="EC8" s="11">
        <f>-SIN((2*PI()*$EB$6/128)*$A8)</f>
        <v>0</v>
      </c>
    </row>
    <row r="9" spans="1:133">
      <c r="A9">
        <v>1</v>
      </c>
      <c r="B9" s="120">
        <f>Faltung!$C8</f>
        <v>0.2</v>
      </c>
      <c r="C9" s="2"/>
      <c r="D9" s="10">
        <f t="shared" ref="D9:D72" si="4">COS((2*PI()*$D$6/128)*A9)</f>
        <v>1</v>
      </c>
      <c r="E9" s="11">
        <f t="shared" ref="E9:E72" si="5">-SIN((2*PI()*$D$6/128)*A9)</f>
        <v>0</v>
      </c>
      <c r="F9" s="10">
        <f t="shared" ref="F9:F72" si="6">COS((2*PI()*$F$6/128)*A9)</f>
        <v>0.99879545620517241</v>
      </c>
      <c r="G9" s="11">
        <f t="shared" ref="G9:G72" si="7">-SIN((2*PI()*$F$6/128)*$A9)</f>
        <v>-4.9067674327418015E-2</v>
      </c>
      <c r="H9" s="10">
        <f t="shared" ref="H9:H72" si="8">COS((2*PI()*$H$6/128)*$A9)</f>
        <v>0.99518472667219693</v>
      </c>
      <c r="I9" s="11">
        <f t="shared" ref="I9:I72" si="9">-SIN((2*PI()*$H$6/128)*$A9)</f>
        <v>-9.8017140329560604E-2</v>
      </c>
      <c r="J9" s="10">
        <f t="shared" ref="J9:J72" si="10">COS((2*PI()*$J$6/128)*$A9)</f>
        <v>0.98917650996478101</v>
      </c>
      <c r="K9" s="11">
        <f t="shared" ref="K9:K72" si="11">-SIN((2*PI()*$J$6/128)*$A9)</f>
        <v>-0.14673047445536175</v>
      </c>
      <c r="L9" s="10">
        <f t="shared" ref="L9:L72" si="12">COS((2*PI()*$L$6/128)*$A9)</f>
        <v>0.98078528040323043</v>
      </c>
      <c r="M9" s="11">
        <f t="shared" ref="M9:M72" si="13">-SIN((2*PI()*$L$6/128)*$A9)</f>
        <v>-0.19509032201612825</v>
      </c>
      <c r="N9" s="10">
        <f t="shared" ref="N9:N72" si="14">COS((2*PI()*$N$6/128)*$A9)</f>
        <v>0.97003125319454397</v>
      </c>
      <c r="O9" s="11">
        <f t="shared" ref="O9:O72" si="15">-SIN((2*PI()*$N$6/128)*$A9)</f>
        <v>-0.24298017990326387</v>
      </c>
      <c r="P9" s="10">
        <f t="shared" ref="P9:P72" si="16">COS((2*PI()*$P$6/128)*$A9)</f>
        <v>0.95694033573220882</v>
      </c>
      <c r="Q9" s="11">
        <f t="shared" ref="Q9:Q72" si="17">-SIN((2*PI()*$P$6/128)*$A9)</f>
        <v>-0.29028467725446233</v>
      </c>
      <c r="R9" s="10">
        <f t="shared" ref="R9:R72" si="18">COS((2*PI()*$R$6/128)*$A9)</f>
        <v>0.94154406518302081</v>
      </c>
      <c r="S9" s="11">
        <f t="shared" ref="S9:S72" si="19">-SIN((2*PI()*$R$6/128)*$A9)</f>
        <v>-0.33688985339222005</v>
      </c>
      <c r="T9" s="10">
        <f t="shared" ref="T9:T72" si="20">COS((2*PI()*$T$6/128)*$A9)</f>
        <v>0.92387953251128674</v>
      </c>
      <c r="U9" s="11">
        <f t="shared" ref="U9:U72" si="21">-SIN((2*PI()*$T$6/128)*$A9)</f>
        <v>-0.38268343236508978</v>
      </c>
      <c r="V9" s="10">
        <f t="shared" ref="V9:V72" si="22">COS((2*PI()*$V$6/128)*$A9)</f>
        <v>0.90398929312344334</v>
      </c>
      <c r="W9" s="11">
        <f t="shared" ref="W9:W72" si="23">-SIN((2*PI()*$V$6/128)*$A9)</f>
        <v>-0.42755509343028208</v>
      </c>
      <c r="X9" s="10">
        <f t="shared" ref="X9:X72" si="24">COS((2*PI()*$X$6/128)*$A9)</f>
        <v>0.88192126434835505</v>
      </c>
      <c r="Y9" s="11">
        <f t="shared" ref="Y9:Y72" si="25">-SIN((2*PI()*$X$6/128)*$A9)</f>
        <v>-0.47139673682599764</v>
      </c>
      <c r="Z9" s="10">
        <f t="shared" ref="Z9:Z72" si="26">COS((2*PI()*$Z$6/128)*$A9)</f>
        <v>0.85772861000027212</v>
      </c>
      <c r="AA9" s="11">
        <f t="shared" ref="AA9:AA72" si="27">-SIN((2*PI()*$Z$6/128)*$A9)</f>
        <v>-0.51410274419322166</v>
      </c>
      <c r="AB9" s="10">
        <f t="shared" ref="AB9:AB72" si="28">COS((2*PI()*$AB$6/128)*A9)</f>
        <v>0.83146961230254524</v>
      </c>
      <c r="AC9" s="11">
        <f t="shared" ref="AC9:AC72" si="29">-SIN((2*PI()*$AB$6/128)*$A9)</f>
        <v>-0.55557023301960218</v>
      </c>
      <c r="AD9" s="10">
        <f t="shared" ref="AD9:AD72" si="30">COS((2*PI()*$AD$6/128)*$A9)</f>
        <v>0.80320753148064494</v>
      </c>
      <c r="AE9" s="11">
        <f t="shared" ref="AE9:AE72" si="31">-SIN((2*PI()*$AD$6/128)*$A9)</f>
        <v>-0.59569930449243336</v>
      </c>
      <c r="AF9" s="10">
        <f t="shared" ref="AF9:AF72" si="32">COS((2*PI()*$AF$6/128)*$A9)</f>
        <v>0.77301045336273699</v>
      </c>
      <c r="AG9" s="11">
        <f t="shared" ref="AG9:AG72" si="33">-SIN((2*PI()*$AF$6/128)*$A9)</f>
        <v>-0.63439328416364549</v>
      </c>
      <c r="AH9" s="10">
        <f t="shared" ref="AH9:AH72" si="34">COS((2*PI()*$AH$6/128)*$A9)</f>
        <v>0.74095112535495911</v>
      </c>
      <c r="AI9" s="11">
        <f t="shared" ref="AI9:AI72" si="35">-SIN((2*PI()*$AH$6/128)*$A9)</f>
        <v>-0.67155895484701833</v>
      </c>
      <c r="AJ9" s="10">
        <f t="shared" ref="AJ9:AJ72" si="36">COS((2*PI()*$AJ$6/128)*$A9)</f>
        <v>0.70710678118654757</v>
      </c>
      <c r="AK9" s="11">
        <f t="shared" ref="AK9:AK72" si="37">-SIN((2*PI()*$AJ$6/128)*$A9)</f>
        <v>-0.70710678118654746</v>
      </c>
      <c r="AL9" s="10">
        <f t="shared" ref="AL9:AL72" si="38">COS((2*PI()*$AL$6/128)*$A9)</f>
        <v>0.67155895484701833</v>
      </c>
      <c r="AM9" s="11">
        <f t="shared" ref="AM9:AM72" si="39">-SIN((2*PI()*$AL$6/128)*$A9)</f>
        <v>-0.74095112535495911</v>
      </c>
      <c r="AN9" s="10">
        <f t="shared" ref="AN9:AN72" si="40">COS((2*PI()*$AN$6/128)*$A9)</f>
        <v>0.63439328416364549</v>
      </c>
      <c r="AO9" s="11">
        <f t="shared" ref="AO9:AO72" si="41">-SIN((2*PI()*$AN$6/128)*$A9)</f>
        <v>-0.77301045336273699</v>
      </c>
      <c r="AP9" s="10">
        <f t="shared" ref="AP9:AP72" si="42">COS((2*PI()*$AP$6/128)*$A9)</f>
        <v>0.59569930449243347</v>
      </c>
      <c r="AQ9" s="11">
        <f t="shared" ref="AQ9:AQ72" si="43">-SIN((2*PI()*$AP$6/128)*$A9)</f>
        <v>-0.80320753148064483</v>
      </c>
      <c r="AR9" s="10">
        <f t="shared" ref="AR9:AR72" si="44">COS((2*PI()*$AR$6/128)*$A9)</f>
        <v>0.55557023301960229</v>
      </c>
      <c r="AS9" s="11">
        <f t="shared" ref="AS9:AS72" si="45">-SIN((2*PI()*$AR$6/128)*$A9)</f>
        <v>-0.83146961230254524</v>
      </c>
      <c r="AT9" s="10">
        <f t="shared" ref="AT9:AT72" si="46">COS((2*PI()*$AT$6/128)*$A9)</f>
        <v>0.51410274419322166</v>
      </c>
      <c r="AU9" s="11">
        <f t="shared" ref="AU9:AU72" si="47">-SIN((2*PI()*$AT$6/128)*$A9)</f>
        <v>-0.85772861000027212</v>
      </c>
      <c r="AV9" s="10">
        <f t="shared" ref="AV9:AV72" si="48">COS((2*PI()*$AV$6/128)*$A9)</f>
        <v>0.47139673682599781</v>
      </c>
      <c r="AW9" s="11">
        <f t="shared" ref="AW9:AW72" si="49">-SIN((2*PI()*$AV$6/128)*$A9)</f>
        <v>-0.88192126434835494</v>
      </c>
      <c r="AX9" s="10">
        <f t="shared" ref="AX9:AX72" si="50">COS((2*PI()*$AX$6/128)*A9)</f>
        <v>0.4275550934302822</v>
      </c>
      <c r="AY9" s="11">
        <f t="shared" ref="AY9:AY72" si="51">-SIN((2*PI()*$AX$6/128)*$A9)</f>
        <v>-0.90398929312344334</v>
      </c>
      <c r="AZ9" s="10">
        <f t="shared" ref="AZ9:AZ72" si="52">COS((2*PI()*$AZ$6/128)*$A9)</f>
        <v>0.38268343236508984</v>
      </c>
      <c r="BA9" s="11">
        <f t="shared" ref="BA9:BA72" si="53">-SIN((2*PI()*$AZ$6/128)*$A9)</f>
        <v>-0.92387953251128674</v>
      </c>
      <c r="BB9" s="10">
        <f t="shared" ref="BB9:BB72" si="54">COS((2*PI()*$BB$6/128)*$A9)</f>
        <v>0.33688985339222005</v>
      </c>
      <c r="BC9" s="11">
        <f t="shared" ref="BC9:BC72" si="55">-SIN((2*PI()*$BB$6/128)*$A9)</f>
        <v>-0.94154406518302081</v>
      </c>
      <c r="BD9" s="10">
        <f t="shared" ref="BD9:BD72" si="56">COS((2*PI()*$BD$6/128)*$A9)</f>
        <v>0.29028467725446233</v>
      </c>
      <c r="BE9" s="11">
        <f t="shared" ref="BE9:BE72" si="57">-SIN((2*PI()*$BD$6/128)*$A9)</f>
        <v>-0.95694033573220894</v>
      </c>
      <c r="BF9" s="10">
        <f t="shared" ref="BF9:BF72" si="58">COS((2*PI()*$BF$6/128)*$A9)</f>
        <v>0.24298017990326398</v>
      </c>
      <c r="BG9" s="11">
        <f t="shared" ref="BG9:BG72" si="59">-SIN((2*PI()*$BF$6/128)*$A9)</f>
        <v>-0.97003125319454397</v>
      </c>
      <c r="BH9" s="10">
        <f t="shared" ref="BH9:BH72" si="60">COS((2*PI()*$BH$6/128)*$A9)</f>
        <v>0.19509032201612833</v>
      </c>
      <c r="BI9" s="11">
        <f t="shared" ref="BI9:BI72" si="61">-SIN((2*PI()*$BH$6/128)*$A9)</f>
        <v>-0.98078528040323043</v>
      </c>
      <c r="BJ9" s="10">
        <f t="shared" ref="BJ9:BJ72" si="62">COS((2*PI()*$BJ$6/128)*$A9)</f>
        <v>0.14673047445536175</v>
      </c>
      <c r="BK9" s="11">
        <f t="shared" ref="BK9:BK72" si="63">-SIN((2*PI()*$BJ$6/128)*$A9)</f>
        <v>-0.98917650996478101</v>
      </c>
      <c r="BL9" s="10">
        <f t="shared" ref="BL9:BL72" si="64">COS((2*PI()*$BL$6/128)*$A9)</f>
        <v>9.801714032956077E-2</v>
      </c>
      <c r="BM9" s="11">
        <f t="shared" ref="BM9:BM72" si="65">-SIN((2*PI()*$BL$6/128)*$A9)</f>
        <v>-0.99518472667219682</v>
      </c>
      <c r="BN9" s="10">
        <f t="shared" ref="BN9:BN72" si="66">COS((2*PI()*$BN$6/128)*$A9)</f>
        <v>4.9067674327418126E-2</v>
      </c>
      <c r="BO9" s="11">
        <f t="shared" ref="BO9:BO72" si="67">-SIN((2*PI()*$BN$6/128)*$A9)</f>
        <v>-0.99879545620517241</v>
      </c>
      <c r="BP9" s="10">
        <f t="shared" ref="BP9:BP72" si="68">COS((2*PI()*$BP$6/128)*$A9)</f>
        <v>6.1257422745431001E-17</v>
      </c>
      <c r="BQ9" s="11">
        <f t="shared" ref="BQ9:BQ72" si="69">-SIN((2*PI()*$BP$6/128)*$A9)</f>
        <v>-1</v>
      </c>
      <c r="BR9" s="10">
        <f t="shared" ref="BR9:BR72" si="70">COS((2*PI()*$BR$6/128)*$A9)</f>
        <v>-4.9067674327418008E-2</v>
      </c>
      <c r="BS9" s="11">
        <f t="shared" ref="BS9:BS72" si="71">-SIN((2*PI()*$BR$6/128)*$A9)</f>
        <v>-0.99879545620517241</v>
      </c>
      <c r="BT9" s="10">
        <f t="shared" ref="BT9:BT72" si="72">COS((2*PI()*$BT$6/128)*A9)</f>
        <v>-9.8017140329560645E-2</v>
      </c>
      <c r="BU9" s="11">
        <f t="shared" ref="BU9:BU72" si="73">-SIN((2*PI()*$BT$6/128)*$A9)</f>
        <v>-0.99518472667219693</v>
      </c>
      <c r="BV9" s="10">
        <f t="shared" ref="BV9:BV72" si="74">COS((2*PI()*$BV$6/128)*$A9)</f>
        <v>-0.14673047445536164</v>
      </c>
      <c r="BW9" s="11">
        <f t="shared" ref="BW9:BW72" si="75">-SIN((2*PI()*$BV$6/128)*$A9)</f>
        <v>-0.98917650996478101</v>
      </c>
      <c r="BX9" s="10">
        <f t="shared" ref="BX9:BX72" si="76">COS((2*PI()*$BX$6/128)*$A9)</f>
        <v>-0.19509032201612819</v>
      </c>
      <c r="BY9" s="11">
        <f t="shared" ref="BY9:BY72" si="77">-SIN((2*PI()*$BX$6/128)*$A9)</f>
        <v>-0.98078528040323043</v>
      </c>
      <c r="BZ9" s="10">
        <f t="shared" ref="BZ9:BZ72" si="78">COS((2*PI()*$BZ$6/128)*$A9)</f>
        <v>-0.24298017990326387</v>
      </c>
      <c r="CA9" s="11">
        <f t="shared" ref="CA9:CA72" si="79">-SIN((2*PI()*$BZ$6/128)*$A9)</f>
        <v>-0.97003125319454397</v>
      </c>
      <c r="CB9" s="10">
        <f t="shared" ref="CB9:CB72" si="80">COS((2*PI()*$CB$6/128)*$A9)</f>
        <v>-0.29028467725446216</v>
      </c>
      <c r="CC9" s="11">
        <f t="shared" ref="CC9:CC72" si="81">-SIN((2*PI()*$CB$6/128)*$A9)</f>
        <v>-0.95694033573220894</v>
      </c>
      <c r="CD9" s="10">
        <f t="shared" ref="CD9:CD72" si="82">COS((2*PI()*$CD$6/128)*$A9)</f>
        <v>-0.33688985339221994</v>
      </c>
      <c r="CE9" s="11">
        <f t="shared" ref="CE9:CE72" si="83">-SIN((2*PI()*$CD$6/128)*$A9)</f>
        <v>-0.94154406518302081</v>
      </c>
      <c r="CF9" s="10">
        <f t="shared" ref="CF9:CF72" si="84">COS((2*PI()*$CF$6/128)*$A9)</f>
        <v>-0.38268343236508973</v>
      </c>
      <c r="CG9" s="11">
        <f t="shared" ref="CG9:CG72" si="85">-SIN((2*PI()*$CF$6/128)*$A9)</f>
        <v>-0.92387953251128674</v>
      </c>
      <c r="CH9" s="10">
        <f t="shared" ref="CH9:CH72" si="86">COS((2*PI()*$CH$6/128)*$A9)</f>
        <v>-0.42755509343028186</v>
      </c>
      <c r="CI9" s="11">
        <f t="shared" ref="CI9:CI72" si="87">-SIN((2*PI()*$CH$6/128)*$A9)</f>
        <v>-0.90398929312344345</v>
      </c>
      <c r="CJ9" s="10">
        <f t="shared" ref="CJ9:CJ72" si="88">COS((2*PI()*$CJ$6/128)*$A9)</f>
        <v>-0.4713967368259977</v>
      </c>
      <c r="CK9" s="11">
        <f t="shared" ref="CK9:CK72" si="89">-SIN((2*PI()*$CJ$6/128)*$A9)</f>
        <v>-0.88192126434835505</v>
      </c>
      <c r="CL9" s="10">
        <f t="shared" ref="CL9:CL72" si="90">COS((2*PI()*$CL$6/128)*$A9)</f>
        <v>-0.51410274419322166</v>
      </c>
      <c r="CM9" s="11">
        <f t="shared" ref="CM9:CM72" si="91">-SIN((2*PI()*$CL$6/128)*$A9)</f>
        <v>-0.85772861000027212</v>
      </c>
      <c r="CN9" s="10">
        <f t="shared" ref="CN9:CN72" si="92">COS((2*PI()*$CN$6/128)*$A9)</f>
        <v>-0.55557023301960196</v>
      </c>
      <c r="CO9" s="11">
        <f t="shared" ref="CO9:CO72" si="93">-SIN((2*PI()*$CN$6/128)*$A9)</f>
        <v>-0.83146961230254546</v>
      </c>
      <c r="CP9" s="10">
        <f t="shared" ref="CP9:CP72" si="94">COS((2*PI()*$CP$6/128)*A9)</f>
        <v>-0.59569930449243336</v>
      </c>
      <c r="CQ9" s="11">
        <f t="shared" ref="CQ9:CQ72" si="95">-SIN((2*PI()*$CP$6/128)*$A9)</f>
        <v>-0.80320753148064494</v>
      </c>
      <c r="CR9" s="10">
        <f t="shared" ref="CR9:CR72" si="96">COS((2*PI()*$CR$6/128)*$A9)</f>
        <v>-0.63439328416364538</v>
      </c>
      <c r="CS9" s="11">
        <f t="shared" ref="CS9:CS72" si="97">-SIN((2*PI()*$CR$6/128)*$A9)</f>
        <v>-0.7730104533627371</v>
      </c>
      <c r="CT9" s="10">
        <f t="shared" ref="CT9:CT72" si="98">COS((2*PI()*$CT$6/128)*$A9)</f>
        <v>-0.67155895484701844</v>
      </c>
      <c r="CU9" s="11">
        <f t="shared" ref="CU9:CU72" si="99">-SIN((2*PI()*$CT$6/128)*$A9)</f>
        <v>-0.74095112535495899</v>
      </c>
      <c r="CV9" s="10">
        <f t="shared" ref="CV9:CV72" si="100">COS((2*PI()*$CV$6/128)*$A9)</f>
        <v>-0.70710678118654746</v>
      </c>
      <c r="CW9" s="11">
        <f t="shared" ref="CW9:CW72" si="101">-SIN((2*PI()*$CV$6/128)*$A9)</f>
        <v>-0.70710678118654757</v>
      </c>
      <c r="CX9" s="10">
        <f t="shared" ref="CX9:CX72" si="102">COS((2*PI()*$CX$6/128)*$A9)</f>
        <v>-0.74095112535495888</v>
      </c>
      <c r="CY9" s="11">
        <f t="shared" ref="CY9:CY72" si="103">-SIN((2*PI()*$CX$6/128)*$A9)</f>
        <v>-0.67155895484701855</v>
      </c>
      <c r="CZ9" s="10">
        <f t="shared" ref="CZ9:CZ72" si="104">COS((2*PI()*$CZ$6/128)*$A9)</f>
        <v>-0.77301045336273699</v>
      </c>
      <c r="DA9" s="11">
        <f t="shared" ref="DA9:DA72" si="105">-SIN((2*PI()*$CZ$6/128)*$A9)</f>
        <v>-0.63439328416364549</v>
      </c>
      <c r="DB9" s="10">
        <f t="shared" ref="DB9:DB72" si="106">COS((2*PI()*$DB$6/128)*$A9)</f>
        <v>-0.80320753148064483</v>
      </c>
      <c r="DC9" s="11">
        <f t="shared" ref="DC9:DC72" si="107">-SIN((2*PI()*$DB$6/128)*$A9)</f>
        <v>-0.59569930449243347</v>
      </c>
      <c r="DD9" s="10">
        <f t="shared" ref="DD9:DD72" si="108">COS((2*PI()*$DD$6/128)*$A9)</f>
        <v>-0.83146961230254535</v>
      </c>
      <c r="DE9" s="11">
        <f t="shared" ref="DE9:DE72" si="109">-SIN((2*PI()*$DD$6/128)*$A9)</f>
        <v>-0.55557023301960218</v>
      </c>
      <c r="DF9" s="10">
        <f t="shared" ref="DF9:DF72" si="110">COS((2*PI()*$DF$6/128)*$A9)</f>
        <v>-0.85772861000027201</v>
      </c>
      <c r="DG9" s="11">
        <f t="shared" ref="DG9:DG72" si="111">-SIN((2*PI()*$DF$6/128)*$A9)</f>
        <v>-0.51410274419322177</v>
      </c>
      <c r="DH9" s="10">
        <f t="shared" ref="DH9:DH72" si="112">COS((2*PI()*$DH$6/128)*$A9)</f>
        <v>-0.88192126434835494</v>
      </c>
      <c r="DI9" s="11">
        <f t="shared" ref="DI9:DI72" si="113">-SIN((2*PI()*$DH$6/128)*$A9)</f>
        <v>-0.47139673682599786</v>
      </c>
      <c r="DJ9" s="10">
        <f t="shared" ref="DJ9:DJ72" si="114">COS((2*PI()*$DJ$6/128)*$A9)</f>
        <v>-0.90398929312344334</v>
      </c>
      <c r="DK9" s="11">
        <f t="shared" ref="DK9:DK72" si="115">-SIN((2*PI()*$DJ$6/128)*$A9)</f>
        <v>-0.42755509343028203</v>
      </c>
      <c r="DL9" s="10">
        <f t="shared" ref="DL9:DL72" si="116">COS((2*PI()*$DL$6/128)*A9)</f>
        <v>-0.92387953251128674</v>
      </c>
      <c r="DM9" s="11">
        <f t="shared" ref="DM9:DM72" si="117">-SIN((2*PI()*$DL$6/128)*$A9)</f>
        <v>-0.38268343236508989</v>
      </c>
      <c r="DN9" s="10">
        <f t="shared" ref="DN9:DN72" si="118">COS((2*PI()*$DN$6/128)*$A9)</f>
        <v>-0.9415440651830207</v>
      </c>
      <c r="DO9" s="11">
        <f t="shared" ref="DO9:DO72" si="119">-SIN((2*PI()*$DN$6/128)*$A9)</f>
        <v>-0.33688985339222033</v>
      </c>
      <c r="DP9" s="10">
        <f t="shared" ref="DP9:DP72" si="120">COS((2*PI()*$DP$6/128)*$A9)</f>
        <v>-0.95694033573220882</v>
      </c>
      <c r="DQ9" s="11">
        <f t="shared" ref="DQ9:DQ72" si="121">-SIN((2*PI()*$DP$6/128)*$A9)</f>
        <v>-0.29028467725446239</v>
      </c>
      <c r="DR9" s="10">
        <f t="shared" ref="DR9:DR72" si="122">COS((2*PI()*$DR$6/128)*$A9)</f>
        <v>-0.97003125319454397</v>
      </c>
      <c r="DS9" s="11">
        <f t="shared" ref="DS9:DS72" si="123">-SIN((2*PI()*$DR$6/128)*$A9)</f>
        <v>-0.24298017990326407</v>
      </c>
      <c r="DT9" s="10">
        <f t="shared" ref="DT9:DT72" si="124">COS((2*PI()*$DT$6/128)*$A9)</f>
        <v>-0.98078528040323043</v>
      </c>
      <c r="DU9" s="11">
        <f t="shared" ref="DU9:DU72" si="125">-SIN((2*PI()*$DT$6/128)*$A9)</f>
        <v>-0.19509032201612861</v>
      </c>
      <c r="DV9" s="10">
        <f t="shared" ref="DV9:DV72" si="126">COS((2*PI()*$DV$6/128)*$A9)</f>
        <v>-0.98917650996478101</v>
      </c>
      <c r="DW9" s="11">
        <f t="shared" ref="DW9:DW72" si="127">-SIN((2*PI()*$DV$6/128)*$A9)</f>
        <v>-0.1467304744553618</v>
      </c>
      <c r="DX9" s="10">
        <f t="shared" ref="DX9:DX72" si="128">COS((2*PI()*$DX$6/128)*$A9)</f>
        <v>-0.99518472667219682</v>
      </c>
      <c r="DY9" s="11">
        <f t="shared" ref="DY9:DY72" si="129">-SIN((2*PI()*$DX$6/128)*$A9)</f>
        <v>-9.8017140329560826E-2</v>
      </c>
      <c r="DZ9" s="10">
        <f t="shared" ref="DZ9:DZ72" si="130">COS((2*PI()*$DZ$6/128)*$A9)</f>
        <v>-0.99879545620517241</v>
      </c>
      <c r="EA9" s="11">
        <f t="shared" ref="EA9:EA72" si="131">-SIN((2*PI()*$DZ$6/128)*$A9)</f>
        <v>-4.9067674327417966E-2</v>
      </c>
      <c r="EB9" s="10">
        <f t="shared" ref="EB9:EB72" si="132">COS((2*PI()*$EB$6/128)*$A9)</f>
        <v>-1</v>
      </c>
      <c r="EC9" s="11">
        <f t="shared" ref="EC9:EC72" si="133">-SIN((2*PI()*$EB$6/128)*$A9)</f>
        <v>-1.22514845490862E-16</v>
      </c>
    </row>
    <row r="10" spans="1:133">
      <c r="A10">
        <v>2</v>
      </c>
      <c r="B10" s="120">
        <f>Faltung!$C9</f>
        <v>0.20000000000000004</v>
      </c>
      <c r="C10" s="2"/>
      <c r="D10" s="10">
        <f t="shared" si="4"/>
        <v>1</v>
      </c>
      <c r="E10" s="11">
        <f t="shared" si="5"/>
        <v>0</v>
      </c>
      <c r="F10" s="10">
        <f t="shared" si="6"/>
        <v>0.99518472667219693</v>
      </c>
      <c r="G10" s="11">
        <f t="shared" si="7"/>
        <v>-9.8017140329560604E-2</v>
      </c>
      <c r="H10" s="10">
        <f t="shared" si="8"/>
        <v>0.98078528040323043</v>
      </c>
      <c r="I10" s="11">
        <f t="shared" si="9"/>
        <v>-0.19509032201612825</v>
      </c>
      <c r="J10" s="10">
        <f t="shared" si="10"/>
        <v>0.95694033573220882</v>
      </c>
      <c r="K10" s="11">
        <f t="shared" si="11"/>
        <v>-0.29028467725446233</v>
      </c>
      <c r="L10" s="10">
        <f t="shared" si="12"/>
        <v>0.92387953251128674</v>
      </c>
      <c r="M10" s="11">
        <f t="shared" si="13"/>
        <v>-0.38268343236508978</v>
      </c>
      <c r="N10" s="10">
        <f t="shared" si="14"/>
        <v>0.88192126434835505</v>
      </c>
      <c r="O10" s="11">
        <f t="shared" si="15"/>
        <v>-0.47139673682599764</v>
      </c>
      <c r="P10" s="10">
        <f t="shared" si="16"/>
        <v>0.83146961230254524</v>
      </c>
      <c r="Q10" s="11">
        <f t="shared" si="17"/>
        <v>-0.55557023301960218</v>
      </c>
      <c r="R10" s="10">
        <f t="shared" si="18"/>
        <v>0.77301045336273699</v>
      </c>
      <c r="S10" s="11">
        <f t="shared" si="19"/>
        <v>-0.63439328416364549</v>
      </c>
      <c r="T10" s="10">
        <f t="shared" si="20"/>
        <v>0.70710678118654757</v>
      </c>
      <c r="U10" s="11">
        <f t="shared" si="21"/>
        <v>-0.70710678118654746</v>
      </c>
      <c r="V10" s="10">
        <f t="shared" si="22"/>
        <v>0.63439328416364549</v>
      </c>
      <c r="W10" s="11">
        <f t="shared" si="23"/>
        <v>-0.77301045336273699</v>
      </c>
      <c r="X10" s="10">
        <f t="shared" si="24"/>
        <v>0.55557023301960229</v>
      </c>
      <c r="Y10" s="11">
        <f t="shared" si="25"/>
        <v>-0.83146961230254524</v>
      </c>
      <c r="Z10" s="10">
        <f t="shared" si="26"/>
        <v>0.47139673682599781</v>
      </c>
      <c r="AA10" s="11">
        <f t="shared" si="27"/>
        <v>-0.88192126434835494</v>
      </c>
      <c r="AB10" s="10">
        <f t="shared" si="28"/>
        <v>0.38268343236508984</v>
      </c>
      <c r="AC10" s="11">
        <f t="shared" si="29"/>
        <v>-0.92387953251128674</v>
      </c>
      <c r="AD10" s="10">
        <f t="shared" si="30"/>
        <v>0.29028467725446233</v>
      </c>
      <c r="AE10" s="11">
        <f t="shared" si="31"/>
        <v>-0.95694033573220894</v>
      </c>
      <c r="AF10" s="10">
        <f t="shared" si="32"/>
        <v>0.19509032201612833</v>
      </c>
      <c r="AG10" s="11">
        <f t="shared" si="33"/>
        <v>-0.98078528040323043</v>
      </c>
      <c r="AH10" s="10">
        <f t="shared" si="34"/>
        <v>9.801714032956077E-2</v>
      </c>
      <c r="AI10" s="11">
        <f t="shared" si="35"/>
        <v>-0.99518472667219682</v>
      </c>
      <c r="AJ10" s="10">
        <f t="shared" si="36"/>
        <v>6.1257422745431001E-17</v>
      </c>
      <c r="AK10" s="11">
        <f t="shared" si="37"/>
        <v>-1</v>
      </c>
      <c r="AL10" s="10">
        <f t="shared" si="38"/>
        <v>-9.8017140329560645E-2</v>
      </c>
      <c r="AM10" s="11">
        <f t="shared" si="39"/>
        <v>-0.99518472667219693</v>
      </c>
      <c r="AN10" s="10">
        <f t="shared" si="40"/>
        <v>-0.19509032201612819</v>
      </c>
      <c r="AO10" s="11">
        <f t="shared" si="41"/>
        <v>-0.98078528040323043</v>
      </c>
      <c r="AP10" s="10">
        <f t="shared" si="42"/>
        <v>-0.29028467725446216</v>
      </c>
      <c r="AQ10" s="11">
        <f t="shared" si="43"/>
        <v>-0.95694033573220894</v>
      </c>
      <c r="AR10" s="10">
        <f t="shared" si="44"/>
        <v>-0.38268343236508973</v>
      </c>
      <c r="AS10" s="11">
        <f t="shared" si="45"/>
        <v>-0.92387953251128674</v>
      </c>
      <c r="AT10" s="10">
        <f t="shared" si="46"/>
        <v>-0.4713967368259977</v>
      </c>
      <c r="AU10" s="11">
        <f t="shared" si="47"/>
        <v>-0.88192126434835505</v>
      </c>
      <c r="AV10" s="10">
        <f t="shared" si="48"/>
        <v>-0.55557023301960196</v>
      </c>
      <c r="AW10" s="11">
        <f t="shared" si="49"/>
        <v>-0.83146961230254546</v>
      </c>
      <c r="AX10" s="10">
        <f t="shared" si="50"/>
        <v>-0.63439328416364538</v>
      </c>
      <c r="AY10" s="11">
        <f t="shared" si="51"/>
        <v>-0.7730104533627371</v>
      </c>
      <c r="AZ10" s="10">
        <f t="shared" si="52"/>
        <v>-0.70710678118654746</v>
      </c>
      <c r="BA10" s="11">
        <f t="shared" si="53"/>
        <v>-0.70710678118654757</v>
      </c>
      <c r="BB10" s="10">
        <f t="shared" si="54"/>
        <v>-0.77301045336273699</v>
      </c>
      <c r="BC10" s="11">
        <f t="shared" si="55"/>
        <v>-0.63439328416364549</v>
      </c>
      <c r="BD10" s="10">
        <f t="shared" si="56"/>
        <v>-0.83146961230254535</v>
      </c>
      <c r="BE10" s="11">
        <f t="shared" si="57"/>
        <v>-0.55557023301960218</v>
      </c>
      <c r="BF10" s="10">
        <f t="shared" si="58"/>
        <v>-0.88192126434835494</v>
      </c>
      <c r="BG10" s="11">
        <f t="shared" si="59"/>
        <v>-0.47139673682599786</v>
      </c>
      <c r="BH10" s="10">
        <f t="shared" si="60"/>
        <v>-0.92387953251128674</v>
      </c>
      <c r="BI10" s="11">
        <f t="shared" si="61"/>
        <v>-0.38268343236508989</v>
      </c>
      <c r="BJ10" s="10">
        <f t="shared" si="62"/>
        <v>-0.95694033573220882</v>
      </c>
      <c r="BK10" s="11">
        <f t="shared" si="63"/>
        <v>-0.29028467725446239</v>
      </c>
      <c r="BL10" s="10">
        <f t="shared" si="64"/>
        <v>-0.98078528040323043</v>
      </c>
      <c r="BM10" s="11">
        <f t="shared" si="65"/>
        <v>-0.19509032201612861</v>
      </c>
      <c r="BN10" s="10">
        <f t="shared" si="66"/>
        <v>-0.99518472667219682</v>
      </c>
      <c r="BO10" s="11">
        <f t="shared" si="67"/>
        <v>-9.8017140329560826E-2</v>
      </c>
      <c r="BP10" s="10">
        <f t="shared" si="68"/>
        <v>-1</v>
      </c>
      <c r="BQ10" s="11">
        <f t="shared" si="69"/>
        <v>-1.22514845490862E-16</v>
      </c>
      <c r="BR10" s="10">
        <f t="shared" si="70"/>
        <v>-0.99518472667219693</v>
      </c>
      <c r="BS10" s="11">
        <f t="shared" si="71"/>
        <v>9.801714032956059E-2</v>
      </c>
      <c r="BT10" s="10">
        <f t="shared" si="72"/>
        <v>-0.98078528040323043</v>
      </c>
      <c r="BU10" s="11">
        <f t="shared" si="73"/>
        <v>0.19509032201612836</v>
      </c>
      <c r="BV10" s="10">
        <f t="shared" si="74"/>
        <v>-0.95694033573220894</v>
      </c>
      <c r="BW10" s="11">
        <f t="shared" si="75"/>
        <v>0.29028467725446211</v>
      </c>
      <c r="BX10" s="10">
        <f t="shared" si="76"/>
        <v>-0.92387953251128685</v>
      </c>
      <c r="BY10" s="11">
        <f t="shared" si="77"/>
        <v>0.38268343236508967</v>
      </c>
      <c r="BZ10" s="10">
        <f t="shared" si="78"/>
        <v>-0.88192126434835505</v>
      </c>
      <c r="CA10" s="11">
        <f t="shared" si="79"/>
        <v>0.47139673682599764</v>
      </c>
      <c r="CB10" s="10">
        <f t="shared" si="80"/>
        <v>-0.83146961230254546</v>
      </c>
      <c r="CC10" s="11">
        <f t="shared" si="81"/>
        <v>0.55557023301960196</v>
      </c>
      <c r="CD10" s="10">
        <f t="shared" si="82"/>
        <v>-0.7730104533627371</v>
      </c>
      <c r="CE10" s="11">
        <f t="shared" si="83"/>
        <v>0.63439328416364527</v>
      </c>
      <c r="CF10" s="10">
        <f t="shared" si="84"/>
        <v>-0.70710678118654768</v>
      </c>
      <c r="CG10" s="11">
        <f t="shared" si="85"/>
        <v>0.70710678118654746</v>
      </c>
      <c r="CH10" s="10">
        <f t="shared" si="86"/>
        <v>-0.63439328416364593</v>
      </c>
      <c r="CI10" s="11">
        <f t="shared" si="87"/>
        <v>0.77301045336273666</v>
      </c>
      <c r="CJ10" s="10">
        <f t="shared" si="88"/>
        <v>-0.55557023301960218</v>
      </c>
      <c r="CK10" s="11">
        <f t="shared" si="89"/>
        <v>0.83146961230254524</v>
      </c>
      <c r="CL10" s="10">
        <f t="shared" si="90"/>
        <v>-0.47139673682599786</v>
      </c>
      <c r="CM10" s="11">
        <f t="shared" si="91"/>
        <v>0.88192126434835494</v>
      </c>
      <c r="CN10" s="10">
        <f t="shared" si="92"/>
        <v>-0.38268343236509034</v>
      </c>
      <c r="CO10" s="11">
        <f t="shared" si="93"/>
        <v>0.92387953251128652</v>
      </c>
      <c r="CP10" s="10">
        <f t="shared" si="94"/>
        <v>-0.29028467725446244</v>
      </c>
      <c r="CQ10" s="11">
        <f t="shared" si="95"/>
        <v>0.95694033573220882</v>
      </c>
      <c r="CR10" s="10">
        <f t="shared" si="96"/>
        <v>-0.19509032201612866</v>
      </c>
      <c r="CS10" s="11">
        <f t="shared" si="97"/>
        <v>0.98078528040323032</v>
      </c>
      <c r="CT10" s="10">
        <f t="shared" si="98"/>
        <v>-9.8017140329560451E-2</v>
      </c>
      <c r="CU10" s="11">
        <f t="shared" si="99"/>
        <v>0.99518472667219693</v>
      </c>
      <c r="CV10" s="10">
        <f t="shared" si="100"/>
        <v>-1.83772268236293E-16</v>
      </c>
      <c r="CW10" s="11">
        <f t="shared" si="101"/>
        <v>1</v>
      </c>
      <c r="CX10" s="10">
        <f t="shared" si="102"/>
        <v>9.801714032956009E-2</v>
      </c>
      <c r="CY10" s="11">
        <f t="shared" si="103"/>
        <v>0.99518472667219693</v>
      </c>
      <c r="CZ10" s="10">
        <f t="shared" si="104"/>
        <v>0.1950903220161283</v>
      </c>
      <c r="DA10" s="11">
        <f t="shared" si="105"/>
        <v>0.98078528040323043</v>
      </c>
      <c r="DB10" s="10">
        <f t="shared" si="106"/>
        <v>0.29028467725446205</v>
      </c>
      <c r="DC10" s="11">
        <f t="shared" si="107"/>
        <v>0.95694033573220894</v>
      </c>
      <c r="DD10" s="10">
        <f t="shared" si="108"/>
        <v>0.38268343236509</v>
      </c>
      <c r="DE10" s="11">
        <f t="shared" si="109"/>
        <v>0.92387953251128663</v>
      </c>
      <c r="DF10" s="10">
        <f t="shared" si="110"/>
        <v>0.47139673682599759</v>
      </c>
      <c r="DG10" s="11">
        <f t="shared" si="111"/>
        <v>0.88192126434835505</v>
      </c>
      <c r="DH10" s="10">
        <f t="shared" si="112"/>
        <v>0.55557023301960184</v>
      </c>
      <c r="DI10" s="11">
        <f t="shared" si="113"/>
        <v>0.83146961230254546</v>
      </c>
      <c r="DJ10" s="10">
        <f t="shared" si="114"/>
        <v>0.6343932841636456</v>
      </c>
      <c r="DK10" s="11">
        <f t="shared" si="115"/>
        <v>0.77301045336273688</v>
      </c>
      <c r="DL10" s="10">
        <f t="shared" si="116"/>
        <v>0.70710678118654735</v>
      </c>
      <c r="DM10" s="11">
        <f t="shared" si="117"/>
        <v>0.70710678118654768</v>
      </c>
      <c r="DN10" s="10">
        <f t="shared" si="118"/>
        <v>0.77301045336273666</v>
      </c>
      <c r="DO10" s="11">
        <f t="shared" si="119"/>
        <v>0.63439328416364593</v>
      </c>
      <c r="DP10" s="10">
        <f t="shared" si="120"/>
        <v>0.83146961230254524</v>
      </c>
      <c r="DQ10" s="11">
        <f t="shared" si="121"/>
        <v>0.55557023301960218</v>
      </c>
      <c r="DR10" s="10">
        <f t="shared" si="122"/>
        <v>0.88192126434835483</v>
      </c>
      <c r="DS10" s="11">
        <f t="shared" si="123"/>
        <v>0.47139673682599792</v>
      </c>
      <c r="DT10" s="10">
        <f t="shared" si="124"/>
        <v>0.92387953251128652</v>
      </c>
      <c r="DU10" s="11">
        <f t="shared" si="125"/>
        <v>0.38268343236509039</v>
      </c>
      <c r="DV10" s="10">
        <f t="shared" si="126"/>
        <v>0.95694033573220882</v>
      </c>
      <c r="DW10" s="11">
        <f t="shared" si="127"/>
        <v>0.2902846772544625</v>
      </c>
      <c r="DX10" s="10">
        <f t="shared" si="128"/>
        <v>0.98078528040323032</v>
      </c>
      <c r="DY10" s="11">
        <f t="shared" si="129"/>
        <v>0.19509032201612872</v>
      </c>
      <c r="DZ10" s="10">
        <f t="shared" si="130"/>
        <v>0.99518472667219693</v>
      </c>
      <c r="EA10" s="11">
        <f t="shared" si="131"/>
        <v>9.8017140329560506E-2</v>
      </c>
      <c r="EB10" s="10">
        <f t="shared" si="132"/>
        <v>1</v>
      </c>
      <c r="EC10" s="11">
        <f t="shared" si="133"/>
        <v>2.45029690981724E-16</v>
      </c>
    </row>
    <row r="11" spans="1:133">
      <c r="A11">
        <v>3</v>
      </c>
      <c r="B11" s="120">
        <f>Faltung!$C10</f>
        <v>2.7755575615628914E-17</v>
      </c>
      <c r="C11" s="2"/>
      <c r="D11" s="10">
        <f t="shared" si="4"/>
        <v>1</v>
      </c>
      <c r="E11" s="11">
        <f t="shared" si="5"/>
        <v>0</v>
      </c>
      <c r="F11" s="10">
        <f t="shared" si="6"/>
        <v>0.98917650996478101</v>
      </c>
      <c r="G11" s="11">
        <f t="shared" si="7"/>
        <v>-0.14673047445536175</v>
      </c>
      <c r="H11" s="10">
        <f t="shared" si="8"/>
        <v>0.95694033573220882</v>
      </c>
      <c r="I11" s="11">
        <f t="shared" si="9"/>
        <v>-0.29028467725446233</v>
      </c>
      <c r="J11" s="10">
        <f t="shared" si="10"/>
        <v>0.90398929312344334</v>
      </c>
      <c r="K11" s="11">
        <f t="shared" si="11"/>
        <v>-0.42755509343028208</v>
      </c>
      <c r="L11" s="10">
        <f t="shared" si="12"/>
        <v>0.83146961230254524</v>
      </c>
      <c r="M11" s="11">
        <f t="shared" si="13"/>
        <v>-0.55557023301960218</v>
      </c>
      <c r="N11" s="10">
        <f t="shared" si="14"/>
        <v>0.74095112535495911</v>
      </c>
      <c r="O11" s="11">
        <f t="shared" si="15"/>
        <v>-0.67155895484701833</v>
      </c>
      <c r="P11" s="10">
        <f t="shared" si="16"/>
        <v>0.63439328416364549</v>
      </c>
      <c r="Q11" s="11">
        <f t="shared" si="17"/>
        <v>-0.77301045336273699</v>
      </c>
      <c r="R11" s="10">
        <f t="shared" si="18"/>
        <v>0.51410274419322166</v>
      </c>
      <c r="S11" s="11">
        <f t="shared" si="19"/>
        <v>-0.85772861000027212</v>
      </c>
      <c r="T11" s="10">
        <f t="shared" si="20"/>
        <v>0.38268343236508984</v>
      </c>
      <c r="U11" s="11">
        <f t="shared" si="21"/>
        <v>-0.92387953251128674</v>
      </c>
      <c r="V11" s="10">
        <f t="shared" si="22"/>
        <v>0.24298017990326398</v>
      </c>
      <c r="W11" s="11">
        <f t="shared" si="23"/>
        <v>-0.97003125319454397</v>
      </c>
      <c r="X11" s="10">
        <f t="shared" si="24"/>
        <v>9.801714032956077E-2</v>
      </c>
      <c r="Y11" s="11">
        <f t="shared" si="25"/>
        <v>-0.99518472667219682</v>
      </c>
      <c r="Z11" s="10">
        <f t="shared" si="26"/>
        <v>-4.9067674327417786E-2</v>
      </c>
      <c r="AA11" s="11">
        <f t="shared" si="27"/>
        <v>-0.99879545620517241</v>
      </c>
      <c r="AB11" s="10">
        <f t="shared" si="28"/>
        <v>-0.19509032201612819</v>
      </c>
      <c r="AC11" s="11">
        <f t="shared" si="29"/>
        <v>-0.98078528040323043</v>
      </c>
      <c r="AD11" s="10">
        <f t="shared" si="30"/>
        <v>-0.33688985339222016</v>
      </c>
      <c r="AE11" s="11">
        <f t="shared" si="31"/>
        <v>-0.9415440651830207</v>
      </c>
      <c r="AF11" s="10">
        <f t="shared" si="32"/>
        <v>-0.4713967368259977</v>
      </c>
      <c r="AG11" s="11">
        <f t="shared" si="33"/>
        <v>-0.88192126434835505</v>
      </c>
      <c r="AH11" s="10">
        <f t="shared" si="34"/>
        <v>-0.59569930449243291</v>
      </c>
      <c r="AI11" s="11">
        <f t="shared" si="35"/>
        <v>-0.80320753148064516</v>
      </c>
      <c r="AJ11" s="10">
        <f t="shared" si="36"/>
        <v>-0.70710678118654746</v>
      </c>
      <c r="AK11" s="11">
        <f t="shared" si="37"/>
        <v>-0.70710678118654757</v>
      </c>
      <c r="AL11" s="10">
        <f t="shared" si="38"/>
        <v>-0.80320753148064505</v>
      </c>
      <c r="AM11" s="11">
        <f t="shared" si="39"/>
        <v>-0.59569930449243313</v>
      </c>
      <c r="AN11" s="10">
        <f t="shared" si="40"/>
        <v>-0.88192126434835494</v>
      </c>
      <c r="AO11" s="11">
        <f t="shared" si="41"/>
        <v>-0.47139673682599786</v>
      </c>
      <c r="AP11" s="10">
        <f t="shared" si="42"/>
        <v>-0.9415440651830207</v>
      </c>
      <c r="AQ11" s="11">
        <f t="shared" si="43"/>
        <v>-0.33688985339222033</v>
      </c>
      <c r="AR11" s="10">
        <f t="shared" si="44"/>
        <v>-0.98078528040323043</v>
      </c>
      <c r="AS11" s="11">
        <f t="shared" si="45"/>
        <v>-0.19509032201612861</v>
      </c>
      <c r="AT11" s="10">
        <f t="shared" si="46"/>
        <v>-0.99879545620517241</v>
      </c>
      <c r="AU11" s="11">
        <f t="shared" si="47"/>
        <v>-4.9067674327417966E-2</v>
      </c>
      <c r="AV11" s="10">
        <f t="shared" si="48"/>
        <v>-0.99518472667219693</v>
      </c>
      <c r="AW11" s="11">
        <f t="shared" si="49"/>
        <v>9.8017140329560146E-2</v>
      </c>
      <c r="AX11" s="10">
        <f t="shared" si="50"/>
        <v>-0.97003125319454397</v>
      </c>
      <c r="AY11" s="11">
        <f t="shared" si="51"/>
        <v>0.24298017990326382</v>
      </c>
      <c r="AZ11" s="10">
        <f t="shared" si="52"/>
        <v>-0.92387953251128685</v>
      </c>
      <c r="BA11" s="11">
        <f t="shared" si="53"/>
        <v>0.38268343236508967</v>
      </c>
      <c r="BB11" s="10">
        <f t="shared" si="54"/>
        <v>-0.85772861000027212</v>
      </c>
      <c r="BC11" s="11">
        <f t="shared" si="55"/>
        <v>0.51410274419322155</v>
      </c>
      <c r="BD11" s="10">
        <f t="shared" si="56"/>
        <v>-0.77301045336273688</v>
      </c>
      <c r="BE11" s="11">
        <f t="shared" si="57"/>
        <v>0.6343932841636456</v>
      </c>
      <c r="BF11" s="10">
        <f t="shared" si="58"/>
        <v>-0.67155895484701866</v>
      </c>
      <c r="BG11" s="11">
        <f t="shared" si="59"/>
        <v>0.74095112535495888</v>
      </c>
      <c r="BH11" s="10">
        <f t="shared" si="60"/>
        <v>-0.55557023301960218</v>
      </c>
      <c r="BI11" s="11">
        <f t="shared" si="61"/>
        <v>0.83146961230254524</v>
      </c>
      <c r="BJ11" s="10">
        <f t="shared" si="62"/>
        <v>-0.42755509343028247</v>
      </c>
      <c r="BK11" s="11">
        <f t="shared" si="63"/>
        <v>0.90398929312344312</v>
      </c>
      <c r="BL11" s="10">
        <f t="shared" si="64"/>
        <v>-0.29028467725446327</v>
      </c>
      <c r="BM11" s="11">
        <f t="shared" si="65"/>
        <v>0.9569403357322086</v>
      </c>
      <c r="BN11" s="10">
        <f t="shared" si="66"/>
        <v>-0.1467304744553623</v>
      </c>
      <c r="BO11" s="11">
        <f t="shared" si="67"/>
        <v>0.9891765099647809</v>
      </c>
      <c r="BP11" s="10">
        <f t="shared" si="68"/>
        <v>-1.83772268236293E-16</v>
      </c>
      <c r="BQ11" s="11">
        <f t="shared" si="69"/>
        <v>1</v>
      </c>
      <c r="BR11" s="10">
        <f t="shared" si="70"/>
        <v>0.14673047445536194</v>
      </c>
      <c r="BS11" s="11">
        <f t="shared" si="71"/>
        <v>0.9891765099647809</v>
      </c>
      <c r="BT11" s="10">
        <f t="shared" si="72"/>
        <v>0.29028467725446294</v>
      </c>
      <c r="BU11" s="11">
        <f t="shared" si="73"/>
        <v>0.95694033573220871</v>
      </c>
      <c r="BV11" s="10">
        <f t="shared" si="74"/>
        <v>0.42755509343028214</v>
      </c>
      <c r="BW11" s="11">
        <f t="shared" si="75"/>
        <v>0.90398929312344334</v>
      </c>
      <c r="BX11" s="10">
        <f t="shared" si="76"/>
        <v>0.55557023301960184</v>
      </c>
      <c r="BY11" s="11">
        <f t="shared" si="77"/>
        <v>0.83146961230254546</v>
      </c>
      <c r="BZ11" s="10">
        <f t="shared" si="78"/>
        <v>0.67155895484701833</v>
      </c>
      <c r="CA11" s="11">
        <f t="shared" si="79"/>
        <v>0.74095112535495911</v>
      </c>
      <c r="CB11" s="10">
        <f t="shared" si="80"/>
        <v>0.77301045336273666</v>
      </c>
      <c r="CC11" s="11">
        <f t="shared" si="81"/>
        <v>0.63439328416364593</v>
      </c>
      <c r="CD11" s="10">
        <f t="shared" si="82"/>
        <v>0.85772861000027201</v>
      </c>
      <c r="CE11" s="11">
        <f t="shared" si="83"/>
        <v>0.51410274419322188</v>
      </c>
      <c r="CF11" s="10">
        <f t="shared" si="84"/>
        <v>0.92387953251128652</v>
      </c>
      <c r="CG11" s="11">
        <f t="shared" si="85"/>
        <v>0.38268343236509039</v>
      </c>
      <c r="CH11" s="10">
        <f t="shared" si="86"/>
        <v>0.97003125319454375</v>
      </c>
      <c r="CI11" s="11">
        <f t="shared" si="87"/>
        <v>0.24298017990326504</v>
      </c>
      <c r="CJ11" s="10">
        <f t="shared" si="88"/>
        <v>0.99518472667219693</v>
      </c>
      <c r="CK11" s="11">
        <f t="shared" si="89"/>
        <v>9.8017140329560506E-2</v>
      </c>
      <c r="CL11" s="10">
        <f t="shared" si="90"/>
        <v>0.99879545620517241</v>
      </c>
      <c r="CM11" s="11">
        <f t="shared" si="91"/>
        <v>-4.9067674327417599E-2</v>
      </c>
      <c r="CN11" s="10">
        <f t="shared" si="92"/>
        <v>0.98078528040323065</v>
      </c>
      <c r="CO11" s="11">
        <f t="shared" si="93"/>
        <v>-0.19509032201612736</v>
      </c>
      <c r="CP11" s="10">
        <f t="shared" si="94"/>
        <v>0.9415440651830207</v>
      </c>
      <c r="CQ11" s="11">
        <f t="shared" si="95"/>
        <v>-0.33688985339222038</v>
      </c>
      <c r="CR11" s="10">
        <f t="shared" si="96"/>
        <v>0.88192126434835505</v>
      </c>
      <c r="CS11" s="11">
        <f t="shared" si="97"/>
        <v>-0.47139673682599753</v>
      </c>
      <c r="CT11" s="10">
        <f t="shared" si="98"/>
        <v>0.80320753148064472</v>
      </c>
      <c r="CU11" s="11">
        <f t="shared" si="99"/>
        <v>-0.59569930449243358</v>
      </c>
      <c r="CV11" s="10">
        <f t="shared" si="100"/>
        <v>0.70710678118654768</v>
      </c>
      <c r="CW11" s="11">
        <f t="shared" si="101"/>
        <v>-0.70710678118654735</v>
      </c>
      <c r="CX11" s="10">
        <f t="shared" si="102"/>
        <v>0.59569930449243402</v>
      </c>
      <c r="CY11" s="11">
        <f t="shared" si="103"/>
        <v>-0.8032075314806445</v>
      </c>
      <c r="CZ11" s="10">
        <f t="shared" si="104"/>
        <v>0.47139673682599798</v>
      </c>
      <c r="DA11" s="11">
        <f t="shared" si="105"/>
        <v>-0.88192126434835483</v>
      </c>
      <c r="DB11" s="10">
        <f t="shared" si="106"/>
        <v>0.33688985339222088</v>
      </c>
      <c r="DC11" s="11">
        <f t="shared" si="107"/>
        <v>-0.94154406518302047</v>
      </c>
      <c r="DD11" s="10">
        <f t="shared" si="108"/>
        <v>0.19509032201612792</v>
      </c>
      <c r="DE11" s="11">
        <f t="shared" si="109"/>
        <v>-0.98078528040323054</v>
      </c>
      <c r="DF11" s="10">
        <f t="shared" si="110"/>
        <v>4.9067674327418154E-2</v>
      </c>
      <c r="DG11" s="11">
        <f t="shared" si="111"/>
        <v>-0.99879545620517241</v>
      </c>
      <c r="DH11" s="10">
        <f t="shared" si="112"/>
        <v>-9.8017140329559965E-2</v>
      </c>
      <c r="DI11" s="11">
        <f t="shared" si="113"/>
        <v>-0.99518472667219693</v>
      </c>
      <c r="DJ11" s="10">
        <f t="shared" si="114"/>
        <v>-0.24298017990326451</v>
      </c>
      <c r="DK11" s="11">
        <f t="shared" si="115"/>
        <v>-0.97003125319454386</v>
      </c>
      <c r="DL11" s="10">
        <f t="shared" si="116"/>
        <v>-0.38268343236508989</v>
      </c>
      <c r="DM11" s="11">
        <f t="shared" si="117"/>
        <v>-0.92387953251128674</v>
      </c>
      <c r="DN11" s="10">
        <f t="shared" si="118"/>
        <v>-0.51410274419322144</v>
      </c>
      <c r="DO11" s="11">
        <f t="shared" si="119"/>
        <v>-0.85772861000027223</v>
      </c>
      <c r="DP11" s="10">
        <f t="shared" si="120"/>
        <v>-0.63439328416364482</v>
      </c>
      <c r="DQ11" s="11">
        <f t="shared" si="121"/>
        <v>-0.77301045336273755</v>
      </c>
      <c r="DR11" s="10">
        <f t="shared" si="122"/>
        <v>-0.74095112535495933</v>
      </c>
      <c r="DS11" s="11">
        <f t="shared" si="123"/>
        <v>-0.67155895484701811</v>
      </c>
      <c r="DT11" s="10">
        <f t="shared" si="124"/>
        <v>-0.83146961230254424</v>
      </c>
      <c r="DU11" s="11">
        <f t="shared" si="125"/>
        <v>-0.55557023301960384</v>
      </c>
      <c r="DV11" s="10">
        <f t="shared" si="126"/>
        <v>-0.90398929312344312</v>
      </c>
      <c r="DW11" s="11">
        <f t="shared" si="127"/>
        <v>-0.42755509343028264</v>
      </c>
      <c r="DX11" s="10">
        <f t="shared" si="128"/>
        <v>-0.95694033573220849</v>
      </c>
      <c r="DY11" s="11">
        <f t="shared" si="129"/>
        <v>-0.29028467725446344</v>
      </c>
      <c r="DZ11" s="10">
        <f t="shared" si="130"/>
        <v>-0.98917650996478101</v>
      </c>
      <c r="EA11" s="11">
        <f t="shared" si="131"/>
        <v>-0.14673047445536161</v>
      </c>
      <c r="EB11" s="10">
        <f t="shared" si="132"/>
        <v>-1</v>
      </c>
      <c r="EC11" s="11">
        <f t="shared" si="133"/>
        <v>-3.67544536472586E-16</v>
      </c>
    </row>
    <row r="12" spans="1:133">
      <c r="A12">
        <v>4</v>
      </c>
      <c r="B12" s="120">
        <f>Faltung!$C11</f>
        <v>-2.7755575615628914E-17</v>
      </c>
      <c r="C12" s="2"/>
      <c r="D12" s="10">
        <f t="shared" si="4"/>
        <v>1</v>
      </c>
      <c r="E12" s="11">
        <f t="shared" si="5"/>
        <v>0</v>
      </c>
      <c r="F12" s="10">
        <f t="shared" si="6"/>
        <v>0.98078528040323043</v>
      </c>
      <c r="G12" s="11">
        <f t="shared" si="7"/>
        <v>-0.19509032201612825</v>
      </c>
      <c r="H12" s="10">
        <f t="shared" si="8"/>
        <v>0.92387953251128674</v>
      </c>
      <c r="I12" s="11">
        <f t="shared" si="9"/>
        <v>-0.38268343236508978</v>
      </c>
      <c r="J12" s="10">
        <f t="shared" si="10"/>
        <v>0.83146961230254524</v>
      </c>
      <c r="K12" s="11">
        <f t="shared" si="11"/>
        <v>-0.55557023301960218</v>
      </c>
      <c r="L12" s="10">
        <f t="shared" si="12"/>
        <v>0.70710678118654757</v>
      </c>
      <c r="M12" s="11">
        <f t="shared" si="13"/>
        <v>-0.70710678118654746</v>
      </c>
      <c r="N12" s="10">
        <f t="shared" si="14"/>
        <v>0.55557023301960229</v>
      </c>
      <c r="O12" s="11">
        <f t="shared" si="15"/>
        <v>-0.83146961230254524</v>
      </c>
      <c r="P12" s="10">
        <f t="shared" si="16"/>
        <v>0.38268343236508984</v>
      </c>
      <c r="Q12" s="11">
        <f t="shared" si="17"/>
        <v>-0.92387953251128674</v>
      </c>
      <c r="R12" s="10">
        <f t="shared" si="18"/>
        <v>0.19509032201612833</v>
      </c>
      <c r="S12" s="11">
        <f t="shared" si="19"/>
        <v>-0.98078528040323043</v>
      </c>
      <c r="T12" s="10">
        <f t="shared" si="20"/>
        <v>6.1257422745431001E-17</v>
      </c>
      <c r="U12" s="11">
        <f t="shared" si="21"/>
        <v>-1</v>
      </c>
      <c r="V12" s="10">
        <f t="shared" si="22"/>
        <v>-0.19509032201612819</v>
      </c>
      <c r="W12" s="11">
        <f t="shared" si="23"/>
        <v>-0.98078528040323043</v>
      </c>
      <c r="X12" s="10">
        <f t="shared" si="24"/>
        <v>-0.38268343236508973</v>
      </c>
      <c r="Y12" s="11">
        <f t="shared" si="25"/>
        <v>-0.92387953251128674</v>
      </c>
      <c r="Z12" s="10">
        <f t="shared" si="26"/>
        <v>-0.55557023301960196</v>
      </c>
      <c r="AA12" s="11">
        <f t="shared" si="27"/>
        <v>-0.83146961230254546</v>
      </c>
      <c r="AB12" s="10">
        <f t="shared" si="28"/>
        <v>-0.70710678118654746</v>
      </c>
      <c r="AC12" s="11">
        <f t="shared" si="29"/>
        <v>-0.70710678118654757</v>
      </c>
      <c r="AD12" s="10">
        <f t="shared" si="30"/>
        <v>-0.83146961230254535</v>
      </c>
      <c r="AE12" s="11">
        <f t="shared" si="31"/>
        <v>-0.55557023301960218</v>
      </c>
      <c r="AF12" s="10">
        <f t="shared" si="32"/>
        <v>-0.92387953251128674</v>
      </c>
      <c r="AG12" s="11">
        <f t="shared" si="33"/>
        <v>-0.38268343236508989</v>
      </c>
      <c r="AH12" s="10">
        <f t="shared" si="34"/>
        <v>-0.98078528040323043</v>
      </c>
      <c r="AI12" s="11">
        <f t="shared" si="35"/>
        <v>-0.19509032201612861</v>
      </c>
      <c r="AJ12" s="10">
        <f t="shared" si="36"/>
        <v>-1</v>
      </c>
      <c r="AK12" s="11">
        <f t="shared" si="37"/>
        <v>-1.22514845490862E-16</v>
      </c>
      <c r="AL12" s="10">
        <f t="shared" si="38"/>
        <v>-0.98078528040323043</v>
      </c>
      <c r="AM12" s="11">
        <f t="shared" si="39"/>
        <v>0.19509032201612836</v>
      </c>
      <c r="AN12" s="10">
        <f t="shared" si="40"/>
        <v>-0.92387953251128685</v>
      </c>
      <c r="AO12" s="11">
        <f t="shared" si="41"/>
        <v>0.38268343236508967</v>
      </c>
      <c r="AP12" s="10">
        <f t="shared" si="42"/>
        <v>-0.83146961230254546</v>
      </c>
      <c r="AQ12" s="11">
        <f t="shared" si="43"/>
        <v>0.55557023301960196</v>
      </c>
      <c r="AR12" s="10">
        <f t="shared" si="44"/>
        <v>-0.70710678118654768</v>
      </c>
      <c r="AS12" s="11">
        <f t="shared" si="45"/>
        <v>0.70710678118654746</v>
      </c>
      <c r="AT12" s="10">
        <f t="shared" si="46"/>
        <v>-0.55557023301960218</v>
      </c>
      <c r="AU12" s="11">
        <f t="shared" si="47"/>
        <v>0.83146961230254524</v>
      </c>
      <c r="AV12" s="10">
        <f t="shared" si="48"/>
        <v>-0.38268343236509034</v>
      </c>
      <c r="AW12" s="11">
        <f t="shared" si="49"/>
        <v>0.92387953251128652</v>
      </c>
      <c r="AX12" s="10">
        <f t="shared" si="50"/>
        <v>-0.19509032201612866</v>
      </c>
      <c r="AY12" s="11">
        <f t="shared" si="51"/>
        <v>0.98078528040323032</v>
      </c>
      <c r="AZ12" s="10">
        <f t="shared" si="52"/>
        <v>-1.83772268236293E-16</v>
      </c>
      <c r="BA12" s="11">
        <f t="shared" si="53"/>
        <v>1</v>
      </c>
      <c r="BB12" s="10">
        <f t="shared" si="54"/>
        <v>0.1950903220161283</v>
      </c>
      <c r="BC12" s="11">
        <f t="shared" si="55"/>
        <v>0.98078528040323043</v>
      </c>
      <c r="BD12" s="10">
        <f t="shared" si="56"/>
        <v>0.38268343236509</v>
      </c>
      <c r="BE12" s="11">
        <f t="shared" si="57"/>
        <v>0.92387953251128663</v>
      </c>
      <c r="BF12" s="10">
        <f t="shared" si="58"/>
        <v>0.55557023301960184</v>
      </c>
      <c r="BG12" s="11">
        <f t="shared" si="59"/>
        <v>0.83146961230254546</v>
      </c>
      <c r="BH12" s="10">
        <f t="shared" si="60"/>
        <v>0.70710678118654735</v>
      </c>
      <c r="BI12" s="11">
        <f t="shared" si="61"/>
        <v>0.70710678118654768</v>
      </c>
      <c r="BJ12" s="10">
        <f t="shared" si="62"/>
        <v>0.83146961230254524</v>
      </c>
      <c r="BK12" s="11">
        <f t="shared" si="63"/>
        <v>0.55557023301960218</v>
      </c>
      <c r="BL12" s="10">
        <f t="shared" si="64"/>
        <v>0.92387953251128652</v>
      </c>
      <c r="BM12" s="11">
        <f t="shared" si="65"/>
        <v>0.38268343236509039</v>
      </c>
      <c r="BN12" s="10">
        <f t="shared" si="66"/>
        <v>0.98078528040323032</v>
      </c>
      <c r="BO12" s="11">
        <f t="shared" si="67"/>
        <v>0.19509032201612872</v>
      </c>
      <c r="BP12" s="10">
        <f t="shared" si="68"/>
        <v>1</v>
      </c>
      <c r="BQ12" s="11">
        <f t="shared" si="69"/>
        <v>2.45029690981724E-16</v>
      </c>
      <c r="BR12" s="10">
        <f t="shared" si="70"/>
        <v>0.98078528040323043</v>
      </c>
      <c r="BS12" s="11">
        <f t="shared" si="71"/>
        <v>-0.19509032201612825</v>
      </c>
      <c r="BT12" s="10">
        <f t="shared" si="72"/>
        <v>0.92387953251128674</v>
      </c>
      <c r="BU12" s="11">
        <f t="shared" si="73"/>
        <v>-0.38268343236508995</v>
      </c>
      <c r="BV12" s="10">
        <f t="shared" si="74"/>
        <v>0.83146961230254546</v>
      </c>
      <c r="BW12" s="11">
        <f t="shared" si="75"/>
        <v>-0.55557023301960184</v>
      </c>
      <c r="BX12" s="10">
        <f t="shared" si="76"/>
        <v>0.70710678118654768</v>
      </c>
      <c r="BY12" s="11">
        <f t="shared" si="77"/>
        <v>-0.70710678118654735</v>
      </c>
      <c r="BZ12" s="10">
        <f t="shared" si="78"/>
        <v>0.55557023301960229</v>
      </c>
      <c r="CA12" s="11">
        <f t="shared" si="79"/>
        <v>-0.83146961230254524</v>
      </c>
      <c r="CB12" s="10">
        <f t="shared" si="80"/>
        <v>0.38268343236509045</v>
      </c>
      <c r="CC12" s="11">
        <f t="shared" si="81"/>
        <v>-0.92387953251128652</v>
      </c>
      <c r="CD12" s="10">
        <f t="shared" si="82"/>
        <v>0.19509032201612878</v>
      </c>
      <c r="CE12" s="11">
        <f t="shared" si="83"/>
        <v>-0.98078528040323032</v>
      </c>
      <c r="CF12" s="10">
        <f t="shared" si="84"/>
        <v>3.06287113727155E-16</v>
      </c>
      <c r="CG12" s="11">
        <f t="shared" si="85"/>
        <v>-1</v>
      </c>
      <c r="CH12" s="10">
        <f t="shared" si="86"/>
        <v>-0.1950903220161273</v>
      </c>
      <c r="CI12" s="11">
        <f t="shared" si="87"/>
        <v>-0.98078528040323065</v>
      </c>
      <c r="CJ12" s="10">
        <f t="shared" si="88"/>
        <v>-0.38268343236508989</v>
      </c>
      <c r="CK12" s="11">
        <f t="shared" si="89"/>
        <v>-0.92387953251128674</v>
      </c>
      <c r="CL12" s="10">
        <f t="shared" si="90"/>
        <v>-0.55557023301960173</v>
      </c>
      <c r="CM12" s="11">
        <f t="shared" si="91"/>
        <v>-0.83146961230254557</v>
      </c>
      <c r="CN12" s="10">
        <f t="shared" si="92"/>
        <v>-0.70710678118654668</v>
      </c>
      <c r="CO12" s="11">
        <f t="shared" si="93"/>
        <v>-0.70710678118654835</v>
      </c>
      <c r="CP12" s="10">
        <f t="shared" si="94"/>
        <v>-0.83146961230254512</v>
      </c>
      <c r="CQ12" s="11">
        <f t="shared" si="95"/>
        <v>-0.55557023301960229</v>
      </c>
      <c r="CR12" s="10">
        <f t="shared" si="96"/>
        <v>-0.92387953251128641</v>
      </c>
      <c r="CS12" s="11">
        <f t="shared" si="97"/>
        <v>-0.3826834323650905</v>
      </c>
      <c r="CT12" s="10">
        <f t="shared" si="98"/>
        <v>-0.98078528040323054</v>
      </c>
      <c r="CU12" s="11">
        <f t="shared" si="99"/>
        <v>-0.19509032201612797</v>
      </c>
      <c r="CV12" s="10">
        <f t="shared" si="100"/>
        <v>-1</v>
      </c>
      <c r="CW12" s="11">
        <f t="shared" si="101"/>
        <v>-3.67544536472586E-16</v>
      </c>
      <c r="CX12" s="10">
        <f t="shared" si="102"/>
        <v>-0.98078528040323065</v>
      </c>
      <c r="CY12" s="11">
        <f t="shared" si="103"/>
        <v>0.19509032201612725</v>
      </c>
      <c r="CZ12" s="10">
        <f t="shared" si="104"/>
        <v>-0.92387953251128674</v>
      </c>
      <c r="DA12" s="11">
        <f t="shared" si="105"/>
        <v>0.38268343236508984</v>
      </c>
      <c r="DB12" s="10">
        <f t="shared" si="106"/>
        <v>-0.83146961230254557</v>
      </c>
      <c r="DC12" s="11">
        <f t="shared" si="107"/>
        <v>0.55557023301960173</v>
      </c>
      <c r="DD12" s="10">
        <f t="shared" si="108"/>
        <v>-0.70710678118654713</v>
      </c>
      <c r="DE12" s="11">
        <f t="shared" si="109"/>
        <v>0.70710678118654791</v>
      </c>
      <c r="DF12" s="10">
        <f t="shared" si="110"/>
        <v>-0.5555702330196024</v>
      </c>
      <c r="DG12" s="11">
        <f t="shared" si="111"/>
        <v>0.83146961230254512</v>
      </c>
      <c r="DH12" s="10">
        <f t="shared" si="112"/>
        <v>-0.38268343236509056</v>
      </c>
      <c r="DI12" s="11">
        <f t="shared" si="113"/>
        <v>0.92387953251128641</v>
      </c>
      <c r="DJ12" s="10">
        <f t="shared" si="114"/>
        <v>-0.19509032201612803</v>
      </c>
      <c r="DK12" s="11">
        <f t="shared" si="115"/>
        <v>0.98078528040323054</v>
      </c>
      <c r="DL12" s="10">
        <f t="shared" si="116"/>
        <v>-4.28801959218017E-16</v>
      </c>
      <c r="DM12" s="11">
        <f t="shared" si="117"/>
        <v>1</v>
      </c>
      <c r="DN12" s="10">
        <f t="shared" si="118"/>
        <v>0.19509032201612719</v>
      </c>
      <c r="DO12" s="11">
        <f t="shared" si="119"/>
        <v>0.98078528040323065</v>
      </c>
      <c r="DP12" s="10">
        <f t="shared" si="120"/>
        <v>0.38268343236508978</v>
      </c>
      <c r="DQ12" s="11">
        <f t="shared" si="121"/>
        <v>0.92387953251128674</v>
      </c>
      <c r="DR12" s="10">
        <f t="shared" si="122"/>
        <v>0.55557023301960162</v>
      </c>
      <c r="DS12" s="11">
        <f t="shared" si="123"/>
        <v>0.83146961230254557</v>
      </c>
      <c r="DT12" s="10">
        <f t="shared" si="124"/>
        <v>0.70710678118654657</v>
      </c>
      <c r="DU12" s="11">
        <f t="shared" si="125"/>
        <v>0.70710678118654846</v>
      </c>
      <c r="DV12" s="10">
        <f t="shared" si="126"/>
        <v>0.83146961230254512</v>
      </c>
      <c r="DW12" s="11">
        <f t="shared" si="127"/>
        <v>0.5555702330196024</v>
      </c>
      <c r="DX12" s="10">
        <f t="shared" si="128"/>
        <v>0.92387953251128641</v>
      </c>
      <c r="DY12" s="11">
        <f t="shared" si="129"/>
        <v>0.38268343236509061</v>
      </c>
      <c r="DZ12" s="10">
        <f t="shared" si="130"/>
        <v>0.98078528040323043</v>
      </c>
      <c r="EA12" s="11">
        <f t="shared" si="131"/>
        <v>0.19509032201612808</v>
      </c>
      <c r="EB12" s="10">
        <f t="shared" si="132"/>
        <v>1</v>
      </c>
      <c r="EC12" s="11">
        <f t="shared" si="133"/>
        <v>4.90059381963448E-16</v>
      </c>
    </row>
    <row r="13" spans="1:133">
      <c r="A13">
        <v>5</v>
      </c>
      <c r="B13" s="120">
        <f>Faltung!$C12</f>
        <v>0.19999999999999998</v>
      </c>
      <c r="C13" s="2"/>
      <c r="D13" s="10">
        <f t="shared" si="4"/>
        <v>1</v>
      </c>
      <c r="E13" s="11">
        <f t="shared" si="5"/>
        <v>0</v>
      </c>
      <c r="F13" s="10">
        <f t="shared" si="6"/>
        <v>0.97003125319454397</v>
      </c>
      <c r="G13" s="11">
        <f t="shared" si="7"/>
        <v>-0.24298017990326387</v>
      </c>
      <c r="H13" s="10">
        <f t="shared" si="8"/>
        <v>0.88192126434835505</v>
      </c>
      <c r="I13" s="11">
        <f t="shared" si="9"/>
        <v>-0.47139673682599764</v>
      </c>
      <c r="J13" s="10">
        <f t="shared" si="10"/>
        <v>0.74095112535495911</v>
      </c>
      <c r="K13" s="11">
        <f t="shared" si="11"/>
        <v>-0.67155895484701833</v>
      </c>
      <c r="L13" s="10">
        <f t="shared" si="12"/>
        <v>0.55557023301960229</v>
      </c>
      <c r="M13" s="11">
        <f t="shared" si="13"/>
        <v>-0.83146961230254524</v>
      </c>
      <c r="N13" s="10">
        <f t="shared" si="14"/>
        <v>0.33688985339222005</v>
      </c>
      <c r="O13" s="11">
        <f t="shared" si="15"/>
        <v>-0.94154406518302081</v>
      </c>
      <c r="P13" s="10">
        <f t="shared" si="16"/>
        <v>9.801714032956077E-2</v>
      </c>
      <c r="Q13" s="11">
        <f t="shared" si="17"/>
        <v>-0.99518472667219682</v>
      </c>
      <c r="R13" s="10">
        <f t="shared" si="18"/>
        <v>-0.14673047445536164</v>
      </c>
      <c r="S13" s="11">
        <f t="shared" si="19"/>
        <v>-0.98917650996478101</v>
      </c>
      <c r="T13" s="10">
        <f t="shared" si="20"/>
        <v>-0.38268343236508973</v>
      </c>
      <c r="U13" s="11">
        <f t="shared" si="21"/>
        <v>-0.92387953251128674</v>
      </c>
      <c r="V13" s="10">
        <f t="shared" si="22"/>
        <v>-0.59569930449243336</v>
      </c>
      <c r="W13" s="11">
        <f t="shared" si="23"/>
        <v>-0.80320753148064494</v>
      </c>
      <c r="X13" s="10">
        <f t="shared" si="24"/>
        <v>-0.77301045336273699</v>
      </c>
      <c r="Y13" s="11">
        <f t="shared" si="25"/>
        <v>-0.63439328416364549</v>
      </c>
      <c r="Z13" s="10">
        <f t="shared" si="26"/>
        <v>-0.90398929312344312</v>
      </c>
      <c r="AA13" s="11">
        <f t="shared" si="27"/>
        <v>-0.42755509343028242</v>
      </c>
      <c r="AB13" s="10">
        <f t="shared" si="28"/>
        <v>-0.98078528040323043</v>
      </c>
      <c r="AC13" s="11">
        <f t="shared" si="29"/>
        <v>-0.19509032201612861</v>
      </c>
      <c r="AD13" s="10">
        <f t="shared" si="30"/>
        <v>-0.99879545620517241</v>
      </c>
      <c r="AE13" s="11">
        <f t="shared" si="31"/>
        <v>4.9067674327418168E-2</v>
      </c>
      <c r="AF13" s="10">
        <f t="shared" si="32"/>
        <v>-0.95694033573220894</v>
      </c>
      <c r="AG13" s="11">
        <f t="shared" si="33"/>
        <v>0.29028467725446211</v>
      </c>
      <c r="AH13" s="10">
        <f t="shared" si="34"/>
        <v>-0.85772861000027212</v>
      </c>
      <c r="AI13" s="11">
        <f t="shared" si="35"/>
        <v>0.51410274419322155</v>
      </c>
      <c r="AJ13" s="10">
        <f t="shared" si="36"/>
        <v>-0.70710678118654768</v>
      </c>
      <c r="AK13" s="11">
        <f t="shared" si="37"/>
        <v>0.70710678118654746</v>
      </c>
      <c r="AL13" s="10">
        <f t="shared" si="38"/>
        <v>-0.51410274419322177</v>
      </c>
      <c r="AM13" s="11">
        <f t="shared" si="39"/>
        <v>0.85772861000027201</v>
      </c>
      <c r="AN13" s="10">
        <f t="shared" si="40"/>
        <v>-0.29028467725446244</v>
      </c>
      <c r="AO13" s="11">
        <f t="shared" si="41"/>
        <v>0.95694033573220882</v>
      </c>
      <c r="AP13" s="10">
        <f t="shared" si="42"/>
        <v>-4.9067674327418029E-2</v>
      </c>
      <c r="AQ13" s="11">
        <f t="shared" si="43"/>
        <v>0.99879545620517241</v>
      </c>
      <c r="AR13" s="10">
        <f t="shared" si="44"/>
        <v>0.1950903220161283</v>
      </c>
      <c r="AS13" s="11">
        <f t="shared" si="45"/>
        <v>0.98078528040323043</v>
      </c>
      <c r="AT13" s="10">
        <f t="shared" si="46"/>
        <v>0.42755509343028214</v>
      </c>
      <c r="AU13" s="11">
        <f t="shared" si="47"/>
        <v>0.90398929312344334</v>
      </c>
      <c r="AV13" s="10">
        <f t="shared" si="48"/>
        <v>0.63439328416364493</v>
      </c>
      <c r="AW13" s="11">
        <f t="shared" si="49"/>
        <v>0.77301045336273744</v>
      </c>
      <c r="AX13" s="10">
        <f t="shared" si="50"/>
        <v>0.8032075314806445</v>
      </c>
      <c r="AY13" s="11">
        <f t="shared" si="51"/>
        <v>0.59569930449243391</v>
      </c>
      <c r="AZ13" s="10">
        <f t="shared" si="52"/>
        <v>0.92387953251128652</v>
      </c>
      <c r="BA13" s="11">
        <f t="shared" si="53"/>
        <v>0.38268343236509039</v>
      </c>
      <c r="BB13" s="10">
        <f t="shared" si="54"/>
        <v>0.98917650996478101</v>
      </c>
      <c r="BC13" s="11">
        <f t="shared" si="55"/>
        <v>0.1467304744553615</v>
      </c>
      <c r="BD13" s="10">
        <f t="shared" si="56"/>
        <v>0.99518472667219682</v>
      </c>
      <c r="BE13" s="11">
        <f t="shared" si="57"/>
        <v>-9.8017140329560909E-2</v>
      </c>
      <c r="BF13" s="10">
        <f t="shared" si="58"/>
        <v>0.94154406518302092</v>
      </c>
      <c r="BG13" s="11">
        <f t="shared" si="59"/>
        <v>-0.33688985339221955</v>
      </c>
      <c r="BH13" s="10">
        <f t="shared" si="60"/>
        <v>0.83146961230254546</v>
      </c>
      <c r="BI13" s="11">
        <f t="shared" si="61"/>
        <v>-0.55557023301960184</v>
      </c>
      <c r="BJ13" s="10">
        <f t="shared" si="62"/>
        <v>0.67155895484701811</v>
      </c>
      <c r="BK13" s="11">
        <f t="shared" si="63"/>
        <v>-0.74095112535495944</v>
      </c>
      <c r="BL13" s="10">
        <f t="shared" si="64"/>
        <v>0.47139673682599798</v>
      </c>
      <c r="BM13" s="11">
        <f t="shared" si="65"/>
        <v>-0.88192126434835483</v>
      </c>
      <c r="BN13" s="10">
        <f t="shared" si="66"/>
        <v>0.24298017990326423</v>
      </c>
      <c r="BO13" s="11">
        <f t="shared" si="67"/>
        <v>-0.97003125319454386</v>
      </c>
      <c r="BP13" s="10">
        <f t="shared" si="68"/>
        <v>3.06287113727155E-16</v>
      </c>
      <c r="BQ13" s="11">
        <f t="shared" si="69"/>
        <v>-1</v>
      </c>
      <c r="BR13" s="10">
        <f t="shared" si="70"/>
        <v>-0.24298017990326451</v>
      </c>
      <c r="BS13" s="11">
        <f t="shared" si="71"/>
        <v>-0.97003125319454386</v>
      </c>
      <c r="BT13" s="10">
        <f t="shared" si="72"/>
        <v>-0.47139673682599748</v>
      </c>
      <c r="BU13" s="11">
        <f t="shared" si="73"/>
        <v>-0.88192126434835516</v>
      </c>
      <c r="BV13" s="10">
        <f t="shared" si="74"/>
        <v>-0.67155895484701766</v>
      </c>
      <c r="BW13" s="11">
        <f t="shared" si="75"/>
        <v>-0.74095112535495977</v>
      </c>
      <c r="BX13" s="10">
        <f t="shared" si="76"/>
        <v>-0.83146961230254512</v>
      </c>
      <c r="BY13" s="11">
        <f t="shared" si="77"/>
        <v>-0.55557023301960229</v>
      </c>
      <c r="BZ13" s="10">
        <f t="shared" si="78"/>
        <v>-0.94154406518302047</v>
      </c>
      <c r="CA13" s="11">
        <f t="shared" si="79"/>
        <v>-0.33688985339222094</v>
      </c>
      <c r="CB13" s="10">
        <f t="shared" si="80"/>
        <v>-0.99518472667219693</v>
      </c>
      <c r="CC13" s="11">
        <f t="shared" si="81"/>
        <v>-9.8017140329560631E-2</v>
      </c>
      <c r="CD13" s="10">
        <f t="shared" si="82"/>
        <v>-0.98917650996478113</v>
      </c>
      <c r="CE13" s="11">
        <f t="shared" si="83"/>
        <v>0.14673047445536089</v>
      </c>
      <c r="CF13" s="10">
        <f t="shared" si="84"/>
        <v>-0.92387953251128674</v>
      </c>
      <c r="CG13" s="11">
        <f t="shared" si="85"/>
        <v>0.38268343236508984</v>
      </c>
      <c r="CH13" s="10">
        <f t="shared" si="86"/>
        <v>-0.80320753148064539</v>
      </c>
      <c r="CI13" s="11">
        <f t="shared" si="87"/>
        <v>0.59569930449243269</v>
      </c>
      <c r="CJ13" s="10">
        <f t="shared" si="88"/>
        <v>-0.63439328416364538</v>
      </c>
      <c r="CK13" s="11">
        <f t="shared" si="89"/>
        <v>0.7730104533627371</v>
      </c>
      <c r="CL13" s="10">
        <f t="shared" si="90"/>
        <v>-0.4275550934302827</v>
      </c>
      <c r="CM13" s="11">
        <f t="shared" si="91"/>
        <v>0.90398929312344301</v>
      </c>
      <c r="CN13" s="10">
        <f t="shared" si="92"/>
        <v>-0.19509032201612977</v>
      </c>
      <c r="CO13" s="11">
        <f t="shared" si="93"/>
        <v>0.9807852804032301</v>
      </c>
      <c r="CP13" s="10">
        <f t="shared" si="94"/>
        <v>4.9067674327417418E-2</v>
      </c>
      <c r="CQ13" s="11">
        <f t="shared" si="95"/>
        <v>0.99879545620517241</v>
      </c>
      <c r="CR13" s="10">
        <f t="shared" si="96"/>
        <v>0.290284677254461</v>
      </c>
      <c r="CS13" s="11">
        <f t="shared" si="97"/>
        <v>0.95694033573220927</v>
      </c>
      <c r="CT13" s="10">
        <f t="shared" si="98"/>
        <v>0.51410274419322277</v>
      </c>
      <c r="CU13" s="11">
        <f t="shared" si="99"/>
        <v>0.85772861000027145</v>
      </c>
      <c r="CV13" s="10">
        <f t="shared" si="100"/>
        <v>0.70710678118654657</v>
      </c>
      <c r="CW13" s="11">
        <f t="shared" si="101"/>
        <v>0.70710678118654846</v>
      </c>
      <c r="CX13" s="10">
        <f t="shared" si="102"/>
        <v>0.8577286100002719</v>
      </c>
      <c r="CY13" s="11">
        <f t="shared" si="103"/>
        <v>0.51410274419322211</v>
      </c>
      <c r="CZ13" s="10">
        <f t="shared" si="104"/>
        <v>0.95694033573220905</v>
      </c>
      <c r="DA13" s="11">
        <f t="shared" si="105"/>
        <v>0.29028467725446189</v>
      </c>
      <c r="DB13" s="10">
        <f t="shared" si="106"/>
        <v>0.99879545620517241</v>
      </c>
      <c r="DC13" s="11">
        <f t="shared" si="107"/>
        <v>4.9067674327418334E-2</v>
      </c>
      <c r="DD13" s="10">
        <f t="shared" si="108"/>
        <v>0.98078528040323032</v>
      </c>
      <c r="DE13" s="11">
        <f t="shared" si="109"/>
        <v>-0.19509032201612886</v>
      </c>
      <c r="DF13" s="10">
        <f t="shared" si="110"/>
        <v>0.90398929312344345</v>
      </c>
      <c r="DG13" s="11">
        <f t="shared" si="111"/>
        <v>-0.42755509343028186</v>
      </c>
      <c r="DH13" s="10">
        <f t="shared" si="112"/>
        <v>0.77301045336273766</v>
      </c>
      <c r="DI13" s="11">
        <f t="shared" si="113"/>
        <v>-0.63439328416364471</v>
      </c>
      <c r="DJ13" s="10">
        <f t="shared" si="114"/>
        <v>0.59569930449243347</v>
      </c>
      <c r="DK13" s="11">
        <f t="shared" si="115"/>
        <v>-0.80320753148064483</v>
      </c>
      <c r="DL13" s="10">
        <f t="shared" si="116"/>
        <v>0.38268343236509067</v>
      </c>
      <c r="DM13" s="11">
        <f t="shared" si="117"/>
        <v>-0.92387953251128641</v>
      </c>
      <c r="DN13" s="10">
        <f t="shared" si="118"/>
        <v>0.14673047445536355</v>
      </c>
      <c r="DO13" s="11">
        <f t="shared" si="119"/>
        <v>-0.98917650996478068</v>
      </c>
      <c r="DP13" s="10">
        <f t="shared" si="120"/>
        <v>-9.8017140329561492E-2</v>
      </c>
      <c r="DQ13" s="11">
        <f t="shared" si="121"/>
        <v>-0.99518472667219682</v>
      </c>
      <c r="DR13" s="10">
        <f t="shared" si="122"/>
        <v>-0.33688985339221844</v>
      </c>
      <c r="DS13" s="11">
        <f t="shared" si="123"/>
        <v>-0.94154406518302136</v>
      </c>
      <c r="DT13" s="10">
        <f t="shared" si="124"/>
        <v>-0.55557023301960151</v>
      </c>
      <c r="DU13" s="11">
        <f t="shared" si="125"/>
        <v>-0.83146961230254568</v>
      </c>
      <c r="DV13" s="10">
        <f t="shared" si="126"/>
        <v>-0.74095112535495922</v>
      </c>
      <c r="DW13" s="11">
        <f t="shared" si="127"/>
        <v>-0.67155895484701833</v>
      </c>
      <c r="DX13" s="10">
        <f t="shared" si="128"/>
        <v>-0.88192126434835472</v>
      </c>
      <c r="DY13" s="11">
        <f t="shared" si="129"/>
        <v>-0.47139673682599825</v>
      </c>
      <c r="DZ13" s="10">
        <f t="shared" si="130"/>
        <v>-0.97003125319454409</v>
      </c>
      <c r="EA13" s="11">
        <f t="shared" si="131"/>
        <v>-0.24298017990326368</v>
      </c>
      <c r="EB13" s="10">
        <f t="shared" si="132"/>
        <v>-1</v>
      </c>
      <c r="EC13" s="11">
        <f t="shared" si="133"/>
        <v>-6.1257422745431001E-16</v>
      </c>
    </row>
    <row r="14" spans="1:133">
      <c r="A14">
        <v>6</v>
      </c>
      <c r="B14" s="120">
        <f>Faltung!$C13</f>
        <v>5.2258544713801314E-17</v>
      </c>
      <c r="C14" s="2"/>
      <c r="D14" s="10">
        <f t="shared" si="4"/>
        <v>1</v>
      </c>
      <c r="E14" s="11">
        <f t="shared" si="5"/>
        <v>0</v>
      </c>
      <c r="F14" s="10">
        <f t="shared" si="6"/>
        <v>0.95694033573220882</v>
      </c>
      <c r="G14" s="11">
        <f t="shared" si="7"/>
        <v>-0.29028467725446233</v>
      </c>
      <c r="H14" s="10">
        <f t="shared" si="8"/>
        <v>0.83146961230254524</v>
      </c>
      <c r="I14" s="11">
        <f t="shared" si="9"/>
        <v>-0.55557023301960218</v>
      </c>
      <c r="J14" s="10">
        <f t="shared" si="10"/>
        <v>0.63439328416364549</v>
      </c>
      <c r="K14" s="11">
        <f t="shared" si="11"/>
        <v>-0.77301045336273699</v>
      </c>
      <c r="L14" s="10">
        <f t="shared" si="12"/>
        <v>0.38268343236508984</v>
      </c>
      <c r="M14" s="11">
        <f t="shared" si="13"/>
        <v>-0.92387953251128674</v>
      </c>
      <c r="N14" s="10">
        <f t="shared" si="14"/>
        <v>9.801714032956077E-2</v>
      </c>
      <c r="O14" s="11">
        <f t="shared" si="15"/>
        <v>-0.99518472667219682</v>
      </c>
      <c r="P14" s="10">
        <f t="shared" si="16"/>
        <v>-0.19509032201612819</v>
      </c>
      <c r="Q14" s="11">
        <f t="shared" si="17"/>
        <v>-0.98078528040323043</v>
      </c>
      <c r="R14" s="10">
        <f t="shared" si="18"/>
        <v>-0.4713967368259977</v>
      </c>
      <c r="S14" s="11">
        <f t="shared" si="19"/>
        <v>-0.88192126434835505</v>
      </c>
      <c r="T14" s="10">
        <f t="shared" si="20"/>
        <v>-0.70710678118654746</v>
      </c>
      <c r="U14" s="11">
        <f t="shared" si="21"/>
        <v>-0.70710678118654757</v>
      </c>
      <c r="V14" s="10">
        <f t="shared" si="22"/>
        <v>-0.88192126434835494</v>
      </c>
      <c r="W14" s="11">
        <f t="shared" si="23"/>
        <v>-0.47139673682599786</v>
      </c>
      <c r="X14" s="10">
        <f t="shared" si="24"/>
        <v>-0.98078528040323043</v>
      </c>
      <c r="Y14" s="11">
        <f t="shared" si="25"/>
        <v>-0.19509032201612861</v>
      </c>
      <c r="Z14" s="10">
        <f t="shared" si="26"/>
        <v>-0.99518472667219693</v>
      </c>
      <c r="AA14" s="11">
        <f t="shared" si="27"/>
        <v>9.8017140329560146E-2</v>
      </c>
      <c r="AB14" s="10">
        <f t="shared" si="28"/>
        <v>-0.92387953251128685</v>
      </c>
      <c r="AC14" s="11">
        <f t="shared" si="29"/>
        <v>0.38268343236508967</v>
      </c>
      <c r="AD14" s="10">
        <f t="shared" si="30"/>
        <v>-0.77301045336273688</v>
      </c>
      <c r="AE14" s="11">
        <f t="shared" si="31"/>
        <v>0.6343932841636456</v>
      </c>
      <c r="AF14" s="10">
        <f t="shared" si="32"/>
        <v>-0.55557023301960218</v>
      </c>
      <c r="AG14" s="11">
        <f t="shared" si="33"/>
        <v>0.83146961230254524</v>
      </c>
      <c r="AH14" s="10">
        <f t="shared" si="34"/>
        <v>-0.29028467725446327</v>
      </c>
      <c r="AI14" s="11">
        <f t="shared" si="35"/>
        <v>0.9569403357322086</v>
      </c>
      <c r="AJ14" s="10">
        <f t="shared" si="36"/>
        <v>-1.83772268236293E-16</v>
      </c>
      <c r="AK14" s="11">
        <f t="shared" si="37"/>
        <v>1</v>
      </c>
      <c r="AL14" s="10">
        <f t="shared" si="38"/>
        <v>0.29028467725446294</v>
      </c>
      <c r="AM14" s="11">
        <f t="shared" si="39"/>
        <v>0.95694033573220871</v>
      </c>
      <c r="AN14" s="10">
        <f t="shared" si="40"/>
        <v>0.55557023301960184</v>
      </c>
      <c r="AO14" s="11">
        <f t="shared" si="41"/>
        <v>0.83146961230254546</v>
      </c>
      <c r="AP14" s="10">
        <f t="shared" si="42"/>
        <v>0.77301045336273666</v>
      </c>
      <c r="AQ14" s="11">
        <f t="shared" si="43"/>
        <v>0.63439328416364593</v>
      </c>
      <c r="AR14" s="10">
        <f t="shared" si="44"/>
        <v>0.92387953251128652</v>
      </c>
      <c r="AS14" s="11">
        <f t="shared" si="45"/>
        <v>0.38268343236509039</v>
      </c>
      <c r="AT14" s="10">
        <f t="shared" si="46"/>
        <v>0.99518472667219693</v>
      </c>
      <c r="AU14" s="11">
        <f t="shared" si="47"/>
        <v>9.8017140329560506E-2</v>
      </c>
      <c r="AV14" s="10">
        <f t="shared" si="48"/>
        <v>0.98078528040323065</v>
      </c>
      <c r="AW14" s="11">
        <f t="shared" si="49"/>
        <v>-0.19509032201612736</v>
      </c>
      <c r="AX14" s="10">
        <f t="shared" si="50"/>
        <v>0.88192126434835505</v>
      </c>
      <c r="AY14" s="11">
        <f t="shared" si="51"/>
        <v>-0.47139673682599753</v>
      </c>
      <c r="AZ14" s="10">
        <f t="shared" si="52"/>
        <v>0.70710678118654768</v>
      </c>
      <c r="BA14" s="11">
        <f t="shared" si="53"/>
        <v>-0.70710678118654735</v>
      </c>
      <c r="BB14" s="10">
        <f t="shared" si="54"/>
        <v>0.47139673682599798</v>
      </c>
      <c r="BC14" s="11">
        <f t="shared" si="55"/>
        <v>-0.88192126434835483</v>
      </c>
      <c r="BD14" s="10">
        <f t="shared" si="56"/>
        <v>0.19509032201612792</v>
      </c>
      <c r="BE14" s="11">
        <f t="shared" si="57"/>
        <v>-0.98078528040323054</v>
      </c>
      <c r="BF14" s="10">
        <f t="shared" si="58"/>
        <v>-9.8017140329559965E-2</v>
      </c>
      <c r="BG14" s="11">
        <f t="shared" si="59"/>
        <v>-0.99518472667219693</v>
      </c>
      <c r="BH14" s="10">
        <f t="shared" si="60"/>
        <v>-0.38268343236508989</v>
      </c>
      <c r="BI14" s="11">
        <f t="shared" si="61"/>
        <v>-0.92387953251128674</v>
      </c>
      <c r="BJ14" s="10">
        <f t="shared" si="62"/>
        <v>-0.63439328416364482</v>
      </c>
      <c r="BK14" s="11">
        <f t="shared" si="63"/>
        <v>-0.77301045336273755</v>
      </c>
      <c r="BL14" s="10">
        <f t="shared" si="64"/>
        <v>-0.83146961230254424</v>
      </c>
      <c r="BM14" s="11">
        <f t="shared" si="65"/>
        <v>-0.55557023301960384</v>
      </c>
      <c r="BN14" s="10">
        <f t="shared" si="66"/>
        <v>-0.95694033573220849</v>
      </c>
      <c r="BO14" s="11">
        <f t="shared" si="67"/>
        <v>-0.29028467725446344</v>
      </c>
      <c r="BP14" s="10">
        <f t="shared" si="68"/>
        <v>-1</v>
      </c>
      <c r="BQ14" s="11">
        <f t="shared" si="69"/>
        <v>-3.67544536472586E-16</v>
      </c>
      <c r="BR14" s="10">
        <f t="shared" si="70"/>
        <v>-0.95694033573220871</v>
      </c>
      <c r="BS14" s="11">
        <f t="shared" si="71"/>
        <v>0.29028467725446278</v>
      </c>
      <c r="BT14" s="10">
        <f t="shared" si="72"/>
        <v>-0.83146961230254457</v>
      </c>
      <c r="BU14" s="11">
        <f t="shared" si="73"/>
        <v>0.55557023301960318</v>
      </c>
      <c r="BV14" s="10">
        <f t="shared" si="74"/>
        <v>-0.63439328416364538</v>
      </c>
      <c r="BW14" s="11">
        <f t="shared" si="75"/>
        <v>0.7730104533627371</v>
      </c>
      <c r="BX14" s="10">
        <f t="shared" si="76"/>
        <v>-0.38268343236509056</v>
      </c>
      <c r="BY14" s="11">
        <f t="shared" si="77"/>
        <v>0.92387953251128641</v>
      </c>
      <c r="BZ14" s="10">
        <f t="shared" si="78"/>
        <v>-9.8017140329560687E-2</v>
      </c>
      <c r="CA14" s="11">
        <f t="shared" si="79"/>
        <v>0.99518472667219693</v>
      </c>
      <c r="CB14" s="10">
        <f t="shared" si="80"/>
        <v>0.19509032201612719</v>
      </c>
      <c r="CC14" s="11">
        <f t="shared" si="81"/>
        <v>0.98078528040323065</v>
      </c>
      <c r="CD14" s="10">
        <f t="shared" si="82"/>
        <v>0.47139673682599736</v>
      </c>
      <c r="CE14" s="11">
        <f t="shared" si="83"/>
        <v>0.88192126434835516</v>
      </c>
      <c r="CF14" s="10">
        <f t="shared" si="84"/>
        <v>0.70710678118654657</v>
      </c>
      <c r="CG14" s="11">
        <f t="shared" si="85"/>
        <v>0.70710678118654846</v>
      </c>
      <c r="CH14" s="10">
        <f t="shared" si="86"/>
        <v>0.88192126434835394</v>
      </c>
      <c r="CI14" s="11">
        <f t="shared" si="87"/>
        <v>0.47139673682599975</v>
      </c>
      <c r="CJ14" s="10">
        <f t="shared" si="88"/>
        <v>0.98078528040323043</v>
      </c>
      <c r="CK14" s="11">
        <f t="shared" si="89"/>
        <v>0.19509032201612808</v>
      </c>
      <c r="CL14" s="10">
        <f t="shared" si="90"/>
        <v>0.99518472667219693</v>
      </c>
      <c r="CM14" s="11">
        <f t="shared" si="91"/>
        <v>-9.8017140329559785E-2</v>
      </c>
      <c r="CN14" s="10">
        <f t="shared" si="92"/>
        <v>0.9238795325112874</v>
      </c>
      <c r="CO14" s="11">
        <f t="shared" si="93"/>
        <v>-0.38268343236508806</v>
      </c>
      <c r="CP14" s="10">
        <f t="shared" si="94"/>
        <v>0.77301045336273655</v>
      </c>
      <c r="CQ14" s="11">
        <f t="shared" si="95"/>
        <v>-0.63439328416364604</v>
      </c>
      <c r="CR14" s="10">
        <f t="shared" si="96"/>
        <v>0.55557023301960251</v>
      </c>
      <c r="CS14" s="11">
        <f t="shared" si="97"/>
        <v>-0.83146961230254501</v>
      </c>
      <c r="CT14" s="10">
        <f t="shared" si="98"/>
        <v>0.29028467725446194</v>
      </c>
      <c r="CU14" s="11">
        <f t="shared" si="99"/>
        <v>-0.95694033573220905</v>
      </c>
      <c r="CV14" s="10">
        <f t="shared" si="100"/>
        <v>5.51316804708879E-16</v>
      </c>
      <c r="CW14" s="11">
        <f t="shared" si="101"/>
        <v>-1</v>
      </c>
      <c r="CX14" s="10">
        <f t="shared" si="102"/>
        <v>-0.29028467725446089</v>
      </c>
      <c r="CY14" s="11">
        <f t="shared" si="103"/>
        <v>-0.95694033573220927</v>
      </c>
      <c r="CZ14" s="10">
        <f t="shared" si="104"/>
        <v>-0.55557023301960151</v>
      </c>
      <c r="DA14" s="11">
        <f t="shared" si="105"/>
        <v>-0.83146961230254568</v>
      </c>
      <c r="DB14" s="10">
        <f t="shared" si="106"/>
        <v>-0.77301045336273577</v>
      </c>
      <c r="DC14" s="11">
        <f t="shared" si="107"/>
        <v>-0.63439328416364693</v>
      </c>
      <c r="DD14" s="10">
        <f t="shared" si="108"/>
        <v>-0.92387953251128707</v>
      </c>
      <c r="DE14" s="11">
        <f t="shared" si="109"/>
        <v>-0.38268343236508912</v>
      </c>
      <c r="DF14" s="10">
        <f t="shared" si="110"/>
        <v>-0.99518472667219682</v>
      </c>
      <c r="DG14" s="11">
        <f t="shared" si="111"/>
        <v>-9.8017140329560881E-2</v>
      </c>
      <c r="DH14" s="10">
        <f t="shared" si="112"/>
        <v>-0.98078528040323065</v>
      </c>
      <c r="DI14" s="11">
        <f t="shared" si="113"/>
        <v>0.195090322016127</v>
      </c>
      <c r="DJ14" s="10">
        <f t="shared" si="114"/>
        <v>-0.88192126434835438</v>
      </c>
      <c r="DK14" s="11">
        <f t="shared" si="115"/>
        <v>0.47139673682599875</v>
      </c>
      <c r="DL14" s="10">
        <f t="shared" si="116"/>
        <v>-0.70710678118654735</v>
      </c>
      <c r="DM14" s="11">
        <f t="shared" si="117"/>
        <v>0.70710678118654768</v>
      </c>
      <c r="DN14" s="10">
        <f t="shared" si="118"/>
        <v>-0.47139673682599831</v>
      </c>
      <c r="DO14" s="11">
        <f t="shared" si="119"/>
        <v>0.88192126434835472</v>
      </c>
      <c r="DP14" s="10">
        <f t="shared" si="120"/>
        <v>-0.19509032201613</v>
      </c>
      <c r="DQ14" s="11">
        <f t="shared" si="121"/>
        <v>0.9807852804032301</v>
      </c>
      <c r="DR14" s="10">
        <f t="shared" si="122"/>
        <v>9.8017140329561367E-2</v>
      </c>
      <c r="DS14" s="11">
        <f t="shared" si="123"/>
        <v>0.99518472667219682</v>
      </c>
      <c r="DT14" s="10">
        <f t="shared" si="124"/>
        <v>0.38268343236508628</v>
      </c>
      <c r="DU14" s="11">
        <f t="shared" si="125"/>
        <v>0.92387953251128818</v>
      </c>
      <c r="DV14" s="10">
        <f t="shared" si="126"/>
        <v>0.63439328416364449</v>
      </c>
      <c r="DW14" s="11">
        <f t="shared" si="127"/>
        <v>0.77301045336273777</v>
      </c>
      <c r="DX14" s="10">
        <f t="shared" si="128"/>
        <v>0.83146961230254401</v>
      </c>
      <c r="DY14" s="11">
        <f t="shared" si="129"/>
        <v>0.55557023301960407</v>
      </c>
      <c r="DZ14" s="10">
        <f t="shared" si="130"/>
        <v>0.95694033573220894</v>
      </c>
      <c r="EA14" s="11">
        <f t="shared" si="131"/>
        <v>0.29028467725446211</v>
      </c>
      <c r="EB14" s="10">
        <f t="shared" si="132"/>
        <v>1</v>
      </c>
      <c r="EC14" s="11">
        <f t="shared" si="133"/>
        <v>7.3508907294517201E-16</v>
      </c>
    </row>
    <row r="15" spans="1:133">
      <c r="A15">
        <v>7</v>
      </c>
      <c r="B15" s="120">
        <f>Faltung!$C14</f>
        <v>-0.19999999999999998</v>
      </c>
      <c r="C15" s="2"/>
      <c r="D15" s="10">
        <f t="shared" si="4"/>
        <v>1</v>
      </c>
      <c r="E15" s="11">
        <f t="shared" si="5"/>
        <v>0</v>
      </c>
      <c r="F15" s="10">
        <f t="shared" si="6"/>
        <v>0.94154406518302081</v>
      </c>
      <c r="G15" s="11">
        <f t="shared" si="7"/>
        <v>-0.33688985339222005</v>
      </c>
      <c r="H15" s="10">
        <f t="shared" si="8"/>
        <v>0.77301045336273699</v>
      </c>
      <c r="I15" s="11">
        <f t="shared" si="9"/>
        <v>-0.63439328416364549</v>
      </c>
      <c r="J15" s="10">
        <f t="shared" si="10"/>
        <v>0.51410274419322166</v>
      </c>
      <c r="K15" s="11">
        <f t="shared" si="11"/>
        <v>-0.85772861000027212</v>
      </c>
      <c r="L15" s="10">
        <f t="shared" si="12"/>
        <v>0.19509032201612833</v>
      </c>
      <c r="M15" s="11">
        <f t="shared" si="13"/>
        <v>-0.98078528040323043</v>
      </c>
      <c r="N15" s="10">
        <f t="shared" si="14"/>
        <v>-0.14673047445536164</v>
      </c>
      <c r="O15" s="11">
        <f t="shared" si="15"/>
        <v>-0.98917650996478101</v>
      </c>
      <c r="P15" s="10">
        <f t="shared" si="16"/>
        <v>-0.4713967368259977</v>
      </c>
      <c r="Q15" s="11">
        <f t="shared" si="17"/>
        <v>-0.88192126434835505</v>
      </c>
      <c r="R15" s="10">
        <f t="shared" si="18"/>
        <v>-0.74095112535495888</v>
      </c>
      <c r="S15" s="11">
        <f t="shared" si="19"/>
        <v>-0.67155895484701855</v>
      </c>
      <c r="T15" s="10">
        <f t="shared" si="20"/>
        <v>-0.92387953251128674</v>
      </c>
      <c r="U15" s="11">
        <f t="shared" si="21"/>
        <v>-0.38268343236508989</v>
      </c>
      <c r="V15" s="10">
        <f t="shared" si="22"/>
        <v>-0.99879545620517241</v>
      </c>
      <c r="W15" s="11">
        <f t="shared" si="23"/>
        <v>-4.9067674327417966E-2</v>
      </c>
      <c r="X15" s="10">
        <f t="shared" si="24"/>
        <v>-0.95694033573220894</v>
      </c>
      <c r="Y15" s="11">
        <f t="shared" si="25"/>
        <v>0.29028467725446211</v>
      </c>
      <c r="Z15" s="10">
        <f t="shared" si="26"/>
        <v>-0.80320753148064528</v>
      </c>
      <c r="AA15" s="11">
        <f t="shared" si="27"/>
        <v>0.59569930449243291</v>
      </c>
      <c r="AB15" s="10">
        <f t="shared" si="28"/>
        <v>-0.55557023301960218</v>
      </c>
      <c r="AC15" s="11">
        <f t="shared" si="29"/>
        <v>0.83146961230254524</v>
      </c>
      <c r="AD15" s="10">
        <f t="shared" si="30"/>
        <v>-0.24298017990326326</v>
      </c>
      <c r="AE15" s="11">
        <f t="shared" si="31"/>
        <v>0.9700312531945442</v>
      </c>
      <c r="AF15" s="10">
        <f t="shared" si="32"/>
        <v>9.801714032956009E-2</v>
      </c>
      <c r="AG15" s="11">
        <f t="shared" si="33"/>
        <v>0.99518472667219693</v>
      </c>
      <c r="AH15" s="10">
        <f t="shared" si="34"/>
        <v>0.42755509343028136</v>
      </c>
      <c r="AI15" s="11">
        <f t="shared" si="35"/>
        <v>0.90398929312344367</v>
      </c>
      <c r="AJ15" s="10">
        <f t="shared" si="36"/>
        <v>0.70710678118654735</v>
      </c>
      <c r="AK15" s="11">
        <f t="shared" si="37"/>
        <v>0.70710678118654768</v>
      </c>
      <c r="AL15" s="10">
        <f t="shared" si="38"/>
        <v>0.90398929312344345</v>
      </c>
      <c r="AM15" s="11">
        <f t="shared" si="39"/>
        <v>0.42755509343028175</v>
      </c>
      <c r="AN15" s="10">
        <f t="shared" si="40"/>
        <v>0.99518472667219693</v>
      </c>
      <c r="AO15" s="11">
        <f t="shared" si="41"/>
        <v>9.8017140329560506E-2</v>
      </c>
      <c r="AP15" s="10">
        <f t="shared" si="42"/>
        <v>0.97003125319454431</v>
      </c>
      <c r="AQ15" s="11">
        <f t="shared" si="43"/>
        <v>-0.24298017990326284</v>
      </c>
      <c r="AR15" s="10">
        <f t="shared" si="44"/>
        <v>0.83146961230254546</v>
      </c>
      <c r="AS15" s="11">
        <f t="shared" si="45"/>
        <v>-0.55557023301960184</v>
      </c>
      <c r="AT15" s="10">
        <f t="shared" si="46"/>
        <v>0.59569930449243325</v>
      </c>
      <c r="AU15" s="11">
        <f t="shared" si="47"/>
        <v>-0.80320753148064494</v>
      </c>
      <c r="AV15" s="10">
        <f t="shared" si="48"/>
        <v>0.29028467725446339</v>
      </c>
      <c r="AW15" s="11">
        <f t="shared" si="49"/>
        <v>-0.9569403357322086</v>
      </c>
      <c r="AX15" s="10">
        <f t="shared" si="50"/>
        <v>-4.9067674327417543E-2</v>
      </c>
      <c r="AY15" s="11">
        <f t="shared" si="51"/>
        <v>-0.99879545620517241</v>
      </c>
      <c r="AZ15" s="10">
        <f t="shared" si="52"/>
        <v>-0.38268343236508989</v>
      </c>
      <c r="BA15" s="11">
        <f t="shared" si="53"/>
        <v>-0.92387953251128674</v>
      </c>
      <c r="BB15" s="10">
        <f t="shared" si="54"/>
        <v>-0.67155895484701889</v>
      </c>
      <c r="BC15" s="11">
        <f t="shared" si="55"/>
        <v>-0.74095112535495866</v>
      </c>
      <c r="BD15" s="10">
        <f t="shared" si="56"/>
        <v>-0.8819212643483556</v>
      </c>
      <c r="BE15" s="11">
        <f t="shared" si="57"/>
        <v>-0.47139673682599648</v>
      </c>
      <c r="BF15" s="10">
        <f t="shared" si="58"/>
        <v>-0.98917650996478068</v>
      </c>
      <c r="BG15" s="11">
        <f t="shared" si="59"/>
        <v>-0.14673047445536339</v>
      </c>
      <c r="BH15" s="10">
        <f t="shared" si="60"/>
        <v>-0.98078528040323065</v>
      </c>
      <c r="BI15" s="11">
        <f t="shared" si="61"/>
        <v>0.19509032201612725</v>
      </c>
      <c r="BJ15" s="10">
        <f t="shared" si="62"/>
        <v>-0.85772861000027234</v>
      </c>
      <c r="BK15" s="11">
        <f t="shared" si="63"/>
        <v>0.51410274419322133</v>
      </c>
      <c r="BL15" s="10">
        <f t="shared" si="64"/>
        <v>-0.63439328416364671</v>
      </c>
      <c r="BM15" s="11">
        <f t="shared" si="65"/>
        <v>0.77301045336273588</v>
      </c>
      <c r="BN15" s="10">
        <f t="shared" si="66"/>
        <v>-0.33688985339222099</v>
      </c>
      <c r="BO15" s="11">
        <f t="shared" si="67"/>
        <v>0.94154406518302047</v>
      </c>
      <c r="BP15" s="10">
        <f t="shared" si="68"/>
        <v>-4.28801959218017E-16</v>
      </c>
      <c r="BQ15" s="11">
        <f t="shared" si="69"/>
        <v>1</v>
      </c>
      <c r="BR15" s="10">
        <f t="shared" si="70"/>
        <v>0.33688985339222022</v>
      </c>
      <c r="BS15" s="11">
        <f t="shared" si="71"/>
        <v>0.9415440651830207</v>
      </c>
      <c r="BT15" s="10">
        <f t="shared" si="72"/>
        <v>0.63439328416364604</v>
      </c>
      <c r="BU15" s="11">
        <f t="shared" si="73"/>
        <v>0.77301045336273644</v>
      </c>
      <c r="BV15" s="10">
        <f t="shared" si="74"/>
        <v>0.8577286100002719</v>
      </c>
      <c r="BW15" s="11">
        <f t="shared" si="75"/>
        <v>0.51410274419322211</v>
      </c>
      <c r="BX15" s="10">
        <f t="shared" si="76"/>
        <v>0.98078528040323043</v>
      </c>
      <c r="BY15" s="11">
        <f t="shared" si="77"/>
        <v>0.19509032201612808</v>
      </c>
      <c r="BZ15" s="10">
        <f t="shared" si="78"/>
        <v>0.9891765099647809</v>
      </c>
      <c r="CA15" s="11">
        <f t="shared" si="79"/>
        <v>-0.14673047445536253</v>
      </c>
      <c r="CB15" s="10">
        <f t="shared" si="80"/>
        <v>0.88192126434835605</v>
      </c>
      <c r="CC15" s="11">
        <f t="shared" si="81"/>
        <v>-0.47139673682599575</v>
      </c>
      <c r="CD15" s="10">
        <f t="shared" si="82"/>
        <v>0.67155895484701955</v>
      </c>
      <c r="CE15" s="11">
        <f t="shared" si="83"/>
        <v>-0.740951125354958</v>
      </c>
      <c r="CF15" s="10">
        <f t="shared" si="84"/>
        <v>0.38268343236509067</v>
      </c>
      <c r="CG15" s="11">
        <f t="shared" si="85"/>
        <v>-0.92387953251128641</v>
      </c>
      <c r="CH15" s="10">
        <f t="shared" si="86"/>
        <v>4.9067674327420173E-2</v>
      </c>
      <c r="CI15" s="11">
        <f t="shared" si="87"/>
        <v>-0.99879545620517229</v>
      </c>
      <c r="CJ15" s="10">
        <f t="shared" si="88"/>
        <v>-0.29028467725446255</v>
      </c>
      <c r="CK15" s="11">
        <f t="shared" si="89"/>
        <v>-0.95694033573220882</v>
      </c>
      <c r="CL15" s="10">
        <f t="shared" si="90"/>
        <v>-0.59569930449243258</v>
      </c>
      <c r="CM15" s="11">
        <f t="shared" si="91"/>
        <v>-0.8032075314806455</v>
      </c>
      <c r="CN15" s="10">
        <f t="shared" si="92"/>
        <v>-0.83146961230254401</v>
      </c>
      <c r="CO15" s="11">
        <f t="shared" si="93"/>
        <v>-0.55557023301960395</v>
      </c>
      <c r="CP15" s="10">
        <f t="shared" si="94"/>
        <v>-0.97003125319454409</v>
      </c>
      <c r="CQ15" s="11">
        <f t="shared" si="95"/>
        <v>-0.24298017990326368</v>
      </c>
      <c r="CR15" s="10">
        <f t="shared" si="96"/>
        <v>-0.99518472667219693</v>
      </c>
      <c r="CS15" s="11">
        <f t="shared" si="97"/>
        <v>9.801714032955966E-2</v>
      </c>
      <c r="CT15" s="10">
        <f t="shared" si="98"/>
        <v>-0.90398929312344345</v>
      </c>
      <c r="CU15" s="11">
        <f t="shared" si="99"/>
        <v>0.42755509343028175</v>
      </c>
      <c r="CV15" s="10">
        <f t="shared" si="100"/>
        <v>-0.70710678118654735</v>
      </c>
      <c r="CW15" s="11">
        <f t="shared" si="101"/>
        <v>0.70710678118654768</v>
      </c>
      <c r="CX15" s="10">
        <f t="shared" si="102"/>
        <v>-0.42755509343028453</v>
      </c>
      <c r="CY15" s="11">
        <f t="shared" si="103"/>
        <v>0.90398929312344223</v>
      </c>
      <c r="CZ15" s="10">
        <f t="shared" si="104"/>
        <v>-9.8017140329559174E-2</v>
      </c>
      <c r="DA15" s="11">
        <f t="shared" si="105"/>
        <v>0.99518472667219704</v>
      </c>
      <c r="DB15" s="10">
        <f t="shared" si="106"/>
        <v>0.24298017990326243</v>
      </c>
      <c r="DC15" s="11">
        <f t="shared" si="107"/>
        <v>0.97003125319454431</v>
      </c>
      <c r="DD15" s="10">
        <f t="shared" si="108"/>
        <v>0.5555702330196044</v>
      </c>
      <c r="DE15" s="11">
        <f t="shared" si="109"/>
        <v>0.83146961230254379</v>
      </c>
      <c r="DF15" s="10">
        <f t="shared" si="110"/>
        <v>0.80320753148064472</v>
      </c>
      <c r="DG15" s="11">
        <f t="shared" si="111"/>
        <v>0.59569930449243358</v>
      </c>
      <c r="DH15" s="10">
        <f t="shared" si="112"/>
        <v>0.95694033573220794</v>
      </c>
      <c r="DI15" s="11">
        <f t="shared" si="113"/>
        <v>0.2902846772544655</v>
      </c>
      <c r="DJ15" s="10">
        <f t="shared" si="114"/>
        <v>0.99879545620517241</v>
      </c>
      <c r="DK15" s="11">
        <f t="shared" si="115"/>
        <v>-4.9067674327418889E-2</v>
      </c>
      <c r="DL15" s="10">
        <f t="shared" si="116"/>
        <v>0.92387953251128752</v>
      </c>
      <c r="DM15" s="11">
        <f t="shared" si="117"/>
        <v>-0.38268343236508784</v>
      </c>
      <c r="DN15" s="10">
        <f t="shared" si="118"/>
        <v>0.74095112535496011</v>
      </c>
      <c r="DO15" s="11">
        <f t="shared" si="119"/>
        <v>-0.67155895484701733</v>
      </c>
      <c r="DP15" s="10">
        <f t="shared" si="120"/>
        <v>0.47139673682599842</v>
      </c>
      <c r="DQ15" s="11">
        <f t="shared" si="121"/>
        <v>-0.88192126434835461</v>
      </c>
      <c r="DR15" s="10">
        <f t="shared" si="122"/>
        <v>0.14673047445536205</v>
      </c>
      <c r="DS15" s="11">
        <f t="shared" si="123"/>
        <v>-0.9891765099647809</v>
      </c>
      <c r="DT15" s="10">
        <f t="shared" si="124"/>
        <v>-0.19509032201612508</v>
      </c>
      <c r="DU15" s="11">
        <f t="shared" si="125"/>
        <v>-0.9807852804032311</v>
      </c>
      <c r="DV15" s="10">
        <f t="shared" si="126"/>
        <v>-0.51410274419322255</v>
      </c>
      <c r="DW15" s="11">
        <f t="shared" si="127"/>
        <v>-0.85772861000027156</v>
      </c>
      <c r="DX15" s="10">
        <f t="shared" si="128"/>
        <v>-0.77301045336273566</v>
      </c>
      <c r="DY15" s="11">
        <f t="shared" si="129"/>
        <v>-0.63439328416364704</v>
      </c>
      <c r="DZ15" s="10">
        <f t="shared" si="130"/>
        <v>-0.94154406518302147</v>
      </c>
      <c r="EA15" s="11">
        <f t="shared" si="131"/>
        <v>-0.33688985339221805</v>
      </c>
      <c r="EB15" s="10">
        <f t="shared" si="132"/>
        <v>-1</v>
      </c>
      <c r="EC15" s="11">
        <f t="shared" si="133"/>
        <v>-8.5760391843603401E-16</v>
      </c>
    </row>
    <row r="16" spans="1:133">
      <c r="A16">
        <v>8</v>
      </c>
      <c r="B16" s="120">
        <f>Faltung!$C15</f>
        <v>-7.6761513811973714E-17</v>
      </c>
      <c r="C16" s="2"/>
      <c r="D16" s="10">
        <f t="shared" si="4"/>
        <v>1</v>
      </c>
      <c r="E16" s="11">
        <f t="shared" si="5"/>
        <v>0</v>
      </c>
      <c r="F16" s="10">
        <f t="shared" si="6"/>
        <v>0.92387953251128674</v>
      </c>
      <c r="G16" s="11">
        <f t="shared" si="7"/>
        <v>-0.38268343236508978</v>
      </c>
      <c r="H16" s="10">
        <f t="shared" si="8"/>
        <v>0.70710678118654757</v>
      </c>
      <c r="I16" s="11">
        <f t="shared" si="9"/>
        <v>-0.70710678118654746</v>
      </c>
      <c r="J16" s="10">
        <f t="shared" si="10"/>
        <v>0.38268343236508984</v>
      </c>
      <c r="K16" s="11">
        <f t="shared" si="11"/>
        <v>-0.92387953251128674</v>
      </c>
      <c r="L16" s="10">
        <f t="shared" si="12"/>
        <v>6.1257422745431001E-17</v>
      </c>
      <c r="M16" s="11">
        <f t="shared" si="13"/>
        <v>-1</v>
      </c>
      <c r="N16" s="10">
        <f t="shared" si="14"/>
        <v>-0.38268343236508973</v>
      </c>
      <c r="O16" s="11">
        <f t="shared" si="15"/>
        <v>-0.92387953251128674</v>
      </c>
      <c r="P16" s="10">
        <f t="shared" si="16"/>
        <v>-0.70710678118654746</v>
      </c>
      <c r="Q16" s="11">
        <f t="shared" si="17"/>
        <v>-0.70710678118654757</v>
      </c>
      <c r="R16" s="10">
        <f t="shared" si="18"/>
        <v>-0.92387953251128674</v>
      </c>
      <c r="S16" s="11">
        <f t="shared" si="19"/>
        <v>-0.38268343236508989</v>
      </c>
      <c r="T16" s="10">
        <f t="shared" si="20"/>
        <v>-1</v>
      </c>
      <c r="U16" s="11">
        <f t="shared" si="21"/>
        <v>-1.22514845490862E-16</v>
      </c>
      <c r="V16" s="10">
        <f t="shared" si="22"/>
        <v>-0.92387953251128685</v>
      </c>
      <c r="W16" s="11">
        <f t="shared" si="23"/>
        <v>0.38268343236508967</v>
      </c>
      <c r="X16" s="10">
        <f t="shared" si="24"/>
        <v>-0.70710678118654768</v>
      </c>
      <c r="Y16" s="11">
        <f t="shared" si="25"/>
        <v>0.70710678118654746</v>
      </c>
      <c r="Z16" s="10">
        <f t="shared" si="26"/>
        <v>-0.38268343236509034</v>
      </c>
      <c r="AA16" s="11">
        <f t="shared" si="27"/>
        <v>0.92387953251128652</v>
      </c>
      <c r="AB16" s="10">
        <f t="shared" si="28"/>
        <v>-1.83772268236293E-16</v>
      </c>
      <c r="AC16" s="11">
        <f t="shared" si="29"/>
        <v>1</v>
      </c>
      <c r="AD16" s="10">
        <f t="shared" si="30"/>
        <v>0.38268343236509</v>
      </c>
      <c r="AE16" s="11">
        <f t="shared" si="31"/>
        <v>0.92387953251128663</v>
      </c>
      <c r="AF16" s="10">
        <f t="shared" si="32"/>
        <v>0.70710678118654735</v>
      </c>
      <c r="AG16" s="11">
        <f t="shared" si="33"/>
        <v>0.70710678118654768</v>
      </c>
      <c r="AH16" s="10">
        <f t="shared" si="34"/>
        <v>0.92387953251128652</v>
      </c>
      <c r="AI16" s="11">
        <f t="shared" si="35"/>
        <v>0.38268343236509039</v>
      </c>
      <c r="AJ16" s="10">
        <f t="shared" si="36"/>
        <v>1</v>
      </c>
      <c r="AK16" s="11">
        <f t="shared" si="37"/>
        <v>2.45029690981724E-16</v>
      </c>
      <c r="AL16" s="10">
        <f t="shared" si="38"/>
        <v>0.92387953251128674</v>
      </c>
      <c r="AM16" s="11">
        <f t="shared" si="39"/>
        <v>-0.38268343236508995</v>
      </c>
      <c r="AN16" s="10">
        <f t="shared" si="40"/>
        <v>0.70710678118654768</v>
      </c>
      <c r="AO16" s="11">
        <f t="shared" si="41"/>
        <v>-0.70710678118654735</v>
      </c>
      <c r="AP16" s="10">
        <f t="shared" si="42"/>
        <v>0.38268343236509045</v>
      </c>
      <c r="AQ16" s="11">
        <f t="shared" si="43"/>
        <v>-0.92387953251128652</v>
      </c>
      <c r="AR16" s="10">
        <f t="shared" si="44"/>
        <v>3.06287113727155E-16</v>
      </c>
      <c r="AS16" s="11">
        <f t="shared" si="45"/>
        <v>-1</v>
      </c>
      <c r="AT16" s="10">
        <f t="shared" si="46"/>
        <v>-0.38268343236508989</v>
      </c>
      <c r="AU16" s="11">
        <f t="shared" si="47"/>
        <v>-0.92387953251128674</v>
      </c>
      <c r="AV16" s="10">
        <f t="shared" si="48"/>
        <v>-0.70710678118654668</v>
      </c>
      <c r="AW16" s="11">
        <f t="shared" si="49"/>
        <v>-0.70710678118654835</v>
      </c>
      <c r="AX16" s="10">
        <f t="shared" si="50"/>
        <v>-0.92387953251128641</v>
      </c>
      <c r="AY16" s="11">
        <f t="shared" si="51"/>
        <v>-0.3826834323650905</v>
      </c>
      <c r="AZ16" s="10">
        <f t="shared" si="52"/>
        <v>-1</v>
      </c>
      <c r="BA16" s="11">
        <f t="shared" si="53"/>
        <v>-3.67544536472586E-16</v>
      </c>
      <c r="BB16" s="10">
        <f t="shared" si="54"/>
        <v>-0.92387953251128674</v>
      </c>
      <c r="BC16" s="11">
        <f t="shared" si="55"/>
        <v>0.38268343236508984</v>
      </c>
      <c r="BD16" s="10">
        <f t="shared" si="56"/>
        <v>-0.70710678118654713</v>
      </c>
      <c r="BE16" s="11">
        <f t="shared" si="57"/>
        <v>0.70710678118654791</v>
      </c>
      <c r="BF16" s="10">
        <f t="shared" si="58"/>
        <v>-0.38268343236509056</v>
      </c>
      <c r="BG16" s="11">
        <f t="shared" si="59"/>
        <v>0.92387953251128641</v>
      </c>
      <c r="BH16" s="10">
        <f t="shared" si="60"/>
        <v>-4.28801959218017E-16</v>
      </c>
      <c r="BI16" s="11">
        <f t="shared" si="61"/>
        <v>1</v>
      </c>
      <c r="BJ16" s="10">
        <f t="shared" si="62"/>
        <v>0.38268343236508978</v>
      </c>
      <c r="BK16" s="11">
        <f t="shared" si="63"/>
        <v>0.92387953251128674</v>
      </c>
      <c r="BL16" s="10">
        <f t="shared" si="64"/>
        <v>0.70710678118654657</v>
      </c>
      <c r="BM16" s="11">
        <f t="shared" si="65"/>
        <v>0.70710678118654846</v>
      </c>
      <c r="BN16" s="10">
        <f t="shared" si="66"/>
        <v>0.92387953251128641</v>
      </c>
      <c r="BO16" s="11">
        <f t="shared" si="67"/>
        <v>0.38268343236509061</v>
      </c>
      <c r="BP16" s="10">
        <f t="shared" si="68"/>
        <v>1</v>
      </c>
      <c r="BQ16" s="11">
        <f t="shared" si="69"/>
        <v>4.90059381963448E-16</v>
      </c>
      <c r="BR16" s="10">
        <f t="shared" si="70"/>
        <v>0.92387953251128674</v>
      </c>
      <c r="BS16" s="11">
        <f t="shared" si="71"/>
        <v>-0.38268343236508973</v>
      </c>
      <c r="BT16" s="10">
        <f t="shared" si="72"/>
        <v>0.70710678118654724</v>
      </c>
      <c r="BU16" s="11">
        <f t="shared" si="73"/>
        <v>-0.70710678118654779</v>
      </c>
      <c r="BV16" s="10">
        <f t="shared" si="74"/>
        <v>0.38268343236509067</v>
      </c>
      <c r="BW16" s="11">
        <f t="shared" si="75"/>
        <v>-0.92387953251128641</v>
      </c>
      <c r="BX16" s="10">
        <f t="shared" si="76"/>
        <v>5.51316804708879E-16</v>
      </c>
      <c r="BY16" s="11">
        <f t="shared" si="77"/>
        <v>-1</v>
      </c>
      <c r="BZ16" s="10">
        <f t="shared" si="78"/>
        <v>-0.38268343236508967</v>
      </c>
      <c r="CA16" s="11">
        <f t="shared" si="79"/>
        <v>-0.92387953251128685</v>
      </c>
      <c r="CB16" s="10">
        <f t="shared" si="80"/>
        <v>-0.70710678118654646</v>
      </c>
      <c r="CC16" s="11">
        <f t="shared" si="81"/>
        <v>-0.70710678118654857</v>
      </c>
      <c r="CD16" s="10">
        <f t="shared" si="82"/>
        <v>-0.92387953251128641</v>
      </c>
      <c r="CE16" s="11">
        <f t="shared" si="83"/>
        <v>-0.38268343236509073</v>
      </c>
      <c r="CF16" s="10">
        <f t="shared" si="84"/>
        <v>-1</v>
      </c>
      <c r="CG16" s="11">
        <f t="shared" si="85"/>
        <v>-6.1257422745431001E-16</v>
      </c>
      <c r="CH16" s="10">
        <f t="shared" si="86"/>
        <v>-0.92387953251128752</v>
      </c>
      <c r="CI16" s="11">
        <f t="shared" si="87"/>
        <v>0.38268343236508795</v>
      </c>
      <c r="CJ16" s="10">
        <f t="shared" si="88"/>
        <v>-0.70710678118654735</v>
      </c>
      <c r="CK16" s="11">
        <f t="shared" si="89"/>
        <v>0.70710678118654768</v>
      </c>
      <c r="CL16" s="10">
        <f t="shared" si="90"/>
        <v>-0.38268343236509078</v>
      </c>
      <c r="CM16" s="11">
        <f t="shared" si="91"/>
        <v>0.92387953251128629</v>
      </c>
      <c r="CN16" s="10">
        <f t="shared" si="92"/>
        <v>-2.4501884895999915E-15</v>
      </c>
      <c r="CO16" s="11">
        <f t="shared" si="93"/>
        <v>1</v>
      </c>
      <c r="CP16" s="10">
        <f t="shared" si="94"/>
        <v>0.38268343236508956</v>
      </c>
      <c r="CQ16" s="11">
        <f t="shared" si="95"/>
        <v>0.92387953251128685</v>
      </c>
      <c r="CR16" s="10">
        <f t="shared" si="96"/>
        <v>0.70710678118654635</v>
      </c>
      <c r="CS16" s="11">
        <f t="shared" si="97"/>
        <v>0.70710678118654868</v>
      </c>
      <c r="CT16" s="10">
        <f t="shared" si="98"/>
        <v>0.92387953251128696</v>
      </c>
      <c r="CU16" s="11">
        <f t="shared" si="99"/>
        <v>0.38268343236508923</v>
      </c>
      <c r="CV16" s="10">
        <f t="shared" si="100"/>
        <v>1</v>
      </c>
      <c r="CW16" s="11">
        <f t="shared" si="101"/>
        <v>7.3508907294517201E-16</v>
      </c>
      <c r="CX16" s="10">
        <f t="shared" si="102"/>
        <v>0.92387953251128752</v>
      </c>
      <c r="CY16" s="11">
        <f t="shared" si="103"/>
        <v>-0.38268343236508784</v>
      </c>
      <c r="CZ16" s="10">
        <f t="shared" si="104"/>
        <v>0.70710678118654746</v>
      </c>
      <c r="DA16" s="11">
        <f t="shared" si="105"/>
        <v>-0.70710678118654757</v>
      </c>
      <c r="DB16" s="10">
        <f t="shared" si="106"/>
        <v>0.38268343236509089</v>
      </c>
      <c r="DC16" s="11">
        <f t="shared" si="107"/>
        <v>-0.92387953251128629</v>
      </c>
      <c r="DD16" s="10">
        <f t="shared" si="108"/>
        <v>-9.8001034370964746E-16</v>
      </c>
      <c r="DE16" s="11">
        <f t="shared" si="109"/>
        <v>-1</v>
      </c>
      <c r="DF16" s="10">
        <f t="shared" si="110"/>
        <v>-0.38268343236508945</v>
      </c>
      <c r="DG16" s="11">
        <f t="shared" si="111"/>
        <v>-0.92387953251128685</v>
      </c>
      <c r="DH16" s="10">
        <f t="shared" si="112"/>
        <v>-0.70710678118654635</v>
      </c>
      <c r="DI16" s="11">
        <f t="shared" si="113"/>
        <v>-0.70710678118654868</v>
      </c>
      <c r="DJ16" s="10">
        <f t="shared" si="114"/>
        <v>-0.92387953251128696</v>
      </c>
      <c r="DK16" s="11">
        <f t="shared" si="115"/>
        <v>-0.38268343236508934</v>
      </c>
      <c r="DL16" s="10">
        <f t="shared" si="116"/>
        <v>-1</v>
      </c>
      <c r="DM16" s="11">
        <f t="shared" si="117"/>
        <v>-8.5760391843603401E-16</v>
      </c>
      <c r="DN16" s="10">
        <f t="shared" si="118"/>
        <v>-0.92387953251128763</v>
      </c>
      <c r="DO16" s="11">
        <f t="shared" si="119"/>
        <v>0.38268343236508773</v>
      </c>
      <c r="DP16" s="10">
        <f t="shared" si="120"/>
        <v>-0.70710678118654757</v>
      </c>
      <c r="DQ16" s="11">
        <f t="shared" si="121"/>
        <v>0.70710678118654757</v>
      </c>
      <c r="DR16" s="10">
        <f t="shared" si="122"/>
        <v>-0.382683432365091</v>
      </c>
      <c r="DS16" s="11">
        <f t="shared" si="123"/>
        <v>0.92387953251128629</v>
      </c>
      <c r="DT16" s="10">
        <f t="shared" si="124"/>
        <v>-2.6952181805817155E-15</v>
      </c>
      <c r="DU16" s="11">
        <f t="shared" si="125"/>
        <v>1</v>
      </c>
      <c r="DV16" s="10">
        <f t="shared" si="126"/>
        <v>0.38268343236508934</v>
      </c>
      <c r="DW16" s="11">
        <f t="shared" si="127"/>
        <v>0.92387953251128696</v>
      </c>
      <c r="DX16" s="10">
        <f t="shared" si="128"/>
        <v>0.70710678118654624</v>
      </c>
      <c r="DY16" s="11">
        <f t="shared" si="129"/>
        <v>0.70710678118654879</v>
      </c>
      <c r="DZ16" s="10">
        <f t="shared" si="130"/>
        <v>0.92387953251128685</v>
      </c>
      <c r="EA16" s="11">
        <f t="shared" si="131"/>
        <v>0.38268343236508945</v>
      </c>
      <c r="EB16" s="10">
        <f t="shared" si="132"/>
        <v>1</v>
      </c>
      <c r="EC16" s="11">
        <f t="shared" si="133"/>
        <v>9.8011876392689601E-16</v>
      </c>
    </row>
    <row r="17" spans="1:133">
      <c r="A17">
        <v>9</v>
      </c>
      <c r="B17" s="120">
        <f>Faltung!$C16</f>
        <v>0.19999999999999998</v>
      </c>
      <c r="C17" s="2"/>
      <c r="D17" s="10">
        <f t="shared" si="4"/>
        <v>1</v>
      </c>
      <c r="E17" s="11">
        <f t="shared" si="5"/>
        <v>0</v>
      </c>
      <c r="F17" s="10">
        <f t="shared" si="6"/>
        <v>0.90398929312344334</v>
      </c>
      <c r="G17" s="11">
        <f t="shared" si="7"/>
        <v>-0.42755509343028208</v>
      </c>
      <c r="H17" s="10">
        <f t="shared" si="8"/>
        <v>0.63439328416364549</v>
      </c>
      <c r="I17" s="11">
        <f t="shared" si="9"/>
        <v>-0.77301045336273699</v>
      </c>
      <c r="J17" s="10">
        <f t="shared" si="10"/>
        <v>0.24298017990326398</v>
      </c>
      <c r="K17" s="11">
        <f t="shared" si="11"/>
        <v>-0.97003125319454397</v>
      </c>
      <c r="L17" s="10">
        <f t="shared" si="12"/>
        <v>-0.19509032201612819</v>
      </c>
      <c r="M17" s="11">
        <f t="shared" si="13"/>
        <v>-0.98078528040323043</v>
      </c>
      <c r="N17" s="10">
        <f t="shared" si="14"/>
        <v>-0.59569930449243336</v>
      </c>
      <c r="O17" s="11">
        <f t="shared" si="15"/>
        <v>-0.80320753148064494</v>
      </c>
      <c r="P17" s="10">
        <f t="shared" si="16"/>
        <v>-0.88192126434835494</v>
      </c>
      <c r="Q17" s="11">
        <f t="shared" si="17"/>
        <v>-0.47139673682599786</v>
      </c>
      <c r="R17" s="10">
        <f t="shared" si="18"/>
        <v>-0.99879545620517241</v>
      </c>
      <c r="S17" s="11">
        <f t="shared" si="19"/>
        <v>-4.9067674327417966E-2</v>
      </c>
      <c r="T17" s="10">
        <f t="shared" si="20"/>
        <v>-0.92387953251128685</v>
      </c>
      <c r="U17" s="11">
        <f t="shared" si="21"/>
        <v>0.38268343236508967</v>
      </c>
      <c r="V17" s="10">
        <f t="shared" si="22"/>
        <v>-0.67155895484701866</v>
      </c>
      <c r="W17" s="11">
        <f t="shared" si="23"/>
        <v>0.74095112535495888</v>
      </c>
      <c r="X17" s="10">
        <f t="shared" si="24"/>
        <v>-0.29028467725446244</v>
      </c>
      <c r="Y17" s="11">
        <f t="shared" si="25"/>
        <v>0.95694033573220882</v>
      </c>
      <c r="Z17" s="10">
        <f t="shared" si="26"/>
        <v>0.14673047445536108</v>
      </c>
      <c r="AA17" s="11">
        <f t="shared" si="27"/>
        <v>0.98917650996478113</v>
      </c>
      <c r="AB17" s="10">
        <f t="shared" si="28"/>
        <v>0.55557023301960184</v>
      </c>
      <c r="AC17" s="11">
        <f t="shared" si="29"/>
        <v>0.83146961230254546</v>
      </c>
      <c r="AD17" s="10">
        <f t="shared" si="30"/>
        <v>0.85772861000027201</v>
      </c>
      <c r="AE17" s="11">
        <f t="shared" si="31"/>
        <v>0.51410274419322188</v>
      </c>
      <c r="AF17" s="10">
        <f t="shared" si="32"/>
        <v>0.99518472667219693</v>
      </c>
      <c r="AG17" s="11">
        <f t="shared" si="33"/>
        <v>9.8017140329560506E-2</v>
      </c>
      <c r="AH17" s="10">
        <f t="shared" si="34"/>
        <v>0.94154406518302092</v>
      </c>
      <c r="AI17" s="11">
        <f t="shared" si="35"/>
        <v>-0.33688985339221955</v>
      </c>
      <c r="AJ17" s="10">
        <f t="shared" si="36"/>
        <v>0.70710678118654768</v>
      </c>
      <c r="AK17" s="11">
        <f t="shared" si="37"/>
        <v>-0.70710678118654735</v>
      </c>
      <c r="AL17" s="10">
        <f t="shared" si="38"/>
        <v>0.33688985339222005</v>
      </c>
      <c r="AM17" s="11">
        <f t="shared" si="39"/>
        <v>-0.94154406518302081</v>
      </c>
      <c r="AN17" s="10">
        <f t="shared" si="40"/>
        <v>-9.8017140329559965E-2</v>
      </c>
      <c r="AO17" s="11">
        <f t="shared" si="41"/>
        <v>-0.99518472667219693</v>
      </c>
      <c r="AP17" s="10">
        <f t="shared" si="42"/>
        <v>-0.51410274419322144</v>
      </c>
      <c r="AQ17" s="11">
        <f t="shared" si="43"/>
        <v>-0.85772861000027223</v>
      </c>
      <c r="AR17" s="10">
        <f t="shared" si="44"/>
        <v>-0.83146961230254512</v>
      </c>
      <c r="AS17" s="11">
        <f t="shared" si="45"/>
        <v>-0.55557023301960229</v>
      </c>
      <c r="AT17" s="10">
        <f t="shared" si="46"/>
        <v>-0.98917650996478101</v>
      </c>
      <c r="AU17" s="11">
        <f t="shared" si="47"/>
        <v>-0.14673047445536161</v>
      </c>
      <c r="AV17" s="10">
        <f t="shared" si="48"/>
        <v>-0.95694033573220927</v>
      </c>
      <c r="AW17" s="11">
        <f t="shared" si="49"/>
        <v>0.29028467725446105</v>
      </c>
      <c r="AX17" s="10">
        <f t="shared" si="50"/>
        <v>-0.74095112535495988</v>
      </c>
      <c r="AY17" s="11">
        <f t="shared" si="51"/>
        <v>0.67155895484701755</v>
      </c>
      <c r="AZ17" s="10">
        <f t="shared" si="52"/>
        <v>-0.38268343236509056</v>
      </c>
      <c r="BA17" s="11">
        <f t="shared" si="53"/>
        <v>0.92387953251128641</v>
      </c>
      <c r="BB17" s="10">
        <f t="shared" si="54"/>
        <v>4.9067674327417418E-2</v>
      </c>
      <c r="BC17" s="11">
        <f t="shared" si="55"/>
        <v>0.99879545620517241</v>
      </c>
      <c r="BD17" s="10">
        <f t="shared" si="56"/>
        <v>0.47139673682599736</v>
      </c>
      <c r="BE17" s="11">
        <f t="shared" si="57"/>
        <v>0.88192126434835516</v>
      </c>
      <c r="BF17" s="10">
        <f t="shared" si="58"/>
        <v>0.80320753148064483</v>
      </c>
      <c r="BG17" s="11">
        <f t="shared" si="59"/>
        <v>0.59569930449243336</v>
      </c>
      <c r="BH17" s="10">
        <f t="shared" si="60"/>
        <v>0.98078528040323043</v>
      </c>
      <c r="BI17" s="11">
        <f t="shared" si="61"/>
        <v>0.19509032201612808</v>
      </c>
      <c r="BJ17" s="10">
        <f t="shared" si="62"/>
        <v>0.97003125319454386</v>
      </c>
      <c r="BK17" s="11">
        <f t="shared" si="63"/>
        <v>-0.24298017990326432</v>
      </c>
      <c r="BL17" s="10">
        <f t="shared" si="64"/>
        <v>0.77301045336273766</v>
      </c>
      <c r="BM17" s="11">
        <f t="shared" si="65"/>
        <v>-0.63439328416364471</v>
      </c>
      <c r="BN17" s="10">
        <f t="shared" si="66"/>
        <v>0.42755509343028281</v>
      </c>
      <c r="BO17" s="11">
        <f t="shared" si="67"/>
        <v>-0.90398929312344301</v>
      </c>
      <c r="BP17" s="10">
        <f t="shared" si="68"/>
        <v>5.51316804708879E-16</v>
      </c>
      <c r="BQ17" s="11">
        <f t="shared" si="69"/>
        <v>-1</v>
      </c>
      <c r="BR17" s="10">
        <f t="shared" si="70"/>
        <v>-0.42755509343028181</v>
      </c>
      <c r="BS17" s="11">
        <f t="shared" si="71"/>
        <v>-0.90398929312344345</v>
      </c>
      <c r="BT17" s="10">
        <f t="shared" si="72"/>
        <v>-0.77301045336273699</v>
      </c>
      <c r="BU17" s="11">
        <f t="shared" si="73"/>
        <v>-0.63439328416364549</v>
      </c>
      <c r="BV17" s="10">
        <f t="shared" si="74"/>
        <v>-0.97003125319454364</v>
      </c>
      <c r="BW17" s="11">
        <f t="shared" si="75"/>
        <v>-0.2429801799032654</v>
      </c>
      <c r="BX17" s="10">
        <f t="shared" si="76"/>
        <v>-0.98078528040323065</v>
      </c>
      <c r="BY17" s="11">
        <f t="shared" si="77"/>
        <v>0.195090322016127</v>
      </c>
      <c r="BZ17" s="10">
        <f t="shared" si="78"/>
        <v>-0.8032075314806455</v>
      </c>
      <c r="CA17" s="11">
        <f t="shared" si="79"/>
        <v>0.59569930449243247</v>
      </c>
      <c r="CB17" s="10">
        <f t="shared" si="80"/>
        <v>-0.47139673682599831</v>
      </c>
      <c r="CC17" s="11">
        <f t="shared" si="81"/>
        <v>0.88192126434835472</v>
      </c>
      <c r="CD17" s="10">
        <f t="shared" si="82"/>
        <v>-4.9067674327418521E-2</v>
      </c>
      <c r="CE17" s="11">
        <f t="shared" si="83"/>
        <v>0.99879545620517241</v>
      </c>
      <c r="CF17" s="10">
        <f t="shared" si="84"/>
        <v>0.38268343236508956</v>
      </c>
      <c r="CG17" s="11">
        <f t="shared" si="85"/>
        <v>0.92387953251128685</v>
      </c>
      <c r="CH17" s="10">
        <f t="shared" si="86"/>
        <v>0.74095112535495666</v>
      </c>
      <c r="CI17" s="11">
        <f t="shared" si="87"/>
        <v>0.67155895484702099</v>
      </c>
      <c r="CJ17" s="10">
        <f t="shared" si="88"/>
        <v>0.95694033573220894</v>
      </c>
      <c r="CK17" s="11">
        <f t="shared" si="89"/>
        <v>0.29028467725446211</v>
      </c>
      <c r="CL17" s="10">
        <f t="shared" si="90"/>
        <v>0.9891765099647809</v>
      </c>
      <c r="CM17" s="11">
        <f t="shared" si="91"/>
        <v>-0.14673047445536228</v>
      </c>
      <c r="CN17" s="10">
        <f t="shared" si="92"/>
        <v>0.83146961230254679</v>
      </c>
      <c r="CO17" s="11">
        <f t="shared" si="93"/>
        <v>-0.55557023301959996</v>
      </c>
      <c r="CP17" s="10">
        <f t="shared" si="94"/>
        <v>0.51410274419322077</v>
      </c>
      <c r="CQ17" s="11">
        <f t="shared" si="95"/>
        <v>-0.85772861000027256</v>
      </c>
      <c r="CR17" s="10">
        <f t="shared" si="96"/>
        <v>9.8017140329562824E-2</v>
      </c>
      <c r="CS17" s="11">
        <f t="shared" si="97"/>
        <v>-0.99518472667219671</v>
      </c>
      <c r="CT17" s="10">
        <f t="shared" si="98"/>
        <v>-0.33688985339222155</v>
      </c>
      <c r="CU17" s="11">
        <f t="shared" si="99"/>
        <v>-0.94154406518302025</v>
      </c>
      <c r="CV17" s="10">
        <f t="shared" si="100"/>
        <v>-0.70710678118654635</v>
      </c>
      <c r="CW17" s="11">
        <f t="shared" si="101"/>
        <v>-0.70710678118654868</v>
      </c>
      <c r="CX17" s="10">
        <f t="shared" si="102"/>
        <v>-0.94154406518302025</v>
      </c>
      <c r="CY17" s="11">
        <f t="shared" si="103"/>
        <v>-0.33688985339222144</v>
      </c>
      <c r="CZ17" s="10">
        <f t="shared" si="104"/>
        <v>-0.99518472667219704</v>
      </c>
      <c r="DA17" s="11">
        <f t="shared" si="105"/>
        <v>9.801714032955941E-2</v>
      </c>
      <c r="DB17" s="10">
        <f t="shared" si="106"/>
        <v>-0.85772861000027256</v>
      </c>
      <c r="DC17" s="11">
        <f t="shared" si="107"/>
        <v>0.51410274419322088</v>
      </c>
      <c r="DD17" s="10">
        <f t="shared" si="108"/>
        <v>-0.55557023301960273</v>
      </c>
      <c r="DE17" s="11">
        <f t="shared" si="109"/>
        <v>0.8314696123025449</v>
      </c>
      <c r="DF17" s="10">
        <f t="shared" si="110"/>
        <v>-0.14673047445536216</v>
      </c>
      <c r="DG17" s="11">
        <f t="shared" si="111"/>
        <v>0.9891765099647809</v>
      </c>
      <c r="DH17" s="10">
        <f t="shared" si="112"/>
        <v>0.29028467725446222</v>
      </c>
      <c r="DI17" s="11">
        <f t="shared" si="113"/>
        <v>0.95694033573220894</v>
      </c>
      <c r="DJ17" s="10">
        <f t="shared" si="114"/>
        <v>0.67155895484701844</v>
      </c>
      <c r="DK17" s="11">
        <f t="shared" si="115"/>
        <v>0.74095112535495899</v>
      </c>
      <c r="DL17" s="10">
        <f t="shared" si="116"/>
        <v>0.92387953251128685</v>
      </c>
      <c r="DM17" s="11">
        <f t="shared" si="117"/>
        <v>0.38268343236508945</v>
      </c>
      <c r="DN17" s="10">
        <f t="shared" si="118"/>
        <v>0.99879545620517252</v>
      </c>
      <c r="DO17" s="11">
        <f t="shared" si="119"/>
        <v>-4.9067674327415094E-2</v>
      </c>
      <c r="DP17" s="10">
        <f t="shared" si="120"/>
        <v>0.88192126434835461</v>
      </c>
      <c r="DQ17" s="11">
        <f t="shared" si="121"/>
        <v>-0.47139673682599842</v>
      </c>
      <c r="DR17" s="10">
        <f t="shared" si="122"/>
        <v>0.59569930449243524</v>
      </c>
      <c r="DS17" s="11">
        <f t="shared" si="123"/>
        <v>-0.8032075314806435</v>
      </c>
      <c r="DT17" s="10">
        <f t="shared" si="124"/>
        <v>0.19509032201613036</v>
      </c>
      <c r="DU17" s="11">
        <f t="shared" si="125"/>
        <v>-0.98078528040322999</v>
      </c>
      <c r="DV17" s="10">
        <f t="shared" si="126"/>
        <v>-0.24298017990326207</v>
      </c>
      <c r="DW17" s="11">
        <f t="shared" si="127"/>
        <v>-0.97003125319454442</v>
      </c>
      <c r="DX17" s="10">
        <f t="shared" si="128"/>
        <v>-0.63439328416364427</v>
      </c>
      <c r="DY17" s="11">
        <f t="shared" si="129"/>
        <v>-0.77301045336273799</v>
      </c>
      <c r="DZ17" s="10">
        <f t="shared" si="130"/>
        <v>-0.90398929312344278</v>
      </c>
      <c r="EA17" s="11">
        <f t="shared" si="131"/>
        <v>-0.42755509343028331</v>
      </c>
      <c r="EB17" s="10">
        <f t="shared" si="132"/>
        <v>-1</v>
      </c>
      <c r="EC17" s="11">
        <f t="shared" si="133"/>
        <v>-1.102633609417758E-15</v>
      </c>
    </row>
    <row r="18" spans="1:133">
      <c r="A18">
        <v>10</v>
      </c>
      <c r="B18" s="120">
        <f>Faltung!$C17</f>
        <v>7.3508907294517201E-17</v>
      </c>
      <c r="C18" s="2"/>
      <c r="D18" s="10">
        <f t="shared" si="4"/>
        <v>1</v>
      </c>
      <c r="E18" s="11">
        <f t="shared" si="5"/>
        <v>0</v>
      </c>
      <c r="F18" s="10">
        <f t="shared" si="6"/>
        <v>0.88192126434835505</v>
      </c>
      <c r="G18" s="11">
        <f t="shared" si="7"/>
        <v>-0.47139673682599764</v>
      </c>
      <c r="H18" s="10">
        <f t="shared" si="8"/>
        <v>0.55557023301960229</v>
      </c>
      <c r="I18" s="11">
        <f t="shared" si="9"/>
        <v>-0.83146961230254524</v>
      </c>
      <c r="J18" s="10">
        <f t="shared" si="10"/>
        <v>9.801714032956077E-2</v>
      </c>
      <c r="K18" s="11">
        <f t="shared" si="11"/>
        <v>-0.99518472667219682</v>
      </c>
      <c r="L18" s="10">
        <f t="shared" si="12"/>
        <v>-0.38268343236508973</v>
      </c>
      <c r="M18" s="11">
        <f t="shared" si="13"/>
        <v>-0.92387953251128674</v>
      </c>
      <c r="N18" s="10">
        <f t="shared" si="14"/>
        <v>-0.77301045336273699</v>
      </c>
      <c r="O18" s="11">
        <f t="shared" si="15"/>
        <v>-0.63439328416364549</v>
      </c>
      <c r="P18" s="10">
        <f t="shared" si="16"/>
        <v>-0.98078528040323043</v>
      </c>
      <c r="Q18" s="11">
        <f t="shared" si="17"/>
        <v>-0.19509032201612861</v>
      </c>
      <c r="R18" s="10">
        <f t="shared" si="18"/>
        <v>-0.95694033573220894</v>
      </c>
      <c r="S18" s="11">
        <f t="shared" si="19"/>
        <v>0.29028467725446211</v>
      </c>
      <c r="T18" s="10">
        <f t="shared" si="20"/>
        <v>-0.70710678118654768</v>
      </c>
      <c r="U18" s="11">
        <f t="shared" si="21"/>
        <v>0.70710678118654746</v>
      </c>
      <c r="V18" s="10">
        <f t="shared" si="22"/>
        <v>-0.29028467725446244</v>
      </c>
      <c r="W18" s="11">
        <f t="shared" si="23"/>
        <v>0.95694033573220882</v>
      </c>
      <c r="X18" s="10">
        <f t="shared" si="24"/>
        <v>0.1950903220161283</v>
      </c>
      <c r="Y18" s="11">
        <f t="shared" si="25"/>
        <v>0.98078528040323043</v>
      </c>
      <c r="Z18" s="10">
        <f t="shared" si="26"/>
        <v>0.63439328416364493</v>
      </c>
      <c r="AA18" s="11">
        <f t="shared" si="27"/>
        <v>0.77301045336273744</v>
      </c>
      <c r="AB18" s="10">
        <f t="shared" si="28"/>
        <v>0.92387953251128652</v>
      </c>
      <c r="AC18" s="11">
        <f t="shared" si="29"/>
        <v>0.38268343236509039</v>
      </c>
      <c r="AD18" s="10">
        <f t="shared" si="30"/>
        <v>0.99518472667219682</v>
      </c>
      <c r="AE18" s="11">
        <f t="shared" si="31"/>
        <v>-9.8017140329560909E-2</v>
      </c>
      <c r="AF18" s="10">
        <f t="shared" si="32"/>
        <v>0.83146961230254546</v>
      </c>
      <c r="AG18" s="11">
        <f t="shared" si="33"/>
        <v>-0.55557023301960184</v>
      </c>
      <c r="AH18" s="10">
        <f t="shared" si="34"/>
        <v>0.47139673682599798</v>
      </c>
      <c r="AI18" s="11">
        <f t="shared" si="35"/>
        <v>-0.88192126434835483</v>
      </c>
      <c r="AJ18" s="10">
        <f t="shared" si="36"/>
        <v>3.06287113727155E-16</v>
      </c>
      <c r="AK18" s="11">
        <f t="shared" si="37"/>
        <v>-1</v>
      </c>
      <c r="AL18" s="10">
        <f t="shared" si="38"/>
        <v>-0.47139673682599748</v>
      </c>
      <c r="AM18" s="11">
        <f t="shared" si="39"/>
        <v>-0.88192126434835516</v>
      </c>
      <c r="AN18" s="10">
        <f t="shared" si="40"/>
        <v>-0.83146961230254512</v>
      </c>
      <c r="AO18" s="11">
        <f t="shared" si="41"/>
        <v>-0.55557023301960229</v>
      </c>
      <c r="AP18" s="10">
        <f t="shared" si="42"/>
        <v>-0.99518472667219693</v>
      </c>
      <c r="AQ18" s="11">
        <f t="shared" si="43"/>
        <v>-9.8017140329560631E-2</v>
      </c>
      <c r="AR18" s="10">
        <f t="shared" si="44"/>
        <v>-0.92387953251128674</v>
      </c>
      <c r="AS18" s="11">
        <f t="shared" si="45"/>
        <v>0.38268343236508984</v>
      </c>
      <c r="AT18" s="10">
        <f t="shared" si="46"/>
        <v>-0.63439328416364538</v>
      </c>
      <c r="AU18" s="11">
        <f t="shared" si="47"/>
        <v>0.7730104533627371</v>
      </c>
      <c r="AV18" s="10">
        <f t="shared" si="48"/>
        <v>-0.19509032201612977</v>
      </c>
      <c r="AW18" s="11">
        <f t="shared" si="49"/>
        <v>0.9807852804032301</v>
      </c>
      <c r="AX18" s="10">
        <f t="shared" si="50"/>
        <v>0.290284677254461</v>
      </c>
      <c r="AY18" s="11">
        <f t="shared" si="51"/>
        <v>0.95694033573220927</v>
      </c>
      <c r="AZ18" s="10">
        <f t="shared" si="52"/>
        <v>0.70710678118654657</v>
      </c>
      <c r="BA18" s="11">
        <f t="shared" si="53"/>
        <v>0.70710678118654846</v>
      </c>
      <c r="BB18" s="10">
        <f t="shared" si="54"/>
        <v>0.95694033573220905</v>
      </c>
      <c r="BC18" s="11">
        <f t="shared" si="55"/>
        <v>0.29028467725446189</v>
      </c>
      <c r="BD18" s="10">
        <f t="shared" si="56"/>
        <v>0.98078528040323032</v>
      </c>
      <c r="BE18" s="11">
        <f t="shared" si="57"/>
        <v>-0.19509032201612886</v>
      </c>
      <c r="BF18" s="10">
        <f t="shared" si="58"/>
        <v>0.77301045336273766</v>
      </c>
      <c r="BG18" s="11">
        <f t="shared" si="59"/>
        <v>-0.63439328416364471</v>
      </c>
      <c r="BH18" s="10">
        <f t="shared" si="60"/>
        <v>0.38268343236509067</v>
      </c>
      <c r="BI18" s="11">
        <f t="shared" si="61"/>
        <v>-0.92387953251128641</v>
      </c>
      <c r="BJ18" s="10">
        <f t="shared" si="62"/>
        <v>-9.8017140329561492E-2</v>
      </c>
      <c r="BK18" s="11">
        <f t="shared" si="63"/>
        <v>-0.99518472667219682</v>
      </c>
      <c r="BL18" s="10">
        <f t="shared" si="64"/>
        <v>-0.55557023301960151</v>
      </c>
      <c r="BM18" s="11">
        <f t="shared" si="65"/>
        <v>-0.83146961230254568</v>
      </c>
      <c r="BN18" s="10">
        <f t="shared" si="66"/>
        <v>-0.88192126434835472</v>
      </c>
      <c r="BO18" s="11">
        <f t="shared" si="67"/>
        <v>-0.47139673682599825</v>
      </c>
      <c r="BP18" s="10">
        <f t="shared" si="68"/>
        <v>-1</v>
      </c>
      <c r="BQ18" s="11">
        <f t="shared" si="69"/>
        <v>-6.1257422745431001E-16</v>
      </c>
      <c r="BR18" s="10">
        <f t="shared" si="70"/>
        <v>-0.88192126434835438</v>
      </c>
      <c r="BS18" s="11">
        <f t="shared" si="71"/>
        <v>0.47139673682599875</v>
      </c>
      <c r="BT18" s="10">
        <f t="shared" si="72"/>
        <v>-0.55557023301960262</v>
      </c>
      <c r="BU18" s="11">
        <f t="shared" si="73"/>
        <v>0.83146961230254501</v>
      </c>
      <c r="BV18" s="10">
        <f t="shared" si="74"/>
        <v>-9.8017140329562699E-2</v>
      </c>
      <c r="BW18" s="11">
        <f t="shared" si="75"/>
        <v>0.99518472667219671</v>
      </c>
      <c r="BX18" s="10">
        <f t="shared" si="76"/>
        <v>0.38268343236508956</v>
      </c>
      <c r="BY18" s="11">
        <f t="shared" si="77"/>
        <v>0.92387953251128685</v>
      </c>
      <c r="BZ18" s="10">
        <f t="shared" si="78"/>
        <v>0.77301045336273577</v>
      </c>
      <c r="CA18" s="11">
        <f t="shared" si="79"/>
        <v>0.63439328416364704</v>
      </c>
      <c r="CB18" s="10">
        <f t="shared" si="80"/>
        <v>0.98078528040323043</v>
      </c>
      <c r="CC18" s="11">
        <f t="shared" si="81"/>
        <v>0.19509032201612833</v>
      </c>
      <c r="CD18" s="10">
        <f t="shared" si="82"/>
        <v>0.95694033573220938</v>
      </c>
      <c r="CE18" s="11">
        <f t="shared" si="83"/>
        <v>-0.29028467725446072</v>
      </c>
      <c r="CF18" s="10">
        <f t="shared" si="84"/>
        <v>0.70710678118654746</v>
      </c>
      <c r="CG18" s="11">
        <f t="shared" si="85"/>
        <v>-0.70710678118654757</v>
      </c>
      <c r="CH18" s="10">
        <f t="shared" si="86"/>
        <v>0.29028467725446389</v>
      </c>
      <c r="CI18" s="11">
        <f t="shared" si="87"/>
        <v>-0.95694033573220838</v>
      </c>
      <c r="CJ18" s="10">
        <f t="shared" si="88"/>
        <v>-0.19509032201612858</v>
      </c>
      <c r="CK18" s="11">
        <f t="shared" si="89"/>
        <v>-0.98078528040323043</v>
      </c>
      <c r="CL18" s="10">
        <f t="shared" si="90"/>
        <v>-0.63439328416364438</v>
      </c>
      <c r="CM18" s="11">
        <f t="shared" si="91"/>
        <v>-0.77301045336273788</v>
      </c>
      <c r="CN18" s="10">
        <f t="shared" si="92"/>
        <v>-0.92387953251128563</v>
      </c>
      <c r="CO18" s="11">
        <f t="shared" si="93"/>
        <v>-0.38268343236509261</v>
      </c>
      <c r="CP18" s="10">
        <f t="shared" si="94"/>
        <v>-0.99518472667219704</v>
      </c>
      <c r="CQ18" s="11">
        <f t="shared" si="95"/>
        <v>9.801714032955941E-2</v>
      </c>
      <c r="CR18" s="10">
        <f t="shared" si="96"/>
        <v>-0.83146961230254679</v>
      </c>
      <c r="CS18" s="11">
        <f t="shared" si="97"/>
        <v>0.55557023301959985</v>
      </c>
      <c r="CT18" s="10">
        <f t="shared" si="98"/>
        <v>-0.47139673682599542</v>
      </c>
      <c r="CU18" s="11">
        <f t="shared" si="99"/>
        <v>0.88192126434835627</v>
      </c>
      <c r="CV18" s="10">
        <f t="shared" si="100"/>
        <v>-2.6952181805817155E-15</v>
      </c>
      <c r="CW18" s="11">
        <f t="shared" si="101"/>
        <v>1</v>
      </c>
      <c r="CX18" s="10">
        <f t="shared" si="102"/>
        <v>0.47139673682599692</v>
      </c>
      <c r="CY18" s="11">
        <f t="shared" si="103"/>
        <v>0.88192126434835538</v>
      </c>
      <c r="CZ18" s="10">
        <f t="shared" si="104"/>
        <v>0.83146961230254579</v>
      </c>
      <c r="DA18" s="11">
        <f t="shared" si="105"/>
        <v>0.5555702330196014</v>
      </c>
      <c r="DB18" s="10">
        <f t="shared" si="106"/>
        <v>0.99518472667219682</v>
      </c>
      <c r="DC18" s="11">
        <f t="shared" si="107"/>
        <v>9.8017140329561242E-2</v>
      </c>
      <c r="DD18" s="10">
        <f t="shared" si="108"/>
        <v>0.92387953251128629</v>
      </c>
      <c r="DE18" s="11">
        <f t="shared" si="109"/>
        <v>-0.38268343236509089</v>
      </c>
      <c r="DF18" s="10">
        <f t="shared" si="110"/>
        <v>0.63439328416364582</v>
      </c>
      <c r="DG18" s="11">
        <f t="shared" si="111"/>
        <v>-0.77301045336273666</v>
      </c>
      <c r="DH18" s="10">
        <f t="shared" si="112"/>
        <v>0.19509032201613036</v>
      </c>
      <c r="DI18" s="11">
        <f t="shared" si="113"/>
        <v>-0.98078528040322999</v>
      </c>
      <c r="DJ18" s="10">
        <f t="shared" si="114"/>
        <v>-0.29028467725446211</v>
      </c>
      <c r="DK18" s="11">
        <f t="shared" si="115"/>
        <v>-0.95694033573220894</v>
      </c>
      <c r="DL18" s="10">
        <f t="shared" si="116"/>
        <v>-0.70710678118654613</v>
      </c>
      <c r="DM18" s="11">
        <f t="shared" si="117"/>
        <v>-0.70710678118654891</v>
      </c>
      <c r="DN18" s="10">
        <f t="shared" si="118"/>
        <v>-0.95694033573220783</v>
      </c>
      <c r="DO18" s="11">
        <f t="shared" si="119"/>
        <v>-0.29028467725446583</v>
      </c>
      <c r="DP18" s="10">
        <f t="shared" si="120"/>
        <v>-0.9807852804032301</v>
      </c>
      <c r="DQ18" s="11">
        <f t="shared" si="121"/>
        <v>0.19509032201613</v>
      </c>
      <c r="DR18" s="10">
        <f t="shared" si="122"/>
        <v>-0.7730104533627391</v>
      </c>
      <c r="DS18" s="11">
        <f t="shared" si="123"/>
        <v>0.63439328416364282</v>
      </c>
      <c r="DT18" s="10">
        <f t="shared" si="124"/>
        <v>-0.38268343236509123</v>
      </c>
      <c r="DU18" s="11">
        <f t="shared" si="125"/>
        <v>0.92387953251128618</v>
      </c>
      <c r="DV18" s="10">
        <f t="shared" si="126"/>
        <v>9.8017140329560881E-2</v>
      </c>
      <c r="DW18" s="11">
        <f t="shared" si="127"/>
        <v>0.99518472667219682</v>
      </c>
      <c r="DX18" s="10">
        <f t="shared" si="128"/>
        <v>0.55557023301960107</v>
      </c>
      <c r="DY18" s="11">
        <f t="shared" si="129"/>
        <v>0.83146961230254601</v>
      </c>
      <c r="DZ18" s="10">
        <f t="shared" si="130"/>
        <v>0.88192126434835527</v>
      </c>
      <c r="EA18" s="11">
        <f t="shared" si="131"/>
        <v>0.47139673682599725</v>
      </c>
      <c r="EB18" s="10">
        <f t="shared" si="132"/>
        <v>1</v>
      </c>
      <c r="EC18" s="11">
        <f t="shared" si="133"/>
        <v>1.22514845490862E-15</v>
      </c>
    </row>
    <row r="19" spans="1:133">
      <c r="A19">
        <v>11</v>
      </c>
      <c r="B19" s="120">
        <f>Faltung!$C18</f>
        <v>-0.2</v>
      </c>
      <c r="C19" s="2"/>
      <c r="D19" s="10">
        <f t="shared" si="4"/>
        <v>1</v>
      </c>
      <c r="E19" s="11">
        <f t="shared" si="5"/>
        <v>0</v>
      </c>
      <c r="F19" s="10">
        <f t="shared" si="6"/>
        <v>0.85772861000027212</v>
      </c>
      <c r="G19" s="11">
        <f t="shared" si="7"/>
        <v>-0.51410274419322166</v>
      </c>
      <c r="H19" s="10">
        <f t="shared" si="8"/>
        <v>0.47139673682599781</v>
      </c>
      <c r="I19" s="11">
        <f t="shared" si="9"/>
        <v>-0.88192126434835494</v>
      </c>
      <c r="J19" s="10">
        <f t="shared" si="10"/>
        <v>-4.9067674327418008E-2</v>
      </c>
      <c r="K19" s="11">
        <f t="shared" si="11"/>
        <v>-0.99879545620517241</v>
      </c>
      <c r="L19" s="10">
        <f t="shared" si="12"/>
        <v>-0.55557023301960196</v>
      </c>
      <c r="M19" s="11">
        <f t="shared" si="13"/>
        <v>-0.83146961230254546</v>
      </c>
      <c r="N19" s="10">
        <f t="shared" si="14"/>
        <v>-0.90398929312344334</v>
      </c>
      <c r="O19" s="11">
        <f t="shared" si="15"/>
        <v>-0.42755509343028203</v>
      </c>
      <c r="P19" s="10">
        <f t="shared" si="16"/>
        <v>-0.99518472667219693</v>
      </c>
      <c r="Q19" s="11">
        <f t="shared" si="17"/>
        <v>9.801714032956059E-2</v>
      </c>
      <c r="R19" s="10">
        <f t="shared" si="18"/>
        <v>-0.80320753148064494</v>
      </c>
      <c r="S19" s="11">
        <f t="shared" si="19"/>
        <v>0.59569930449243325</v>
      </c>
      <c r="T19" s="10">
        <f t="shared" si="20"/>
        <v>-0.38268343236509034</v>
      </c>
      <c r="U19" s="11">
        <f t="shared" si="21"/>
        <v>0.92387953251128652</v>
      </c>
      <c r="V19" s="10">
        <f t="shared" si="22"/>
        <v>0.14673047445536194</v>
      </c>
      <c r="W19" s="11">
        <f t="shared" si="23"/>
        <v>0.9891765099647809</v>
      </c>
      <c r="X19" s="10">
        <f t="shared" si="24"/>
        <v>0.6343932841636456</v>
      </c>
      <c r="Y19" s="11">
        <f t="shared" si="25"/>
        <v>0.77301045336273688</v>
      </c>
      <c r="Z19" s="10">
        <f t="shared" si="26"/>
        <v>0.94154406518302047</v>
      </c>
      <c r="AA19" s="11">
        <f t="shared" si="27"/>
        <v>0.33688985339222083</v>
      </c>
      <c r="AB19" s="10">
        <f t="shared" si="28"/>
        <v>0.98078528040323043</v>
      </c>
      <c r="AC19" s="11">
        <f t="shared" si="29"/>
        <v>-0.19509032201612825</v>
      </c>
      <c r="AD19" s="10">
        <f t="shared" si="30"/>
        <v>0.74095112535495855</v>
      </c>
      <c r="AE19" s="11">
        <f t="shared" si="31"/>
        <v>-0.671558954847019</v>
      </c>
      <c r="AF19" s="10">
        <f t="shared" si="32"/>
        <v>0.29028467725446255</v>
      </c>
      <c r="AG19" s="11">
        <f t="shared" si="33"/>
        <v>-0.95694033573220882</v>
      </c>
      <c r="AH19" s="10">
        <f t="shared" si="34"/>
        <v>-0.24298017990326279</v>
      </c>
      <c r="AI19" s="11">
        <f t="shared" si="35"/>
        <v>-0.97003125319454431</v>
      </c>
      <c r="AJ19" s="10">
        <f t="shared" si="36"/>
        <v>-0.70710678118654668</v>
      </c>
      <c r="AK19" s="11">
        <f t="shared" si="37"/>
        <v>-0.70710678118654835</v>
      </c>
      <c r="AL19" s="10">
        <f t="shared" si="38"/>
        <v>-0.97003125319454409</v>
      </c>
      <c r="AM19" s="11">
        <f t="shared" si="39"/>
        <v>-0.24298017990326343</v>
      </c>
      <c r="AN19" s="10">
        <f t="shared" si="40"/>
        <v>-0.95694033573220871</v>
      </c>
      <c r="AO19" s="11">
        <f t="shared" si="41"/>
        <v>0.29028467725446278</v>
      </c>
      <c r="AP19" s="10">
        <f t="shared" si="42"/>
        <v>-0.67155895484701944</v>
      </c>
      <c r="AQ19" s="11">
        <f t="shared" si="43"/>
        <v>0.74095112535495811</v>
      </c>
      <c r="AR19" s="10">
        <f t="shared" si="44"/>
        <v>-0.19509032201612803</v>
      </c>
      <c r="AS19" s="11">
        <f t="shared" si="45"/>
        <v>0.98078528040323054</v>
      </c>
      <c r="AT19" s="10">
        <f t="shared" si="46"/>
        <v>0.33688985339222022</v>
      </c>
      <c r="AU19" s="11">
        <f t="shared" si="47"/>
        <v>0.9415440651830207</v>
      </c>
      <c r="AV19" s="10">
        <f t="shared" si="48"/>
        <v>0.77301045336273588</v>
      </c>
      <c r="AW19" s="11">
        <f t="shared" si="49"/>
        <v>0.63439328416364682</v>
      </c>
      <c r="AX19" s="10">
        <f t="shared" si="50"/>
        <v>0.98917650996478068</v>
      </c>
      <c r="AY19" s="11">
        <f t="shared" si="51"/>
        <v>0.1467304744553635</v>
      </c>
      <c r="AZ19" s="10">
        <f t="shared" si="52"/>
        <v>0.92387953251128674</v>
      </c>
      <c r="BA19" s="11">
        <f t="shared" si="53"/>
        <v>-0.38268343236508973</v>
      </c>
      <c r="BB19" s="10">
        <f t="shared" si="54"/>
        <v>0.59569930449243347</v>
      </c>
      <c r="BC19" s="11">
        <f t="shared" si="55"/>
        <v>-0.80320753148064483</v>
      </c>
      <c r="BD19" s="10">
        <f t="shared" si="56"/>
        <v>9.8017140329559049E-2</v>
      </c>
      <c r="BE19" s="11">
        <f t="shared" si="57"/>
        <v>-0.99518472667219704</v>
      </c>
      <c r="BF19" s="10">
        <f t="shared" si="58"/>
        <v>-0.42755509343028025</v>
      </c>
      <c r="BG19" s="11">
        <f t="shared" si="59"/>
        <v>-0.90398929312344423</v>
      </c>
      <c r="BH19" s="10">
        <f t="shared" si="60"/>
        <v>-0.83146961230254501</v>
      </c>
      <c r="BI19" s="11">
        <f t="shared" si="61"/>
        <v>-0.55557023301960251</v>
      </c>
      <c r="BJ19" s="10">
        <f t="shared" si="62"/>
        <v>-0.99879545620517241</v>
      </c>
      <c r="BK19" s="11">
        <f t="shared" si="63"/>
        <v>-4.9067674327418459E-2</v>
      </c>
      <c r="BL19" s="10">
        <f t="shared" si="64"/>
        <v>-0.88192126434835616</v>
      </c>
      <c r="BM19" s="11">
        <f t="shared" si="65"/>
        <v>0.47139673682599564</v>
      </c>
      <c r="BN19" s="10">
        <f t="shared" si="66"/>
        <v>-0.51410274419322377</v>
      </c>
      <c r="BO19" s="11">
        <f t="shared" si="67"/>
        <v>0.8577286100002709</v>
      </c>
      <c r="BP19" s="10">
        <f t="shared" si="68"/>
        <v>-2.4501884895999915E-15</v>
      </c>
      <c r="BQ19" s="11">
        <f t="shared" si="69"/>
        <v>1</v>
      </c>
      <c r="BR19" s="10">
        <f t="shared" si="70"/>
        <v>0.51410274419322266</v>
      </c>
      <c r="BS19" s="11">
        <f t="shared" si="71"/>
        <v>0.85772861000027156</v>
      </c>
      <c r="BT19" s="10">
        <f t="shared" si="72"/>
        <v>0.88192126434835549</v>
      </c>
      <c r="BU19" s="11">
        <f t="shared" si="73"/>
        <v>0.47139673682599681</v>
      </c>
      <c r="BV19" s="10">
        <f t="shared" si="74"/>
        <v>0.99879545620517252</v>
      </c>
      <c r="BW19" s="11">
        <f t="shared" si="75"/>
        <v>-4.9067674327415337E-2</v>
      </c>
      <c r="BX19" s="10">
        <f t="shared" si="76"/>
        <v>0.83146961230254479</v>
      </c>
      <c r="BY19" s="11">
        <f t="shared" si="77"/>
        <v>-0.55557023301960284</v>
      </c>
      <c r="BZ19" s="10">
        <f t="shared" si="78"/>
        <v>0.42755509343028142</v>
      </c>
      <c r="CA19" s="11">
        <f t="shared" si="79"/>
        <v>-0.90398929312344367</v>
      </c>
      <c r="CB19" s="10">
        <f t="shared" si="80"/>
        <v>-9.8017140329557703E-2</v>
      </c>
      <c r="CC19" s="11">
        <f t="shared" si="81"/>
        <v>-0.99518472667219715</v>
      </c>
      <c r="CD19" s="10">
        <f t="shared" si="82"/>
        <v>-0.59569930449243091</v>
      </c>
      <c r="CE19" s="11">
        <f t="shared" si="83"/>
        <v>-0.80320753148064672</v>
      </c>
      <c r="CF19" s="10">
        <f t="shared" si="84"/>
        <v>-0.92387953251128696</v>
      </c>
      <c r="CG19" s="11">
        <f t="shared" si="85"/>
        <v>-0.38268343236508934</v>
      </c>
      <c r="CH19" s="10">
        <f t="shared" si="86"/>
        <v>-0.98917650996478146</v>
      </c>
      <c r="CI19" s="11">
        <f t="shared" si="87"/>
        <v>0.14673047445535864</v>
      </c>
      <c r="CJ19" s="10">
        <f t="shared" si="88"/>
        <v>-0.77301045336273677</v>
      </c>
      <c r="CK19" s="11">
        <f t="shared" si="89"/>
        <v>0.63439328416364571</v>
      </c>
      <c r="CL19" s="10">
        <f t="shared" si="90"/>
        <v>-0.33688985339222316</v>
      </c>
      <c r="CM19" s="11">
        <f t="shared" si="91"/>
        <v>0.9415440651830197</v>
      </c>
      <c r="CN19" s="10">
        <f t="shared" si="92"/>
        <v>0.19509032201612497</v>
      </c>
      <c r="CO19" s="11">
        <f t="shared" si="93"/>
        <v>0.9807852804032311</v>
      </c>
      <c r="CP19" s="10">
        <f t="shared" si="94"/>
        <v>0.67155895484701844</v>
      </c>
      <c r="CQ19" s="11">
        <f t="shared" si="95"/>
        <v>0.74095112535495899</v>
      </c>
      <c r="CR19" s="10">
        <f t="shared" si="96"/>
        <v>0.95694033573220783</v>
      </c>
      <c r="CS19" s="11">
        <f t="shared" si="97"/>
        <v>0.29028467725446572</v>
      </c>
      <c r="CT19" s="10">
        <f t="shared" si="98"/>
        <v>0.97003125319454397</v>
      </c>
      <c r="CU19" s="11">
        <f t="shared" si="99"/>
        <v>-0.24298017990326384</v>
      </c>
      <c r="CV19" s="10">
        <f t="shared" si="100"/>
        <v>0.70710678118654757</v>
      </c>
      <c r="CW19" s="11">
        <f t="shared" si="101"/>
        <v>-0.70710678118654746</v>
      </c>
      <c r="CX19" s="10">
        <f t="shared" si="102"/>
        <v>0.24298017990326753</v>
      </c>
      <c r="CY19" s="11">
        <f t="shared" si="103"/>
        <v>-0.97003125319454309</v>
      </c>
      <c r="CZ19" s="10">
        <f t="shared" si="104"/>
        <v>-0.29028467725446211</v>
      </c>
      <c r="DA19" s="11">
        <f t="shared" si="105"/>
        <v>-0.95694033573220894</v>
      </c>
      <c r="DB19" s="10">
        <f t="shared" si="106"/>
        <v>-0.74095112535495888</v>
      </c>
      <c r="DC19" s="11">
        <f t="shared" si="107"/>
        <v>-0.67155895484701866</v>
      </c>
      <c r="DD19" s="10">
        <f t="shared" si="108"/>
        <v>-0.9807852804032311</v>
      </c>
      <c r="DE19" s="11">
        <f t="shared" si="109"/>
        <v>-0.19509032201612519</v>
      </c>
      <c r="DF19" s="10">
        <f t="shared" si="110"/>
        <v>-0.94154406518302092</v>
      </c>
      <c r="DG19" s="11">
        <f t="shared" si="111"/>
        <v>0.33688985339221955</v>
      </c>
      <c r="DH19" s="10">
        <f t="shared" si="112"/>
        <v>-0.63439328416364871</v>
      </c>
      <c r="DI19" s="11">
        <f t="shared" si="113"/>
        <v>0.77301045336273433</v>
      </c>
      <c r="DJ19" s="10">
        <f t="shared" si="114"/>
        <v>-0.14673047445536241</v>
      </c>
      <c r="DK19" s="11">
        <f t="shared" si="115"/>
        <v>0.9891765099647809</v>
      </c>
      <c r="DL19" s="10">
        <f t="shared" si="116"/>
        <v>0.38268343236508912</v>
      </c>
      <c r="DM19" s="11">
        <f t="shared" si="117"/>
        <v>0.92387953251128707</v>
      </c>
      <c r="DN19" s="10">
        <f t="shared" si="118"/>
        <v>0.80320753148064228</v>
      </c>
      <c r="DO19" s="11">
        <f t="shared" si="119"/>
        <v>0.5956993044924368</v>
      </c>
      <c r="DP19" s="10">
        <f t="shared" si="120"/>
        <v>0.99518472667219682</v>
      </c>
      <c r="DQ19" s="11">
        <f t="shared" si="121"/>
        <v>9.8017140329561492E-2</v>
      </c>
      <c r="DR19" s="10">
        <f t="shared" si="122"/>
        <v>0.90398929312344378</v>
      </c>
      <c r="DS19" s="11">
        <f t="shared" si="123"/>
        <v>-0.4275550934302812</v>
      </c>
      <c r="DT19" s="10">
        <f t="shared" si="124"/>
        <v>0.55557023301960606</v>
      </c>
      <c r="DU19" s="11">
        <f t="shared" si="125"/>
        <v>-0.83146961230254268</v>
      </c>
      <c r="DV19" s="10">
        <f t="shared" si="126"/>
        <v>4.9067674327415579E-2</v>
      </c>
      <c r="DW19" s="11">
        <f t="shared" si="127"/>
        <v>-0.99879545620517252</v>
      </c>
      <c r="DX19" s="10">
        <f t="shared" si="128"/>
        <v>-0.47139673682599348</v>
      </c>
      <c r="DY19" s="11">
        <f t="shared" si="129"/>
        <v>-0.88192126434835727</v>
      </c>
      <c r="DZ19" s="10">
        <f t="shared" si="130"/>
        <v>-0.85772861000027323</v>
      </c>
      <c r="EA19" s="11">
        <f t="shared" si="131"/>
        <v>-0.51410274419321977</v>
      </c>
      <c r="EB19" s="10">
        <f t="shared" si="132"/>
        <v>-1</v>
      </c>
      <c r="EC19" s="11">
        <f t="shared" si="133"/>
        <v>-4.9003769791999829E-15</v>
      </c>
    </row>
    <row r="20" spans="1:133">
      <c r="A20">
        <v>12</v>
      </c>
      <c r="B20" s="120">
        <f>Faltung!$C19</f>
        <v>-1.2576745200831851E-16</v>
      </c>
      <c r="C20" s="2"/>
      <c r="D20" s="10">
        <f t="shared" si="4"/>
        <v>1</v>
      </c>
      <c r="E20" s="11">
        <f t="shared" si="5"/>
        <v>0</v>
      </c>
      <c r="F20" s="10">
        <f t="shared" si="6"/>
        <v>0.83146961230254524</v>
      </c>
      <c r="G20" s="11">
        <f t="shared" si="7"/>
        <v>-0.55557023301960218</v>
      </c>
      <c r="H20" s="10">
        <f t="shared" si="8"/>
        <v>0.38268343236508984</v>
      </c>
      <c r="I20" s="11">
        <f t="shared" si="9"/>
        <v>-0.92387953251128674</v>
      </c>
      <c r="J20" s="10">
        <f t="shared" si="10"/>
        <v>-0.19509032201612819</v>
      </c>
      <c r="K20" s="11">
        <f t="shared" si="11"/>
        <v>-0.98078528040323043</v>
      </c>
      <c r="L20" s="10">
        <f t="shared" si="12"/>
        <v>-0.70710678118654746</v>
      </c>
      <c r="M20" s="11">
        <f t="shared" si="13"/>
        <v>-0.70710678118654757</v>
      </c>
      <c r="N20" s="10">
        <f t="shared" si="14"/>
        <v>-0.98078528040323043</v>
      </c>
      <c r="O20" s="11">
        <f t="shared" si="15"/>
        <v>-0.19509032201612861</v>
      </c>
      <c r="P20" s="10">
        <f t="shared" si="16"/>
        <v>-0.92387953251128685</v>
      </c>
      <c r="Q20" s="11">
        <f t="shared" si="17"/>
        <v>0.38268343236508967</v>
      </c>
      <c r="R20" s="10">
        <f t="shared" si="18"/>
        <v>-0.55557023301960218</v>
      </c>
      <c r="S20" s="11">
        <f t="shared" si="19"/>
        <v>0.83146961230254524</v>
      </c>
      <c r="T20" s="10">
        <f t="shared" si="20"/>
        <v>-1.83772268236293E-16</v>
      </c>
      <c r="U20" s="11">
        <f t="shared" si="21"/>
        <v>1</v>
      </c>
      <c r="V20" s="10">
        <f t="shared" si="22"/>
        <v>0.55557023301960184</v>
      </c>
      <c r="W20" s="11">
        <f t="shared" si="23"/>
        <v>0.83146961230254546</v>
      </c>
      <c r="X20" s="10">
        <f t="shared" si="24"/>
        <v>0.92387953251128652</v>
      </c>
      <c r="Y20" s="11">
        <f t="shared" si="25"/>
        <v>0.38268343236509039</v>
      </c>
      <c r="Z20" s="10">
        <f t="shared" si="26"/>
        <v>0.98078528040323065</v>
      </c>
      <c r="AA20" s="11">
        <f t="shared" si="27"/>
        <v>-0.19509032201612736</v>
      </c>
      <c r="AB20" s="10">
        <f t="shared" si="28"/>
        <v>0.70710678118654768</v>
      </c>
      <c r="AC20" s="11">
        <f t="shared" si="29"/>
        <v>-0.70710678118654735</v>
      </c>
      <c r="AD20" s="10">
        <f t="shared" si="30"/>
        <v>0.19509032201612792</v>
      </c>
      <c r="AE20" s="11">
        <f t="shared" si="31"/>
        <v>-0.98078528040323054</v>
      </c>
      <c r="AF20" s="10">
        <f t="shared" si="32"/>
        <v>-0.38268343236508989</v>
      </c>
      <c r="AG20" s="11">
        <f t="shared" si="33"/>
        <v>-0.92387953251128674</v>
      </c>
      <c r="AH20" s="10">
        <f t="shared" si="34"/>
        <v>-0.83146961230254424</v>
      </c>
      <c r="AI20" s="11">
        <f t="shared" si="35"/>
        <v>-0.55557023301960384</v>
      </c>
      <c r="AJ20" s="10">
        <f t="shared" si="36"/>
        <v>-1</v>
      </c>
      <c r="AK20" s="11">
        <f t="shared" si="37"/>
        <v>-3.67544536472586E-16</v>
      </c>
      <c r="AL20" s="10">
        <f t="shared" si="38"/>
        <v>-0.83146961230254457</v>
      </c>
      <c r="AM20" s="11">
        <f t="shared" si="39"/>
        <v>0.55557023301960318</v>
      </c>
      <c r="AN20" s="10">
        <f t="shared" si="40"/>
        <v>-0.38268343236509056</v>
      </c>
      <c r="AO20" s="11">
        <f t="shared" si="41"/>
        <v>0.92387953251128641</v>
      </c>
      <c r="AP20" s="10">
        <f t="shared" si="42"/>
        <v>0.19509032201612719</v>
      </c>
      <c r="AQ20" s="11">
        <f t="shared" si="43"/>
        <v>0.98078528040323065</v>
      </c>
      <c r="AR20" s="10">
        <f t="shared" si="44"/>
        <v>0.70710678118654657</v>
      </c>
      <c r="AS20" s="11">
        <f t="shared" si="45"/>
        <v>0.70710678118654846</v>
      </c>
      <c r="AT20" s="10">
        <f t="shared" si="46"/>
        <v>0.98078528040323043</v>
      </c>
      <c r="AU20" s="11">
        <f t="shared" si="47"/>
        <v>0.19509032201612808</v>
      </c>
      <c r="AV20" s="10">
        <f t="shared" si="48"/>
        <v>0.9238795325112874</v>
      </c>
      <c r="AW20" s="11">
        <f t="shared" si="49"/>
        <v>-0.38268343236508806</v>
      </c>
      <c r="AX20" s="10">
        <f t="shared" si="50"/>
        <v>0.55557023301960251</v>
      </c>
      <c r="AY20" s="11">
        <f t="shared" si="51"/>
        <v>-0.83146961230254501</v>
      </c>
      <c r="AZ20" s="10">
        <f t="shared" si="52"/>
        <v>5.51316804708879E-16</v>
      </c>
      <c r="BA20" s="11">
        <f t="shared" si="53"/>
        <v>-1</v>
      </c>
      <c r="BB20" s="10">
        <f t="shared" si="54"/>
        <v>-0.55557023301960151</v>
      </c>
      <c r="BC20" s="11">
        <f t="shared" si="55"/>
        <v>-0.83146961230254568</v>
      </c>
      <c r="BD20" s="10">
        <f t="shared" si="56"/>
        <v>-0.92387953251128707</v>
      </c>
      <c r="BE20" s="11">
        <f t="shared" si="57"/>
        <v>-0.38268343236508912</v>
      </c>
      <c r="BF20" s="10">
        <f t="shared" si="58"/>
        <v>-0.98078528040323065</v>
      </c>
      <c r="BG20" s="11">
        <f t="shared" si="59"/>
        <v>0.195090322016127</v>
      </c>
      <c r="BH20" s="10">
        <f t="shared" si="60"/>
        <v>-0.70710678118654735</v>
      </c>
      <c r="BI20" s="11">
        <f t="shared" si="61"/>
        <v>0.70710678118654768</v>
      </c>
      <c r="BJ20" s="10">
        <f t="shared" si="62"/>
        <v>-0.19509032201613</v>
      </c>
      <c r="BK20" s="11">
        <f t="shared" si="63"/>
        <v>0.9807852804032301</v>
      </c>
      <c r="BL20" s="10">
        <f t="shared" si="64"/>
        <v>0.38268343236508628</v>
      </c>
      <c r="BM20" s="11">
        <f t="shared" si="65"/>
        <v>0.92387953251128818</v>
      </c>
      <c r="BN20" s="10">
        <f t="shared" si="66"/>
        <v>0.83146961230254401</v>
      </c>
      <c r="BO20" s="11">
        <f t="shared" si="67"/>
        <v>0.55557023301960407</v>
      </c>
      <c r="BP20" s="10">
        <f t="shared" si="68"/>
        <v>1</v>
      </c>
      <c r="BQ20" s="11">
        <f t="shared" si="69"/>
        <v>7.3508907294517201E-16</v>
      </c>
      <c r="BR20" s="10">
        <f t="shared" si="70"/>
        <v>0.83146961230254479</v>
      </c>
      <c r="BS20" s="11">
        <f t="shared" si="71"/>
        <v>-0.55557023301960284</v>
      </c>
      <c r="BT20" s="10">
        <f t="shared" si="72"/>
        <v>0.38268343236508762</v>
      </c>
      <c r="BU20" s="11">
        <f t="shared" si="73"/>
        <v>-0.92387953251128763</v>
      </c>
      <c r="BV20" s="10">
        <f t="shared" si="74"/>
        <v>-0.19509032201612858</v>
      </c>
      <c r="BW20" s="11">
        <f t="shared" si="75"/>
        <v>-0.98078528040323043</v>
      </c>
      <c r="BX20" s="10">
        <f t="shared" si="76"/>
        <v>-0.70710678118654635</v>
      </c>
      <c r="BY20" s="11">
        <f t="shared" si="77"/>
        <v>-0.70710678118654868</v>
      </c>
      <c r="BZ20" s="10">
        <f t="shared" si="78"/>
        <v>-0.98078528040323043</v>
      </c>
      <c r="CA20" s="11">
        <f t="shared" si="79"/>
        <v>-0.19509032201612844</v>
      </c>
      <c r="CB20" s="10">
        <f t="shared" si="80"/>
        <v>-0.92387953251128763</v>
      </c>
      <c r="CC20" s="11">
        <f t="shared" si="81"/>
        <v>0.38268343236508773</v>
      </c>
      <c r="CD20" s="10">
        <f t="shared" si="82"/>
        <v>-0.55557023301960273</v>
      </c>
      <c r="CE20" s="11">
        <f t="shared" si="83"/>
        <v>0.8314696123025449</v>
      </c>
      <c r="CF20" s="10">
        <f t="shared" si="84"/>
        <v>-2.6952181805817155E-15</v>
      </c>
      <c r="CG20" s="11">
        <f t="shared" si="85"/>
        <v>1</v>
      </c>
      <c r="CH20" s="10">
        <f t="shared" si="86"/>
        <v>0.55557023301959829</v>
      </c>
      <c r="CI20" s="11">
        <f t="shared" si="87"/>
        <v>0.8314696123025479</v>
      </c>
      <c r="CJ20" s="10">
        <f t="shared" si="88"/>
        <v>0.92387953251128685</v>
      </c>
      <c r="CK20" s="11">
        <f t="shared" si="89"/>
        <v>0.38268343236508945</v>
      </c>
      <c r="CL20" s="10">
        <f t="shared" si="90"/>
        <v>0.98078528040323076</v>
      </c>
      <c r="CM20" s="11">
        <f t="shared" si="91"/>
        <v>-0.19509032201612664</v>
      </c>
      <c r="CN20" s="10">
        <f t="shared" si="92"/>
        <v>0.70710678118655013</v>
      </c>
      <c r="CO20" s="11">
        <f t="shared" si="93"/>
        <v>-0.70710678118654491</v>
      </c>
      <c r="CP20" s="10">
        <f t="shared" si="94"/>
        <v>0.19509032201612689</v>
      </c>
      <c r="CQ20" s="11">
        <f t="shared" si="95"/>
        <v>-0.98078528040323076</v>
      </c>
      <c r="CR20" s="10">
        <f t="shared" si="96"/>
        <v>-0.38268343236508923</v>
      </c>
      <c r="CS20" s="11">
        <f t="shared" si="97"/>
        <v>-0.92387953251128696</v>
      </c>
      <c r="CT20" s="10">
        <f t="shared" si="98"/>
        <v>-0.83146961230254579</v>
      </c>
      <c r="CU20" s="11">
        <f t="shared" si="99"/>
        <v>-0.55557023301960151</v>
      </c>
      <c r="CV20" s="10">
        <f t="shared" si="100"/>
        <v>-1</v>
      </c>
      <c r="CW20" s="11">
        <f t="shared" si="101"/>
        <v>-1.102633609417758E-15</v>
      </c>
      <c r="CX20" s="10">
        <f t="shared" si="102"/>
        <v>-0.83146961230254701</v>
      </c>
      <c r="CY20" s="11">
        <f t="shared" si="103"/>
        <v>0.55557023301959962</v>
      </c>
      <c r="CZ20" s="10">
        <f t="shared" si="104"/>
        <v>-0.38268343236509123</v>
      </c>
      <c r="DA20" s="11">
        <f t="shared" si="105"/>
        <v>0.92387953251128618</v>
      </c>
      <c r="DB20" s="10">
        <f t="shared" si="106"/>
        <v>0.19509032201612472</v>
      </c>
      <c r="DC20" s="11">
        <f t="shared" si="107"/>
        <v>0.98078528040323121</v>
      </c>
      <c r="DD20" s="10">
        <f t="shared" si="108"/>
        <v>0.70710678118654857</v>
      </c>
      <c r="DE20" s="11">
        <f t="shared" si="109"/>
        <v>0.70710678118654646</v>
      </c>
      <c r="DF20" s="10">
        <f t="shared" si="110"/>
        <v>0.98078528040323032</v>
      </c>
      <c r="DG20" s="11">
        <f t="shared" si="111"/>
        <v>0.1950903220161288</v>
      </c>
      <c r="DH20" s="10">
        <f t="shared" si="112"/>
        <v>0.92387953251128774</v>
      </c>
      <c r="DI20" s="11">
        <f t="shared" si="113"/>
        <v>-0.38268343236508739</v>
      </c>
      <c r="DJ20" s="10">
        <f t="shared" si="114"/>
        <v>0.55557023301960018</v>
      </c>
      <c r="DK20" s="11">
        <f t="shared" si="115"/>
        <v>-0.83146961230254668</v>
      </c>
      <c r="DL20" s="10">
        <f t="shared" si="116"/>
        <v>-4.8995096174619945E-16</v>
      </c>
      <c r="DM20" s="11">
        <f t="shared" si="117"/>
        <v>-1</v>
      </c>
      <c r="DN20" s="10">
        <f t="shared" si="118"/>
        <v>-0.55557023301960096</v>
      </c>
      <c r="DO20" s="11">
        <f t="shared" si="119"/>
        <v>-0.83146961230254612</v>
      </c>
      <c r="DP20" s="10">
        <f t="shared" si="120"/>
        <v>-0.92387953251128541</v>
      </c>
      <c r="DQ20" s="11">
        <f t="shared" si="121"/>
        <v>-0.38268343236509306</v>
      </c>
      <c r="DR20" s="10">
        <f t="shared" si="122"/>
        <v>-0.9807852804032301</v>
      </c>
      <c r="DS20" s="11">
        <f t="shared" si="123"/>
        <v>0.19509032201612977</v>
      </c>
      <c r="DT20" s="10">
        <f t="shared" si="124"/>
        <v>-0.7071067811865529</v>
      </c>
      <c r="DU20" s="11">
        <f t="shared" si="125"/>
        <v>0.70710678118654213</v>
      </c>
      <c r="DV20" s="10">
        <f t="shared" si="126"/>
        <v>-0.19509032201613072</v>
      </c>
      <c r="DW20" s="11">
        <f t="shared" si="127"/>
        <v>0.98078528040322999</v>
      </c>
      <c r="DX20" s="10">
        <f t="shared" si="128"/>
        <v>0.38268343236508556</v>
      </c>
      <c r="DY20" s="11">
        <f t="shared" si="129"/>
        <v>0.92387953251128851</v>
      </c>
      <c r="DZ20" s="10">
        <f t="shared" si="130"/>
        <v>0.83146961230254557</v>
      </c>
      <c r="EA20" s="11">
        <f t="shared" si="131"/>
        <v>0.55557023301960173</v>
      </c>
      <c r="EB20" s="10">
        <f t="shared" si="132"/>
        <v>1</v>
      </c>
      <c r="EC20" s="11">
        <f t="shared" si="133"/>
        <v>1.470178145890344E-15</v>
      </c>
    </row>
    <row r="21" spans="1:133">
      <c r="A21">
        <v>13</v>
      </c>
      <c r="B21" s="120">
        <f>Faltung!$C20</f>
        <v>0.19999999999999998</v>
      </c>
      <c r="C21" s="2"/>
      <c r="D21" s="10">
        <f t="shared" si="4"/>
        <v>1</v>
      </c>
      <c r="E21" s="11">
        <f t="shared" si="5"/>
        <v>0</v>
      </c>
      <c r="F21" s="10">
        <f t="shared" si="6"/>
        <v>0.80320753148064494</v>
      </c>
      <c r="G21" s="11">
        <f t="shared" si="7"/>
        <v>-0.59569930449243336</v>
      </c>
      <c r="H21" s="10">
        <f t="shared" si="8"/>
        <v>0.29028467725446233</v>
      </c>
      <c r="I21" s="11">
        <f t="shared" si="9"/>
        <v>-0.95694033573220894</v>
      </c>
      <c r="J21" s="10">
        <f t="shared" si="10"/>
        <v>-0.33688985339221994</v>
      </c>
      <c r="K21" s="11">
        <f t="shared" si="11"/>
        <v>-0.94154406518302081</v>
      </c>
      <c r="L21" s="10">
        <f t="shared" si="12"/>
        <v>-0.83146961230254535</v>
      </c>
      <c r="M21" s="11">
        <f t="shared" si="13"/>
        <v>-0.55557023301960218</v>
      </c>
      <c r="N21" s="10">
        <f t="shared" si="14"/>
        <v>-0.99879545620517241</v>
      </c>
      <c r="O21" s="11">
        <f t="shared" si="15"/>
        <v>4.9067674327417724E-2</v>
      </c>
      <c r="P21" s="10">
        <f t="shared" si="16"/>
        <v>-0.7730104533627371</v>
      </c>
      <c r="Q21" s="11">
        <f t="shared" si="17"/>
        <v>0.63439328416364527</v>
      </c>
      <c r="R21" s="10">
        <f t="shared" si="18"/>
        <v>-0.24298017990326412</v>
      </c>
      <c r="S21" s="11">
        <f t="shared" si="19"/>
        <v>0.97003125319454397</v>
      </c>
      <c r="T21" s="10">
        <f t="shared" si="20"/>
        <v>0.38268343236509</v>
      </c>
      <c r="U21" s="11">
        <f t="shared" si="21"/>
        <v>0.92387953251128663</v>
      </c>
      <c r="V21" s="10">
        <f t="shared" si="22"/>
        <v>0.85772861000027201</v>
      </c>
      <c r="W21" s="11">
        <f t="shared" si="23"/>
        <v>0.51410274419322188</v>
      </c>
      <c r="X21" s="10">
        <f t="shared" si="24"/>
        <v>0.99518472667219693</v>
      </c>
      <c r="Y21" s="11">
        <f t="shared" si="25"/>
        <v>-9.8017140329560021E-2</v>
      </c>
      <c r="Z21" s="10">
        <f t="shared" si="26"/>
        <v>0.74095112535495977</v>
      </c>
      <c r="AA21" s="11">
        <f t="shared" si="27"/>
        <v>-0.67155895484701766</v>
      </c>
      <c r="AB21" s="10">
        <f t="shared" si="28"/>
        <v>0.19509032201612878</v>
      </c>
      <c r="AC21" s="11">
        <f t="shared" si="29"/>
        <v>-0.98078528040323032</v>
      </c>
      <c r="AD21" s="10">
        <f t="shared" si="30"/>
        <v>-0.42755509343028203</v>
      </c>
      <c r="AE21" s="11">
        <f t="shared" si="31"/>
        <v>-0.90398929312344334</v>
      </c>
      <c r="AF21" s="10">
        <f t="shared" si="32"/>
        <v>-0.88192126434835483</v>
      </c>
      <c r="AG21" s="11">
        <f t="shared" si="33"/>
        <v>-0.47139673682599803</v>
      </c>
      <c r="AH21" s="10">
        <f t="shared" si="34"/>
        <v>-0.98917650996478113</v>
      </c>
      <c r="AI21" s="11">
        <f t="shared" si="35"/>
        <v>0.14673047445536089</v>
      </c>
      <c r="AJ21" s="10">
        <f t="shared" si="36"/>
        <v>-0.70710678118654713</v>
      </c>
      <c r="AK21" s="11">
        <f t="shared" si="37"/>
        <v>0.70710678118654791</v>
      </c>
      <c r="AL21" s="10">
        <f t="shared" si="38"/>
        <v>-0.14673047445536166</v>
      </c>
      <c r="AM21" s="11">
        <f t="shared" si="39"/>
        <v>0.98917650996478101</v>
      </c>
      <c r="AN21" s="10">
        <f t="shared" si="40"/>
        <v>0.47139673682599736</v>
      </c>
      <c r="AO21" s="11">
        <f t="shared" si="41"/>
        <v>0.88192126434835516</v>
      </c>
      <c r="AP21" s="10">
        <f t="shared" si="42"/>
        <v>0.90398929312344301</v>
      </c>
      <c r="AQ21" s="11">
        <f t="shared" si="43"/>
        <v>0.42755509343028275</v>
      </c>
      <c r="AR21" s="10">
        <f t="shared" si="44"/>
        <v>0.98078528040323065</v>
      </c>
      <c r="AS21" s="11">
        <f t="shared" si="45"/>
        <v>-0.19509032201612714</v>
      </c>
      <c r="AT21" s="10">
        <f t="shared" si="46"/>
        <v>0.67155895484701822</v>
      </c>
      <c r="AU21" s="11">
        <f t="shared" si="47"/>
        <v>-0.74095112535495922</v>
      </c>
      <c r="AV21" s="10">
        <f t="shared" si="48"/>
        <v>9.8017140329562588E-2</v>
      </c>
      <c r="AW21" s="11">
        <f t="shared" si="49"/>
        <v>-0.99518472667219671</v>
      </c>
      <c r="AX21" s="10">
        <f t="shared" si="50"/>
        <v>-0.51410274419322122</v>
      </c>
      <c r="AY21" s="11">
        <f t="shared" si="51"/>
        <v>-0.85772861000027234</v>
      </c>
      <c r="AZ21" s="10">
        <f t="shared" si="52"/>
        <v>-0.92387953251128641</v>
      </c>
      <c r="BA21" s="11">
        <f t="shared" si="53"/>
        <v>-0.38268343236509073</v>
      </c>
      <c r="BB21" s="10">
        <f t="shared" si="54"/>
        <v>-0.97003125319454386</v>
      </c>
      <c r="BC21" s="11">
        <f t="shared" si="55"/>
        <v>0.2429801799032642</v>
      </c>
      <c r="BD21" s="10">
        <f t="shared" si="56"/>
        <v>-0.6343932841636456</v>
      </c>
      <c r="BE21" s="11">
        <f t="shared" si="57"/>
        <v>0.77301045336273688</v>
      </c>
      <c r="BF21" s="10">
        <f t="shared" si="58"/>
        <v>-4.9067674327418521E-2</v>
      </c>
      <c r="BG21" s="11">
        <f t="shared" si="59"/>
        <v>0.99879545620517241</v>
      </c>
      <c r="BH21" s="10">
        <f t="shared" si="60"/>
        <v>0.55557023301960151</v>
      </c>
      <c r="BI21" s="11">
        <f t="shared" si="61"/>
        <v>0.83146961230254579</v>
      </c>
      <c r="BJ21" s="10">
        <f t="shared" si="62"/>
        <v>0.94154406518302036</v>
      </c>
      <c r="BK21" s="11">
        <f t="shared" si="63"/>
        <v>0.33688985339222133</v>
      </c>
      <c r="BL21" s="10">
        <f t="shared" si="64"/>
        <v>0.95694033573220938</v>
      </c>
      <c r="BM21" s="11">
        <f t="shared" si="65"/>
        <v>-0.29028467725446072</v>
      </c>
      <c r="BN21" s="10">
        <f t="shared" si="66"/>
        <v>0.59569930449243513</v>
      </c>
      <c r="BO21" s="11">
        <f t="shared" si="67"/>
        <v>-0.80320753148064361</v>
      </c>
      <c r="BP21" s="10">
        <f t="shared" si="68"/>
        <v>-9.8001034370964746E-16</v>
      </c>
      <c r="BQ21" s="11">
        <f t="shared" si="69"/>
        <v>-1</v>
      </c>
      <c r="BR21" s="10">
        <f t="shared" si="70"/>
        <v>-0.5956993044924338</v>
      </c>
      <c r="BS21" s="11">
        <f t="shared" si="71"/>
        <v>-0.80320753148064461</v>
      </c>
      <c r="BT21" s="10">
        <f t="shared" si="72"/>
        <v>-0.95694033573220894</v>
      </c>
      <c r="BU21" s="11">
        <f t="shared" si="73"/>
        <v>-0.29028467725446222</v>
      </c>
      <c r="BV21" s="10">
        <f t="shared" si="74"/>
        <v>-0.94154406518302092</v>
      </c>
      <c r="BW21" s="11">
        <f t="shared" si="75"/>
        <v>0.33688985339221983</v>
      </c>
      <c r="BX21" s="10">
        <f t="shared" si="76"/>
        <v>-0.55557023301960273</v>
      </c>
      <c r="BY21" s="11">
        <f t="shared" si="77"/>
        <v>0.8314696123025449</v>
      </c>
      <c r="BZ21" s="10">
        <f t="shared" si="78"/>
        <v>4.9067674327416926E-2</v>
      </c>
      <c r="CA21" s="11">
        <f t="shared" si="79"/>
        <v>0.99879545620517241</v>
      </c>
      <c r="CB21" s="10">
        <f t="shared" si="80"/>
        <v>0.63439328416364438</v>
      </c>
      <c r="CC21" s="11">
        <f t="shared" si="81"/>
        <v>0.77301045336273788</v>
      </c>
      <c r="CD21" s="10">
        <f t="shared" si="82"/>
        <v>0.97003125319454353</v>
      </c>
      <c r="CE21" s="11">
        <f t="shared" si="83"/>
        <v>0.24298017990326576</v>
      </c>
      <c r="CF21" s="10">
        <f t="shared" si="84"/>
        <v>0.92387953251128763</v>
      </c>
      <c r="CG21" s="11">
        <f t="shared" si="85"/>
        <v>-0.38268343236508762</v>
      </c>
      <c r="CH21" s="10">
        <f t="shared" si="86"/>
        <v>0.5141027441932241</v>
      </c>
      <c r="CI21" s="11">
        <f t="shared" si="87"/>
        <v>-0.85772861000027067</v>
      </c>
      <c r="CJ21" s="10">
        <f t="shared" si="88"/>
        <v>-9.8017140329560992E-2</v>
      </c>
      <c r="CK21" s="11">
        <f t="shared" si="89"/>
        <v>-0.99518472667219682</v>
      </c>
      <c r="CL21" s="10">
        <f t="shared" si="90"/>
        <v>-0.67155895484701844</v>
      </c>
      <c r="CM21" s="11">
        <f t="shared" si="91"/>
        <v>-0.74095112535495911</v>
      </c>
      <c r="CN21" s="10">
        <f t="shared" si="92"/>
        <v>-0.98078528040322965</v>
      </c>
      <c r="CO21" s="11">
        <f t="shared" si="93"/>
        <v>-0.19509032201613216</v>
      </c>
      <c r="CP21" s="10">
        <f t="shared" si="94"/>
        <v>-0.90398929312344367</v>
      </c>
      <c r="CQ21" s="11">
        <f t="shared" si="95"/>
        <v>0.42755509343028131</v>
      </c>
      <c r="CR21" s="10">
        <f t="shared" si="96"/>
        <v>-0.47139673682599875</v>
      </c>
      <c r="CS21" s="11">
        <f t="shared" si="97"/>
        <v>0.88192126434835438</v>
      </c>
      <c r="CT21" s="10">
        <f t="shared" si="98"/>
        <v>0.14673047445536361</v>
      </c>
      <c r="CU21" s="11">
        <f t="shared" si="99"/>
        <v>0.98917650996478068</v>
      </c>
      <c r="CV21" s="10">
        <f t="shared" si="100"/>
        <v>0.70710678118654602</v>
      </c>
      <c r="CW21" s="11">
        <f t="shared" si="101"/>
        <v>0.70710678118654902</v>
      </c>
      <c r="CX21" s="10">
        <f t="shared" si="102"/>
        <v>0.98917650996478057</v>
      </c>
      <c r="CY21" s="11">
        <f t="shared" si="103"/>
        <v>0.14673047445536422</v>
      </c>
      <c r="CZ21" s="10">
        <f t="shared" si="104"/>
        <v>0.88192126434835472</v>
      </c>
      <c r="DA21" s="11">
        <f t="shared" si="105"/>
        <v>-0.4713967368259982</v>
      </c>
      <c r="DB21" s="10">
        <f t="shared" si="106"/>
        <v>0.42755509343028508</v>
      </c>
      <c r="DC21" s="11">
        <f t="shared" si="107"/>
        <v>-0.90398929312344189</v>
      </c>
      <c r="DD21" s="10">
        <f t="shared" si="108"/>
        <v>-0.19509032201612808</v>
      </c>
      <c r="DE21" s="11">
        <f t="shared" si="109"/>
        <v>-0.98078528040323043</v>
      </c>
      <c r="DF21" s="10">
        <f t="shared" si="110"/>
        <v>-0.7409511253549611</v>
      </c>
      <c r="DG21" s="11">
        <f t="shared" si="111"/>
        <v>-0.67155895484701622</v>
      </c>
      <c r="DH21" s="10">
        <f t="shared" si="112"/>
        <v>-0.99518472667219682</v>
      </c>
      <c r="DI21" s="11">
        <f t="shared" si="113"/>
        <v>-9.8017140329561603E-2</v>
      </c>
      <c r="DJ21" s="10">
        <f t="shared" si="114"/>
        <v>-0.85772861000027101</v>
      </c>
      <c r="DK21" s="11">
        <f t="shared" si="115"/>
        <v>0.51410274419322355</v>
      </c>
      <c r="DL21" s="10">
        <f t="shared" si="116"/>
        <v>-0.38268343236509145</v>
      </c>
      <c r="DM21" s="11">
        <f t="shared" si="117"/>
        <v>0.92387953251128607</v>
      </c>
      <c r="DN21" s="10">
        <f t="shared" si="118"/>
        <v>0.24298017990325826</v>
      </c>
      <c r="DO21" s="11">
        <f t="shared" si="119"/>
        <v>0.97003125319454542</v>
      </c>
      <c r="DP21" s="10">
        <f t="shared" si="120"/>
        <v>0.77301045336273522</v>
      </c>
      <c r="DQ21" s="11">
        <f t="shared" si="121"/>
        <v>0.6343932841636476</v>
      </c>
      <c r="DR21" s="10">
        <f t="shared" si="122"/>
        <v>0.99879545620517241</v>
      </c>
      <c r="DS21" s="11">
        <f t="shared" si="123"/>
        <v>4.9067674327417543E-2</v>
      </c>
      <c r="DT21" s="10">
        <f t="shared" si="124"/>
        <v>0.83146961230254712</v>
      </c>
      <c r="DU21" s="11">
        <f t="shared" si="125"/>
        <v>-0.55557023301959929</v>
      </c>
      <c r="DV21" s="10">
        <f t="shared" si="126"/>
        <v>0.33688985339222038</v>
      </c>
      <c r="DW21" s="11">
        <f t="shared" si="127"/>
        <v>-0.9415440651830207</v>
      </c>
      <c r="DX21" s="10">
        <f t="shared" si="128"/>
        <v>-0.29028467725445822</v>
      </c>
      <c r="DY21" s="11">
        <f t="shared" si="129"/>
        <v>-0.95694033573221016</v>
      </c>
      <c r="DZ21" s="10">
        <f t="shared" si="130"/>
        <v>-0.80320753148064417</v>
      </c>
      <c r="EA21" s="11">
        <f t="shared" si="131"/>
        <v>-0.59569930449243425</v>
      </c>
      <c r="EB21" s="10">
        <f t="shared" si="132"/>
        <v>-1</v>
      </c>
      <c r="EC21" s="11">
        <f t="shared" si="133"/>
        <v>1.9600206874192949E-15</v>
      </c>
    </row>
    <row r="22" spans="1:133">
      <c r="A22">
        <v>14</v>
      </c>
      <c r="B22" s="120">
        <f>Faltung!$C21</f>
        <v>1.5027042110649091E-16</v>
      </c>
      <c r="C22" s="2"/>
      <c r="D22" s="10">
        <f t="shared" si="4"/>
        <v>1</v>
      </c>
      <c r="E22" s="11">
        <f t="shared" si="5"/>
        <v>0</v>
      </c>
      <c r="F22" s="10">
        <f t="shared" si="6"/>
        <v>0.77301045336273699</v>
      </c>
      <c r="G22" s="11">
        <f t="shared" si="7"/>
        <v>-0.63439328416364549</v>
      </c>
      <c r="H22" s="10">
        <f t="shared" si="8"/>
        <v>0.19509032201612833</v>
      </c>
      <c r="I22" s="11">
        <f t="shared" si="9"/>
        <v>-0.98078528040323043</v>
      </c>
      <c r="J22" s="10">
        <f t="shared" si="10"/>
        <v>-0.4713967368259977</v>
      </c>
      <c r="K22" s="11">
        <f t="shared" si="11"/>
        <v>-0.88192126434835505</v>
      </c>
      <c r="L22" s="10">
        <f t="shared" si="12"/>
        <v>-0.92387953251128674</v>
      </c>
      <c r="M22" s="11">
        <f t="shared" si="13"/>
        <v>-0.38268343236508989</v>
      </c>
      <c r="N22" s="10">
        <f t="shared" si="14"/>
        <v>-0.95694033573220894</v>
      </c>
      <c r="O22" s="11">
        <f t="shared" si="15"/>
        <v>0.29028467725446211</v>
      </c>
      <c r="P22" s="10">
        <f t="shared" si="16"/>
        <v>-0.55557023301960218</v>
      </c>
      <c r="Q22" s="11">
        <f t="shared" si="17"/>
        <v>0.83146961230254524</v>
      </c>
      <c r="R22" s="10">
        <f t="shared" si="18"/>
        <v>9.801714032956009E-2</v>
      </c>
      <c r="S22" s="11">
        <f t="shared" si="19"/>
        <v>0.99518472667219693</v>
      </c>
      <c r="T22" s="10">
        <f t="shared" si="20"/>
        <v>0.70710678118654735</v>
      </c>
      <c r="U22" s="11">
        <f t="shared" si="21"/>
        <v>0.70710678118654768</v>
      </c>
      <c r="V22" s="10">
        <f t="shared" si="22"/>
        <v>0.99518472667219693</v>
      </c>
      <c r="W22" s="11">
        <f t="shared" si="23"/>
        <v>9.8017140329560506E-2</v>
      </c>
      <c r="X22" s="10">
        <f t="shared" si="24"/>
        <v>0.83146961230254546</v>
      </c>
      <c r="Y22" s="11">
        <f t="shared" si="25"/>
        <v>-0.55557023301960184</v>
      </c>
      <c r="Z22" s="10">
        <f t="shared" si="26"/>
        <v>0.29028467725446339</v>
      </c>
      <c r="AA22" s="11">
        <f t="shared" si="27"/>
        <v>-0.9569403357322086</v>
      </c>
      <c r="AB22" s="10">
        <f t="shared" si="28"/>
        <v>-0.38268343236508989</v>
      </c>
      <c r="AC22" s="11">
        <f t="shared" si="29"/>
        <v>-0.92387953251128674</v>
      </c>
      <c r="AD22" s="10">
        <f t="shared" si="30"/>
        <v>-0.8819212643483556</v>
      </c>
      <c r="AE22" s="11">
        <f t="shared" si="31"/>
        <v>-0.47139673682599648</v>
      </c>
      <c r="AF22" s="10">
        <f t="shared" si="32"/>
        <v>-0.98078528040323065</v>
      </c>
      <c r="AG22" s="11">
        <f t="shared" si="33"/>
        <v>0.19509032201612725</v>
      </c>
      <c r="AH22" s="10">
        <f t="shared" si="34"/>
        <v>-0.63439328416364671</v>
      </c>
      <c r="AI22" s="11">
        <f t="shared" si="35"/>
        <v>0.77301045336273588</v>
      </c>
      <c r="AJ22" s="10">
        <f t="shared" si="36"/>
        <v>-4.28801959218017E-16</v>
      </c>
      <c r="AK22" s="11">
        <f t="shared" si="37"/>
        <v>1</v>
      </c>
      <c r="AL22" s="10">
        <f t="shared" si="38"/>
        <v>0.63439328416364604</v>
      </c>
      <c r="AM22" s="11">
        <f t="shared" si="39"/>
        <v>0.77301045336273644</v>
      </c>
      <c r="AN22" s="10">
        <f t="shared" si="40"/>
        <v>0.98078528040323043</v>
      </c>
      <c r="AO22" s="11">
        <f t="shared" si="41"/>
        <v>0.19509032201612808</v>
      </c>
      <c r="AP22" s="10">
        <f t="shared" si="42"/>
        <v>0.88192126434835605</v>
      </c>
      <c r="AQ22" s="11">
        <f t="shared" si="43"/>
        <v>-0.47139673682599575</v>
      </c>
      <c r="AR22" s="10">
        <f t="shared" si="44"/>
        <v>0.38268343236509067</v>
      </c>
      <c r="AS22" s="11">
        <f t="shared" si="45"/>
        <v>-0.92387953251128641</v>
      </c>
      <c r="AT22" s="10">
        <f t="shared" si="46"/>
        <v>-0.29028467725446255</v>
      </c>
      <c r="AU22" s="11">
        <f t="shared" si="47"/>
        <v>-0.95694033573220882</v>
      </c>
      <c r="AV22" s="10">
        <f t="shared" si="48"/>
        <v>-0.83146961230254401</v>
      </c>
      <c r="AW22" s="11">
        <f t="shared" si="49"/>
        <v>-0.55557023301960395</v>
      </c>
      <c r="AX22" s="10">
        <f t="shared" si="50"/>
        <v>-0.99518472667219693</v>
      </c>
      <c r="AY22" s="11">
        <f t="shared" si="51"/>
        <v>9.801714032955966E-2</v>
      </c>
      <c r="AZ22" s="10">
        <f t="shared" si="52"/>
        <v>-0.70710678118654735</v>
      </c>
      <c r="BA22" s="11">
        <f t="shared" si="53"/>
        <v>0.70710678118654768</v>
      </c>
      <c r="BB22" s="10">
        <f t="shared" si="54"/>
        <v>-9.8017140329559174E-2</v>
      </c>
      <c r="BC22" s="11">
        <f t="shared" si="55"/>
        <v>0.99518472667219704</v>
      </c>
      <c r="BD22" s="10">
        <f t="shared" si="56"/>
        <v>0.5555702330196044</v>
      </c>
      <c r="BE22" s="11">
        <f t="shared" si="57"/>
        <v>0.83146961230254379</v>
      </c>
      <c r="BF22" s="10">
        <f t="shared" si="58"/>
        <v>0.95694033573220794</v>
      </c>
      <c r="BG22" s="11">
        <f t="shared" si="59"/>
        <v>0.2902846772544655</v>
      </c>
      <c r="BH22" s="10">
        <f t="shared" si="60"/>
        <v>0.92387953251128752</v>
      </c>
      <c r="BI22" s="11">
        <f t="shared" si="61"/>
        <v>-0.38268343236508784</v>
      </c>
      <c r="BJ22" s="10">
        <f t="shared" si="62"/>
        <v>0.47139673682599842</v>
      </c>
      <c r="BK22" s="11">
        <f t="shared" si="63"/>
        <v>-0.88192126434835461</v>
      </c>
      <c r="BL22" s="10">
        <f t="shared" si="64"/>
        <v>-0.19509032201612508</v>
      </c>
      <c r="BM22" s="11">
        <f t="shared" si="65"/>
        <v>-0.9807852804032311</v>
      </c>
      <c r="BN22" s="10">
        <f t="shared" si="66"/>
        <v>-0.77301045336273566</v>
      </c>
      <c r="BO22" s="11">
        <f t="shared" si="67"/>
        <v>-0.63439328416364704</v>
      </c>
      <c r="BP22" s="10">
        <f t="shared" si="68"/>
        <v>-1</v>
      </c>
      <c r="BQ22" s="11">
        <f t="shared" si="69"/>
        <v>-8.5760391843603401E-16</v>
      </c>
      <c r="BR22" s="10">
        <f t="shared" si="70"/>
        <v>-0.77301045336273677</v>
      </c>
      <c r="BS22" s="11">
        <f t="shared" si="71"/>
        <v>0.63439328416364571</v>
      </c>
      <c r="BT22" s="10">
        <f t="shared" si="72"/>
        <v>-0.19509032201612678</v>
      </c>
      <c r="BU22" s="11">
        <f t="shared" si="73"/>
        <v>0.98078528040323076</v>
      </c>
      <c r="BV22" s="10">
        <f t="shared" si="74"/>
        <v>0.47139673682599692</v>
      </c>
      <c r="BW22" s="11">
        <f t="shared" si="75"/>
        <v>0.88192126434835538</v>
      </c>
      <c r="BX22" s="10">
        <f t="shared" si="76"/>
        <v>0.92387953251128685</v>
      </c>
      <c r="BY22" s="11">
        <f t="shared" si="77"/>
        <v>0.38268343236508945</v>
      </c>
      <c r="BZ22" s="10">
        <f t="shared" si="78"/>
        <v>0.95694033573220838</v>
      </c>
      <c r="CA22" s="11">
        <f t="shared" si="79"/>
        <v>-0.29028467725446389</v>
      </c>
      <c r="CB22" s="10">
        <f t="shared" si="80"/>
        <v>0.55557023301960584</v>
      </c>
      <c r="CC22" s="11">
        <f t="shared" si="81"/>
        <v>-0.83146961230254279</v>
      </c>
      <c r="CD22" s="10">
        <f t="shared" si="82"/>
        <v>-9.8017140329557467E-2</v>
      </c>
      <c r="CE22" s="11">
        <f t="shared" si="83"/>
        <v>-0.99518472667219715</v>
      </c>
      <c r="CF22" s="10">
        <f t="shared" si="84"/>
        <v>-0.70710678118654613</v>
      </c>
      <c r="CG22" s="11">
        <f t="shared" si="85"/>
        <v>-0.70710678118654891</v>
      </c>
      <c r="CH22" s="10">
        <f t="shared" si="86"/>
        <v>-0.99518472667219648</v>
      </c>
      <c r="CI22" s="11">
        <f t="shared" si="87"/>
        <v>-9.8017140329564906E-2</v>
      </c>
      <c r="CJ22" s="10">
        <f t="shared" si="88"/>
        <v>-0.83146961230254501</v>
      </c>
      <c r="CK22" s="11">
        <f t="shared" si="89"/>
        <v>0.55557023301960262</v>
      </c>
      <c r="CL22" s="10">
        <f t="shared" si="90"/>
        <v>-0.29028467725446422</v>
      </c>
      <c r="CM22" s="11">
        <f t="shared" si="91"/>
        <v>0.95694033573220827</v>
      </c>
      <c r="CN22" s="10">
        <f t="shared" si="92"/>
        <v>0.38268343236508578</v>
      </c>
      <c r="CO22" s="11">
        <f t="shared" si="93"/>
        <v>0.9238795325112884</v>
      </c>
      <c r="CP22" s="10">
        <f t="shared" si="94"/>
        <v>0.88192126434835527</v>
      </c>
      <c r="CQ22" s="11">
        <f t="shared" si="95"/>
        <v>0.47139673682599725</v>
      </c>
      <c r="CR22" s="10">
        <f t="shared" si="96"/>
        <v>0.98078528040323087</v>
      </c>
      <c r="CS22" s="11">
        <f t="shared" si="97"/>
        <v>-0.19509032201612642</v>
      </c>
      <c r="CT22" s="10">
        <f t="shared" si="98"/>
        <v>0.63439328416364604</v>
      </c>
      <c r="CU22" s="11">
        <f t="shared" si="99"/>
        <v>-0.77301045336273655</v>
      </c>
      <c r="CV22" s="10">
        <f t="shared" si="100"/>
        <v>-4.8995096174619945E-16</v>
      </c>
      <c r="CW22" s="11">
        <f t="shared" si="101"/>
        <v>-1</v>
      </c>
      <c r="CX22" s="10">
        <f t="shared" si="102"/>
        <v>-0.63439328416364127</v>
      </c>
      <c r="CY22" s="11">
        <f t="shared" si="103"/>
        <v>-0.77301045336274044</v>
      </c>
      <c r="CZ22" s="10">
        <f t="shared" si="104"/>
        <v>-0.98078528040323099</v>
      </c>
      <c r="DA22" s="11">
        <f t="shared" si="105"/>
        <v>-0.19509032201612544</v>
      </c>
      <c r="DB22" s="10">
        <f t="shared" si="106"/>
        <v>-0.88192126434835649</v>
      </c>
      <c r="DC22" s="11">
        <f t="shared" si="107"/>
        <v>0.47139673682599498</v>
      </c>
      <c r="DD22" s="10">
        <f t="shared" si="108"/>
        <v>-0.3826834323650849</v>
      </c>
      <c r="DE22" s="11">
        <f t="shared" si="109"/>
        <v>0.92387953251128874</v>
      </c>
      <c r="DF22" s="10">
        <f t="shared" si="110"/>
        <v>0.29028467725446178</v>
      </c>
      <c r="DG22" s="11">
        <f t="shared" si="111"/>
        <v>0.95694033573220905</v>
      </c>
      <c r="DH22" s="10">
        <f t="shared" si="112"/>
        <v>0.83146961230254157</v>
      </c>
      <c r="DI22" s="11">
        <f t="shared" si="113"/>
        <v>0.55557023301960773</v>
      </c>
      <c r="DJ22" s="10">
        <f t="shared" si="114"/>
        <v>0.99518472667219671</v>
      </c>
      <c r="DK22" s="11">
        <f t="shared" si="115"/>
        <v>-9.8017140329562338E-2</v>
      </c>
      <c r="DL22" s="10">
        <f t="shared" si="116"/>
        <v>0.70710678118655046</v>
      </c>
      <c r="DM22" s="11">
        <f t="shared" si="117"/>
        <v>-0.70710678118654458</v>
      </c>
      <c r="DN22" s="10">
        <f t="shared" si="118"/>
        <v>9.801714032956356E-2</v>
      </c>
      <c r="DO22" s="11">
        <f t="shared" si="119"/>
        <v>-0.9951847266721966</v>
      </c>
      <c r="DP22" s="10">
        <f t="shared" si="120"/>
        <v>-0.55557023301960073</v>
      </c>
      <c r="DQ22" s="11">
        <f t="shared" si="121"/>
        <v>-0.83146961230254623</v>
      </c>
      <c r="DR22" s="10">
        <f t="shared" si="122"/>
        <v>-0.95694033573220871</v>
      </c>
      <c r="DS22" s="11">
        <f t="shared" si="123"/>
        <v>-0.29028467725446294</v>
      </c>
      <c r="DT22" s="10">
        <f t="shared" si="124"/>
        <v>-0.92387953251128929</v>
      </c>
      <c r="DU22" s="11">
        <f t="shared" si="125"/>
        <v>0.38268343236508379</v>
      </c>
      <c r="DV22" s="10">
        <f t="shared" si="126"/>
        <v>-0.47139673682599603</v>
      </c>
      <c r="DW22" s="11">
        <f t="shared" si="127"/>
        <v>0.88192126434835583</v>
      </c>
      <c r="DX22" s="10">
        <f t="shared" si="128"/>
        <v>0.19509032201612425</v>
      </c>
      <c r="DY22" s="11">
        <f t="shared" si="129"/>
        <v>0.98078528040323121</v>
      </c>
      <c r="DZ22" s="10">
        <f t="shared" si="130"/>
        <v>0.77301045336273966</v>
      </c>
      <c r="EA22" s="11">
        <f t="shared" si="131"/>
        <v>0.63439328416364227</v>
      </c>
      <c r="EB22" s="10">
        <f t="shared" si="132"/>
        <v>1</v>
      </c>
      <c r="EC22" s="11">
        <f t="shared" si="133"/>
        <v>1.715207836872068E-15</v>
      </c>
    </row>
    <row r="23" spans="1:133">
      <c r="A23">
        <v>15</v>
      </c>
      <c r="B23" s="120">
        <f>Faltung!$C22</f>
        <v>-0.19999999999999998</v>
      </c>
      <c r="C23" s="2"/>
      <c r="D23" s="10">
        <f t="shared" si="4"/>
        <v>1</v>
      </c>
      <c r="E23" s="11">
        <f t="shared" si="5"/>
        <v>0</v>
      </c>
      <c r="F23" s="10">
        <f t="shared" si="6"/>
        <v>0.74095112535495911</v>
      </c>
      <c r="G23" s="11">
        <f t="shared" si="7"/>
        <v>-0.67155895484701833</v>
      </c>
      <c r="H23" s="10">
        <f t="shared" si="8"/>
        <v>9.801714032956077E-2</v>
      </c>
      <c r="I23" s="11">
        <f t="shared" si="9"/>
        <v>-0.99518472667219682</v>
      </c>
      <c r="J23" s="10">
        <f t="shared" si="10"/>
        <v>-0.59569930449243336</v>
      </c>
      <c r="K23" s="11">
        <f t="shared" si="11"/>
        <v>-0.80320753148064494</v>
      </c>
      <c r="L23" s="10">
        <f t="shared" si="12"/>
        <v>-0.98078528040323043</v>
      </c>
      <c r="M23" s="11">
        <f t="shared" si="13"/>
        <v>-0.19509032201612861</v>
      </c>
      <c r="N23" s="10">
        <f t="shared" si="14"/>
        <v>-0.85772861000027212</v>
      </c>
      <c r="O23" s="11">
        <f t="shared" si="15"/>
        <v>0.51410274419322155</v>
      </c>
      <c r="P23" s="10">
        <f t="shared" si="16"/>
        <v>-0.29028467725446244</v>
      </c>
      <c r="Q23" s="11">
        <f t="shared" si="17"/>
        <v>0.95694033573220882</v>
      </c>
      <c r="R23" s="10">
        <f t="shared" si="18"/>
        <v>0.42755509343028214</v>
      </c>
      <c r="S23" s="11">
        <f t="shared" si="19"/>
        <v>0.90398929312344334</v>
      </c>
      <c r="T23" s="10">
        <f t="shared" si="20"/>
        <v>0.92387953251128652</v>
      </c>
      <c r="U23" s="11">
        <f t="shared" si="21"/>
        <v>0.38268343236509039</v>
      </c>
      <c r="V23" s="10">
        <f t="shared" si="22"/>
        <v>0.94154406518302092</v>
      </c>
      <c r="W23" s="11">
        <f t="shared" si="23"/>
        <v>-0.33688985339221955</v>
      </c>
      <c r="X23" s="10">
        <f t="shared" si="24"/>
        <v>0.47139673682599798</v>
      </c>
      <c r="Y23" s="11">
        <f t="shared" si="25"/>
        <v>-0.88192126434835483</v>
      </c>
      <c r="Z23" s="10">
        <f t="shared" si="26"/>
        <v>-0.24298017990326279</v>
      </c>
      <c r="AA23" s="11">
        <f t="shared" si="27"/>
        <v>-0.97003125319454431</v>
      </c>
      <c r="AB23" s="10">
        <f t="shared" si="28"/>
        <v>-0.83146961230254512</v>
      </c>
      <c r="AC23" s="11">
        <f t="shared" si="29"/>
        <v>-0.55557023301960229</v>
      </c>
      <c r="AD23" s="10">
        <f t="shared" si="30"/>
        <v>-0.98917650996478079</v>
      </c>
      <c r="AE23" s="11">
        <f t="shared" si="31"/>
        <v>0.14673047445536264</v>
      </c>
      <c r="AF23" s="10">
        <f t="shared" si="32"/>
        <v>-0.63439328416364538</v>
      </c>
      <c r="AG23" s="11">
        <f t="shared" si="33"/>
        <v>0.7730104533627371</v>
      </c>
      <c r="AH23" s="10">
        <f t="shared" si="34"/>
        <v>4.9067674327417418E-2</v>
      </c>
      <c r="AI23" s="11">
        <f t="shared" si="35"/>
        <v>0.99879545620517241</v>
      </c>
      <c r="AJ23" s="10">
        <f t="shared" si="36"/>
        <v>0.70710678118654657</v>
      </c>
      <c r="AK23" s="11">
        <f t="shared" si="37"/>
        <v>0.70710678118654846</v>
      </c>
      <c r="AL23" s="10">
        <f t="shared" si="38"/>
        <v>0.99879545620517241</v>
      </c>
      <c r="AM23" s="11">
        <f t="shared" si="39"/>
        <v>4.9067674327418334E-2</v>
      </c>
      <c r="AN23" s="10">
        <f t="shared" si="40"/>
        <v>0.77301045336273766</v>
      </c>
      <c r="AO23" s="11">
        <f t="shared" si="41"/>
        <v>-0.63439328416364471</v>
      </c>
      <c r="AP23" s="10">
        <f t="shared" si="42"/>
        <v>0.14673047445536355</v>
      </c>
      <c r="AQ23" s="11">
        <f t="shared" si="43"/>
        <v>-0.98917650996478068</v>
      </c>
      <c r="AR23" s="10">
        <f t="shared" si="44"/>
        <v>-0.55557023301960151</v>
      </c>
      <c r="AS23" s="11">
        <f t="shared" si="45"/>
        <v>-0.83146961230254568</v>
      </c>
      <c r="AT23" s="10">
        <f t="shared" si="46"/>
        <v>-0.97003125319454409</v>
      </c>
      <c r="AU23" s="11">
        <f t="shared" si="47"/>
        <v>-0.24298017990326368</v>
      </c>
      <c r="AV23" s="10">
        <f t="shared" si="48"/>
        <v>-0.88192126434835616</v>
      </c>
      <c r="AW23" s="11">
        <f t="shared" si="49"/>
        <v>0.47139673682599564</v>
      </c>
      <c r="AX23" s="10">
        <f t="shared" si="50"/>
        <v>-0.33688985339222294</v>
      </c>
      <c r="AY23" s="11">
        <f t="shared" si="51"/>
        <v>0.94154406518301981</v>
      </c>
      <c r="AZ23" s="10">
        <f t="shared" si="52"/>
        <v>0.38268343236508956</v>
      </c>
      <c r="BA23" s="11">
        <f t="shared" si="53"/>
        <v>0.92387953251128685</v>
      </c>
      <c r="BB23" s="10">
        <f t="shared" si="54"/>
        <v>0.90398929312344289</v>
      </c>
      <c r="BC23" s="11">
        <f t="shared" si="55"/>
        <v>0.42755509343028297</v>
      </c>
      <c r="BD23" s="10">
        <f t="shared" si="56"/>
        <v>0.95694033573220838</v>
      </c>
      <c r="BE23" s="11">
        <f t="shared" si="57"/>
        <v>-0.29028467725446411</v>
      </c>
      <c r="BF23" s="10">
        <f t="shared" si="58"/>
        <v>0.51410274419322388</v>
      </c>
      <c r="BG23" s="11">
        <f t="shared" si="59"/>
        <v>-0.85772861000027079</v>
      </c>
      <c r="BH23" s="10">
        <f t="shared" si="60"/>
        <v>-0.19509032201612858</v>
      </c>
      <c r="BI23" s="11">
        <f t="shared" si="61"/>
        <v>-0.98078528040323043</v>
      </c>
      <c r="BJ23" s="10">
        <f t="shared" si="62"/>
        <v>-0.80320753148064461</v>
      </c>
      <c r="BK23" s="11">
        <f t="shared" si="63"/>
        <v>-0.59569930449243369</v>
      </c>
      <c r="BL23" s="10">
        <f t="shared" si="64"/>
        <v>-0.99518472667219704</v>
      </c>
      <c r="BM23" s="11">
        <f t="shared" si="65"/>
        <v>9.801714032955941E-2</v>
      </c>
      <c r="BN23" s="10">
        <f t="shared" si="66"/>
        <v>-0.67155895484701988</v>
      </c>
      <c r="BO23" s="11">
        <f t="shared" si="67"/>
        <v>0.74095112535495777</v>
      </c>
      <c r="BP23" s="10">
        <f t="shared" si="68"/>
        <v>-2.6952181805817155E-15</v>
      </c>
      <c r="BQ23" s="11">
        <f t="shared" si="69"/>
        <v>1</v>
      </c>
      <c r="BR23" s="10">
        <f t="shared" si="70"/>
        <v>0.67155895484701844</v>
      </c>
      <c r="BS23" s="11">
        <f t="shared" si="71"/>
        <v>0.74095112535495899</v>
      </c>
      <c r="BT23" s="10">
        <f t="shared" si="72"/>
        <v>0.99518472667219682</v>
      </c>
      <c r="BU23" s="11">
        <f t="shared" si="73"/>
        <v>9.8017140329561242E-2</v>
      </c>
      <c r="BV23" s="10">
        <f t="shared" si="74"/>
        <v>0.80320753148064572</v>
      </c>
      <c r="BW23" s="11">
        <f t="shared" si="75"/>
        <v>-0.59569930449243225</v>
      </c>
      <c r="BX23" s="10">
        <f t="shared" si="76"/>
        <v>0.19509032201613036</v>
      </c>
      <c r="BY23" s="11">
        <f t="shared" si="77"/>
        <v>-0.98078528040322999</v>
      </c>
      <c r="BZ23" s="10">
        <f t="shared" si="78"/>
        <v>-0.51410274419322233</v>
      </c>
      <c r="CA23" s="11">
        <f t="shared" si="79"/>
        <v>-0.85772861000027179</v>
      </c>
      <c r="CB23" s="10">
        <f t="shared" si="80"/>
        <v>-0.95694033573220783</v>
      </c>
      <c r="CC23" s="11">
        <f t="shared" si="81"/>
        <v>-0.29028467725446583</v>
      </c>
      <c r="CD23" s="10">
        <f t="shared" si="82"/>
        <v>-0.90398929312344367</v>
      </c>
      <c r="CE23" s="11">
        <f t="shared" si="83"/>
        <v>0.42755509343028131</v>
      </c>
      <c r="CF23" s="10">
        <f t="shared" si="84"/>
        <v>-0.38268343236509123</v>
      </c>
      <c r="CG23" s="11">
        <f t="shared" si="85"/>
        <v>0.92387953251128618</v>
      </c>
      <c r="CH23" s="10">
        <f t="shared" si="86"/>
        <v>0.33688985339221783</v>
      </c>
      <c r="CI23" s="11">
        <f t="shared" si="87"/>
        <v>0.94154406518302158</v>
      </c>
      <c r="CJ23" s="10">
        <f t="shared" si="88"/>
        <v>0.88192126434835527</v>
      </c>
      <c r="CK23" s="11">
        <f t="shared" si="89"/>
        <v>0.47139673682599725</v>
      </c>
      <c r="CL23" s="10">
        <f t="shared" si="90"/>
        <v>0.97003125319454497</v>
      </c>
      <c r="CM23" s="11">
        <f t="shared" si="91"/>
        <v>-0.24298017990326015</v>
      </c>
      <c r="CN23" s="10">
        <f t="shared" si="92"/>
        <v>0.55557023301960606</v>
      </c>
      <c r="CO23" s="11">
        <f t="shared" si="93"/>
        <v>-0.83146961230254268</v>
      </c>
      <c r="CP23" s="10">
        <f t="shared" si="94"/>
        <v>-0.1467304744553635</v>
      </c>
      <c r="CQ23" s="11">
        <f t="shared" si="95"/>
        <v>-0.98917650996478068</v>
      </c>
      <c r="CR23" s="10">
        <f t="shared" si="96"/>
        <v>-0.77301045336273311</v>
      </c>
      <c r="CS23" s="11">
        <f t="shared" si="97"/>
        <v>-0.63439328416365026</v>
      </c>
      <c r="CT23" s="10">
        <f t="shared" si="98"/>
        <v>-0.99879545620517241</v>
      </c>
      <c r="CU23" s="11">
        <f t="shared" si="99"/>
        <v>4.9067674327418272E-2</v>
      </c>
      <c r="CV23" s="10">
        <f t="shared" si="100"/>
        <v>-0.70710678118654791</v>
      </c>
      <c r="CW23" s="11">
        <f t="shared" si="101"/>
        <v>0.70710678118654713</v>
      </c>
      <c r="CX23" s="10">
        <f t="shared" si="102"/>
        <v>-4.906767432741925E-2</v>
      </c>
      <c r="CY23" s="11">
        <f t="shared" si="103"/>
        <v>0.99879545620517229</v>
      </c>
      <c r="CZ23" s="10">
        <f t="shared" si="104"/>
        <v>0.63439328416364393</v>
      </c>
      <c r="DA23" s="11">
        <f t="shared" si="105"/>
        <v>0.77301045336273821</v>
      </c>
      <c r="DB23" s="10">
        <f t="shared" si="106"/>
        <v>0.98917650996478057</v>
      </c>
      <c r="DC23" s="11">
        <f t="shared" si="107"/>
        <v>0.14673047445536447</v>
      </c>
      <c r="DD23" s="10">
        <f t="shared" si="108"/>
        <v>0.83146961230254324</v>
      </c>
      <c r="DE23" s="11">
        <f t="shared" si="109"/>
        <v>-0.55557023301960518</v>
      </c>
      <c r="DF23" s="10">
        <f t="shared" si="110"/>
        <v>0.24298017990326801</v>
      </c>
      <c r="DG23" s="11">
        <f t="shared" si="111"/>
        <v>-0.97003125319454298</v>
      </c>
      <c r="DH23" s="10">
        <f t="shared" si="112"/>
        <v>-0.47139673682599326</v>
      </c>
      <c r="DI23" s="11">
        <f t="shared" si="113"/>
        <v>-0.88192126434835738</v>
      </c>
      <c r="DJ23" s="10">
        <f t="shared" si="114"/>
        <v>-0.94154406518302125</v>
      </c>
      <c r="DK23" s="11">
        <f t="shared" si="115"/>
        <v>-0.33688985339221877</v>
      </c>
      <c r="DL23" s="10">
        <f t="shared" si="116"/>
        <v>-0.92387953251128652</v>
      </c>
      <c r="DM23" s="11">
        <f t="shared" si="117"/>
        <v>0.38268343236509034</v>
      </c>
      <c r="DN23" s="10">
        <f t="shared" si="118"/>
        <v>-0.42755509343028864</v>
      </c>
      <c r="DO23" s="11">
        <f t="shared" si="119"/>
        <v>0.90398929312344023</v>
      </c>
      <c r="DP23" s="10">
        <f t="shared" si="120"/>
        <v>0.2902846772544615</v>
      </c>
      <c r="DQ23" s="11">
        <f t="shared" si="121"/>
        <v>0.95694033573220916</v>
      </c>
      <c r="DR23" s="10">
        <f t="shared" si="122"/>
        <v>0.85772861000027123</v>
      </c>
      <c r="DS23" s="11">
        <f t="shared" si="123"/>
        <v>0.5141027441932231</v>
      </c>
      <c r="DT23" s="10">
        <f t="shared" si="124"/>
        <v>0.98078528040323087</v>
      </c>
      <c r="DU23" s="11">
        <f t="shared" si="125"/>
        <v>-0.19509032201612592</v>
      </c>
      <c r="DV23" s="10">
        <f t="shared" si="126"/>
        <v>0.59569930449243591</v>
      </c>
      <c r="DW23" s="11">
        <f t="shared" si="127"/>
        <v>-0.80320753148064306</v>
      </c>
      <c r="DX23" s="10">
        <f t="shared" si="128"/>
        <v>-9.8017140329556732E-2</v>
      </c>
      <c r="DY23" s="11">
        <f t="shared" si="129"/>
        <v>-0.99518472667219726</v>
      </c>
      <c r="DZ23" s="10">
        <f t="shared" si="130"/>
        <v>-0.74095112535496077</v>
      </c>
      <c r="EA23" s="11">
        <f t="shared" si="131"/>
        <v>-0.67155895484701655</v>
      </c>
      <c r="EB23" s="10">
        <f t="shared" si="132"/>
        <v>-1</v>
      </c>
      <c r="EC23" s="11">
        <f t="shared" si="133"/>
        <v>-5.3904363611634309E-15</v>
      </c>
    </row>
    <row r="24" spans="1:133">
      <c r="A24">
        <v>16</v>
      </c>
      <c r="B24" s="120">
        <f>Faltung!$C23</f>
        <v>-1.7477339020466331E-16</v>
      </c>
      <c r="C24" s="2"/>
      <c r="D24" s="10">
        <f t="shared" si="4"/>
        <v>1</v>
      </c>
      <c r="E24" s="11">
        <f t="shared" si="5"/>
        <v>0</v>
      </c>
      <c r="F24" s="10">
        <f t="shared" si="6"/>
        <v>0.70710678118654757</v>
      </c>
      <c r="G24" s="11">
        <f t="shared" si="7"/>
        <v>-0.70710678118654746</v>
      </c>
      <c r="H24" s="10">
        <f t="shared" si="8"/>
        <v>6.1257422745431001E-17</v>
      </c>
      <c r="I24" s="11">
        <f t="shared" si="9"/>
        <v>-1</v>
      </c>
      <c r="J24" s="10">
        <f t="shared" si="10"/>
        <v>-0.70710678118654746</v>
      </c>
      <c r="K24" s="11">
        <f t="shared" si="11"/>
        <v>-0.70710678118654757</v>
      </c>
      <c r="L24" s="10">
        <f t="shared" si="12"/>
        <v>-1</v>
      </c>
      <c r="M24" s="11">
        <f t="shared" si="13"/>
        <v>-1.22514845490862E-16</v>
      </c>
      <c r="N24" s="10">
        <f t="shared" si="14"/>
        <v>-0.70710678118654768</v>
      </c>
      <c r="O24" s="11">
        <f t="shared" si="15"/>
        <v>0.70710678118654746</v>
      </c>
      <c r="P24" s="10">
        <f t="shared" si="16"/>
        <v>-1.83772268236293E-16</v>
      </c>
      <c r="Q24" s="11">
        <f t="shared" si="17"/>
        <v>1</v>
      </c>
      <c r="R24" s="10">
        <f t="shared" si="18"/>
        <v>0.70710678118654735</v>
      </c>
      <c r="S24" s="11">
        <f t="shared" si="19"/>
        <v>0.70710678118654768</v>
      </c>
      <c r="T24" s="10">
        <f t="shared" si="20"/>
        <v>1</v>
      </c>
      <c r="U24" s="11">
        <f t="shared" si="21"/>
        <v>2.45029690981724E-16</v>
      </c>
      <c r="V24" s="10">
        <f t="shared" si="22"/>
        <v>0.70710678118654768</v>
      </c>
      <c r="W24" s="11">
        <f t="shared" si="23"/>
        <v>-0.70710678118654735</v>
      </c>
      <c r="X24" s="10">
        <f t="shared" si="24"/>
        <v>3.06287113727155E-16</v>
      </c>
      <c r="Y24" s="11">
        <f t="shared" si="25"/>
        <v>-1</v>
      </c>
      <c r="Z24" s="10">
        <f t="shared" si="26"/>
        <v>-0.70710678118654668</v>
      </c>
      <c r="AA24" s="11">
        <f t="shared" si="27"/>
        <v>-0.70710678118654835</v>
      </c>
      <c r="AB24" s="10">
        <f t="shared" si="28"/>
        <v>-1</v>
      </c>
      <c r="AC24" s="11">
        <f t="shared" si="29"/>
        <v>-3.67544536472586E-16</v>
      </c>
      <c r="AD24" s="10">
        <f t="shared" si="30"/>
        <v>-0.70710678118654713</v>
      </c>
      <c r="AE24" s="11">
        <f t="shared" si="31"/>
        <v>0.70710678118654791</v>
      </c>
      <c r="AF24" s="10">
        <f t="shared" si="32"/>
        <v>-4.28801959218017E-16</v>
      </c>
      <c r="AG24" s="11">
        <f t="shared" si="33"/>
        <v>1</v>
      </c>
      <c r="AH24" s="10">
        <f t="shared" si="34"/>
        <v>0.70710678118654657</v>
      </c>
      <c r="AI24" s="11">
        <f t="shared" si="35"/>
        <v>0.70710678118654846</v>
      </c>
      <c r="AJ24" s="10">
        <f t="shared" si="36"/>
        <v>1</v>
      </c>
      <c r="AK24" s="11">
        <f t="shared" si="37"/>
        <v>4.90059381963448E-16</v>
      </c>
      <c r="AL24" s="10">
        <f t="shared" si="38"/>
        <v>0.70710678118654724</v>
      </c>
      <c r="AM24" s="11">
        <f t="shared" si="39"/>
        <v>-0.70710678118654779</v>
      </c>
      <c r="AN24" s="10">
        <f t="shared" si="40"/>
        <v>5.51316804708879E-16</v>
      </c>
      <c r="AO24" s="11">
        <f t="shared" si="41"/>
        <v>-1</v>
      </c>
      <c r="AP24" s="10">
        <f t="shared" si="42"/>
        <v>-0.70710678118654646</v>
      </c>
      <c r="AQ24" s="11">
        <f t="shared" si="43"/>
        <v>-0.70710678118654857</v>
      </c>
      <c r="AR24" s="10">
        <f t="shared" si="44"/>
        <v>-1</v>
      </c>
      <c r="AS24" s="11">
        <f t="shared" si="45"/>
        <v>-6.1257422745431001E-16</v>
      </c>
      <c r="AT24" s="10">
        <f t="shared" si="46"/>
        <v>-0.70710678118654735</v>
      </c>
      <c r="AU24" s="11">
        <f t="shared" si="47"/>
        <v>0.70710678118654768</v>
      </c>
      <c r="AV24" s="10">
        <f t="shared" si="48"/>
        <v>-2.4501884895999915E-15</v>
      </c>
      <c r="AW24" s="11">
        <f t="shared" si="49"/>
        <v>1</v>
      </c>
      <c r="AX24" s="10">
        <f t="shared" si="50"/>
        <v>0.70710678118654635</v>
      </c>
      <c r="AY24" s="11">
        <f t="shared" si="51"/>
        <v>0.70710678118654868</v>
      </c>
      <c r="AZ24" s="10">
        <f t="shared" si="52"/>
        <v>1</v>
      </c>
      <c r="BA24" s="11">
        <f t="shared" si="53"/>
        <v>7.3508907294517201E-16</v>
      </c>
      <c r="BB24" s="10">
        <f t="shared" si="54"/>
        <v>0.70710678118654746</v>
      </c>
      <c r="BC24" s="11">
        <f t="shared" si="55"/>
        <v>-0.70710678118654757</v>
      </c>
      <c r="BD24" s="10">
        <f t="shared" si="56"/>
        <v>-9.8001034370964746E-16</v>
      </c>
      <c r="BE24" s="11">
        <f t="shared" si="57"/>
        <v>-1</v>
      </c>
      <c r="BF24" s="10">
        <f t="shared" si="58"/>
        <v>-0.70710678118654635</v>
      </c>
      <c r="BG24" s="11">
        <f t="shared" si="59"/>
        <v>-0.70710678118654868</v>
      </c>
      <c r="BH24" s="10">
        <f t="shared" si="60"/>
        <v>-1</v>
      </c>
      <c r="BI24" s="11">
        <f t="shared" si="61"/>
        <v>-8.5760391843603401E-16</v>
      </c>
      <c r="BJ24" s="10">
        <f t="shared" si="62"/>
        <v>-0.70710678118654757</v>
      </c>
      <c r="BK24" s="11">
        <f t="shared" si="63"/>
        <v>0.70710678118654757</v>
      </c>
      <c r="BL24" s="10">
        <f t="shared" si="64"/>
        <v>-2.6952181805817155E-15</v>
      </c>
      <c r="BM24" s="11">
        <f t="shared" si="65"/>
        <v>1</v>
      </c>
      <c r="BN24" s="10">
        <f t="shared" si="66"/>
        <v>0.70710678118654624</v>
      </c>
      <c r="BO24" s="11">
        <f t="shared" si="67"/>
        <v>0.70710678118654879</v>
      </c>
      <c r="BP24" s="10">
        <f t="shared" si="68"/>
        <v>1</v>
      </c>
      <c r="BQ24" s="11">
        <f t="shared" si="69"/>
        <v>9.8011876392689601E-16</v>
      </c>
      <c r="BR24" s="10">
        <f t="shared" si="70"/>
        <v>0.70710678118654757</v>
      </c>
      <c r="BS24" s="11">
        <f t="shared" si="71"/>
        <v>-0.70710678118654746</v>
      </c>
      <c r="BT24" s="10">
        <f t="shared" si="72"/>
        <v>-7.3498065272792346E-16</v>
      </c>
      <c r="BU24" s="11">
        <f t="shared" si="73"/>
        <v>-1</v>
      </c>
      <c r="BV24" s="10">
        <f t="shared" si="74"/>
        <v>-0.70710678118654613</v>
      </c>
      <c r="BW24" s="11">
        <f t="shared" si="75"/>
        <v>-0.70710678118654891</v>
      </c>
      <c r="BX24" s="10">
        <f t="shared" si="76"/>
        <v>-1</v>
      </c>
      <c r="BY24" s="11">
        <f t="shared" si="77"/>
        <v>-1.102633609417758E-15</v>
      </c>
      <c r="BZ24" s="10">
        <f t="shared" si="78"/>
        <v>-0.70710678118654768</v>
      </c>
      <c r="CA24" s="11">
        <f t="shared" si="79"/>
        <v>0.70710678118654735</v>
      </c>
      <c r="CB24" s="10">
        <f t="shared" si="80"/>
        <v>-2.9402478715634395E-15</v>
      </c>
      <c r="CC24" s="11">
        <f t="shared" si="81"/>
        <v>1</v>
      </c>
      <c r="CD24" s="10">
        <f t="shared" si="82"/>
        <v>0.70710678118654602</v>
      </c>
      <c r="CE24" s="11">
        <f t="shared" si="83"/>
        <v>0.70710678118654902</v>
      </c>
      <c r="CF24" s="10">
        <f t="shared" si="84"/>
        <v>1</v>
      </c>
      <c r="CG24" s="11">
        <f t="shared" si="85"/>
        <v>1.22514845490862E-15</v>
      </c>
      <c r="CH24" s="10">
        <f t="shared" si="86"/>
        <v>0.70710678118655035</v>
      </c>
      <c r="CI24" s="11">
        <f t="shared" si="87"/>
        <v>-0.7071067811865448</v>
      </c>
      <c r="CJ24" s="10">
        <f t="shared" si="88"/>
        <v>-4.8995096174619945E-16</v>
      </c>
      <c r="CK24" s="11">
        <f t="shared" si="89"/>
        <v>-1</v>
      </c>
      <c r="CL24" s="10">
        <f t="shared" si="90"/>
        <v>-0.70710678118654602</v>
      </c>
      <c r="CM24" s="11">
        <f t="shared" si="91"/>
        <v>-0.70710678118654913</v>
      </c>
      <c r="CN24" s="10">
        <f t="shared" si="92"/>
        <v>-1</v>
      </c>
      <c r="CO24" s="11">
        <f t="shared" si="93"/>
        <v>-4.9003769791999829E-15</v>
      </c>
      <c r="CP24" s="10">
        <f t="shared" si="94"/>
        <v>-0.70710678118654791</v>
      </c>
      <c r="CQ24" s="11">
        <f t="shared" si="95"/>
        <v>0.70710678118654713</v>
      </c>
      <c r="CR24" s="10">
        <f t="shared" si="96"/>
        <v>-3.1852775625451635E-15</v>
      </c>
      <c r="CS24" s="11">
        <f t="shared" si="97"/>
        <v>1</v>
      </c>
      <c r="CT24" s="10">
        <f t="shared" si="98"/>
        <v>0.70710678118654835</v>
      </c>
      <c r="CU24" s="11">
        <f t="shared" si="99"/>
        <v>0.70710678118654668</v>
      </c>
      <c r="CV24" s="10">
        <f t="shared" si="100"/>
        <v>1</v>
      </c>
      <c r="CW24" s="11">
        <f t="shared" si="101"/>
        <v>1.470178145890344E-15</v>
      </c>
      <c r="CX24" s="10">
        <f t="shared" si="102"/>
        <v>0.70710678118655046</v>
      </c>
      <c r="CY24" s="11">
        <f t="shared" si="103"/>
        <v>-0.70710678118654458</v>
      </c>
      <c r="CZ24" s="10">
        <f t="shared" si="104"/>
        <v>-2.4492127076447545E-16</v>
      </c>
      <c r="DA24" s="11">
        <f t="shared" si="105"/>
        <v>-1</v>
      </c>
      <c r="DB24" s="10">
        <f t="shared" si="106"/>
        <v>-0.7071067811865458</v>
      </c>
      <c r="DC24" s="11">
        <f t="shared" si="107"/>
        <v>-0.70710678118654924</v>
      </c>
      <c r="DD24" s="10">
        <f t="shared" si="108"/>
        <v>-1</v>
      </c>
      <c r="DE24" s="11">
        <f t="shared" si="109"/>
        <v>1.9600206874192949E-15</v>
      </c>
      <c r="DF24" s="10">
        <f t="shared" si="110"/>
        <v>-0.70710678118654802</v>
      </c>
      <c r="DG24" s="11">
        <f t="shared" si="111"/>
        <v>0.70710678118654702</v>
      </c>
      <c r="DH24" s="10">
        <f t="shared" si="112"/>
        <v>-3.4303072535268875E-15</v>
      </c>
      <c r="DI24" s="11">
        <f t="shared" si="113"/>
        <v>1</v>
      </c>
      <c r="DJ24" s="10">
        <f t="shared" si="114"/>
        <v>0.70710678118654824</v>
      </c>
      <c r="DK24" s="11">
        <f t="shared" si="115"/>
        <v>0.7071067811865468</v>
      </c>
      <c r="DL24" s="10">
        <f t="shared" si="116"/>
        <v>1</v>
      </c>
      <c r="DM24" s="11">
        <f t="shared" si="117"/>
        <v>1.715207836872068E-15</v>
      </c>
      <c r="DN24" s="10">
        <f t="shared" si="118"/>
        <v>0.70710678118655068</v>
      </c>
      <c r="DO24" s="11">
        <f t="shared" si="119"/>
        <v>-0.70710678118654435</v>
      </c>
      <c r="DP24" s="10">
        <f t="shared" si="120"/>
        <v>1.0842021724855044E-19</v>
      </c>
      <c r="DQ24" s="11">
        <f t="shared" si="121"/>
        <v>-1</v>
      </c>
      <c r="DR24" s="10">
        <f t="shared" si="122"/>
        <v>-0.70710678118654557</v>
      </c>
      <c r="DS24" s="11">
        <f t="shared" si="123"/>
        <v>-0.70710678118654946</v>
      </c>
      <c r="DT24" s="10">
        <f t="shared" si="124"/>
        <v>-1</v>
      </c>
      <c r="DU24" s="11">
        <f t="shared" si="125"/>
        <v>-5.3904363611634309E-15</v>
      </c>
      <c r="DV24" s="10">
        <f t="shared" si="126"/>
        <v>-0.70710678118654824</v>
      </c>
      <c r="DW24" s="11">
        <f t="shared" si="127"/>
        <v>0.7071067811865468</v>
      </c>
      <c r="DX24" s="10">
        <f t="shared" si="128"/>
        <v>-3.6753369445086115E-15</v>
      </c>
      <c r="DY24" s="11">
        <f t="shared" si="129"/>
        <v>1</v>
      </c>
      <c r="DZ24" s="10">
        <f t="shared" si="130"/>
        <v>0.70710678118654802</v>
      </c>
      <c r="EA24" s="11">
        <f t="shared" si="131"/>
        <v>0.70710678118654702</v>
      </c>
      <c r="EB24" s="10">
        <f t="shared" si="132"/>
        <v>1</v>
      </c>
      <c r="EC24" s="11">
        <f t="shared" si="133"/>
        <v>1.960237527853792E-15</v>
      </c>
    </row>
    <row r="25" spans="1:133">
      <c r="A25">
        <v>17</v>
      </c>
      <c r="B25" s="120">
        <f>Faltung!$C24</f>
        <v>0.19999999999999998</v>
      </c>
      <c r="C25" s="2"/>
      <c r="D25" s="10">
        <f t="shared" si="4"/>
        <v>1</v>
      </c>
      <c r="E25" s="11">
        <f t="shared" si="5"/>
        <v>0</v>
      </c>
      <c r="F25" s="10">
        <f t="shared" si="6"/>
        <v>0.67155895484701833</v>
      </c>
      <c r="G25" s="11">
        <f t="shared" si="7"/>
        <v>-0.74095112535495911</v>
      </c>
      <c r="H25" s="10">
        <f t="shared" si="8"/>
        <v>-9.8017140329560645E-2</v>
      </c>
      <c r="I25" s="11">
        <f t="shared" si="9"/>
        <v>-0.99518472667219693</v>
      </c>
      <c r="J25" s="10">
        <f t="shared" si="10"/>
        <v>-0.80320753148064483</v>
      </c>
      <c r="K25" s="11">
        <f t="shared" si="11"/>
        <v>-0.59569930449243347</v>
      </c>
      <c r="L25" s="10">
        <f t="shared" si="12"/>
        <v>-0.98078528040323043</v>
      </c>
      <c r="M25" s="11">
        <f t="shared" si="13"/>
        <v>0.19509032201612836</v>
      </c>
      <c r="N25" s="10">
        <f t="shared" si="14"/>
        <v>-0.51410274419322177</v>
      </c>
      <c r="O25" s="11">
        <f t="shared" si="15"/>
        <v>0.85772861000027201</v>
      </c>
      <c r="P25" s="10">
        <f t="shared" si="16"/>
        <v>0.29028467725446205</v>
      </c>
      <c r="Q25" s="11">
        <f t="shared" si="17"/>
        <v>0.95694033573220894</v>
      </c>
      <c r="R25" s="10">
        <f t="shared" si="18"/>
        <v>0.90398929312344312</v>
      </c>
      <c r="S25" s="11">
        <f t="shared" si="19"/>
        <v>0.42755509343028253</v>
      </c>
      <c r="T25" s="10">
        <f t="shared" si="20"/>
        <v>0.92387953251128674</v>
      </c>
      <c r="U25" s="11">
        <f t="shared" si="21"/>
        <v>-0.38268343236508995</v>
      </c>
      <c r="V25" s="10">
        <f t="shared" si="22"/>
        <v>0.33688985339222005</v>
      </c>
      <c r="W25" s="11">
        <f t="shared" si="23"/>
        <v>-0.94154406518302081</v>
      </c>
      <c r="X25" s="10">
        <f t="shared" si="24"/>
        <v>-0.47139673682599748</v>
      </c>
      <c r="Y25" s="11">
        <f t="shared" si="25"/>
        <v>-0.88192126434835516</v>
      </c>
      <c r="Z25" s="10">
        <f t="shared" si="26"/>
        <v>-0.97003125319454364</v>
      </c>
      <c r="AA25" s="11">
        <f t="shared" si="27"/>
        <v>-0.24298017990326515</v>
      </c>
      <c r="AB25" s="10">
        <f t="shared" si="28"/>
        <v>-0.83146961230254557</v>
      </c>
      <c r="AC25" s="11">
        <f t="shared" si="29"/>
        <v>0.55557023301960173</v>
      </c>
      <c r="AD25" s="10">
        <f t="shared" si="30"/>
        <v>-0.14673047445536166</v>
      </c>
      <c r="AE25" s="11">
        <f t="shared" si="31"/>
        <v>0.98917650996478101</v>
      </c>
      <c r="AF25" s="10">
        <f t="shared" si="32"/>
        <v>0.63439328416364471</v>
      </c>
      <c r="AG25" s="11">
        <f t="shared" si="33"/>
        <v>0.77301045336273755</v>
      </c>
      <c r="AH25" s="10">
        <f t="shared" si="34"/>
        <v>0.99879545620517229</v>
      </c>
      <c r="AI25" s="11">
        <f t="shared" si="35"/>
        <v>4.906767432742011E-2</v>
      </c>
      <c r="AJ25" s="10">
        <f t="shared" si="36"/>
        <v>0.70710678118654724</v>
      </c>
      <c r="AK25" s="11">
        <f t="shared" si="37"/>
        <v>-0.70710678118654779</v>
      </c>
      <c r="AL25" s="10">
        <f t="shared" si="38"/>
        <v>-4.906767432741907E-2</v>
      </c>
      <c r="AM25" s="11">
        <f t="shared" si="39"/>
        <v>-0.99879545620517229</v>
      </c>
      <c r="AN25" s="10">
        <f t="shared" si="40"/>
        <v>-0.77301045336273699</v>
      </c>
      <c r="AO25" s="11">
        <f t="shared" si="41"/>
        <v>-0.63439328416364549</v>
      </c>
      <c r="AP25" s="10">
        <f t="shared" si="42"/>
        <v>-0.98917650996478113</v>
      </c>
      <c r="AQ25" s="11">
        <f t="shared" si="43"/>
        <v>0.14673047445536064</v>
      </c>
      <c r="AR25" s="10">
        <f t="shared" si="44"/>
        <v>-0.55557023301960262</v>
      </c>
      <c r="AS25" s="11">
        <f t="shared" si="45"/>
        <v>0.83146961230254501</v>
      </c>
      <c r="AT25" s="10">
        <f t="shared" si="46"/>
        <v>0.24298017990326587</v>
      </c>
      <c r="AU25" s="11">
        <f t="shared" si="47"/>
        <v>0.97003125319454353</v>
      </c>
      <c r="AV25" s="10">
        <f t="shared" si="48"/>
        <v>0.88192126434835383</v>
      </c>
      <c r="AW25" s="11">
        <f t="shared" si="49"/>
        <v>0.47139673682599992</v>
      </c>
      <c r="AX25" s="10">
        <f t="shared" si="50"/>
        <v>0.94154406518302081</v>
      </c>
      <c r="AY25" s="11">
        <f t="shared" si="51"/>
        <v>-0.33688985339221994</v>
      </c>
      <c r="AZ25" s="10">
        <f t="shared" si="52"/>
        <v>0.38268343236509089</v>
      </c>
      <c r="BA25" s="11">
        <f t="shared" si="53"/>
        <v>-0.92387953251128629</v>
      </c>
      <c r="BB25" s="10">
        <f t="shared" si="54"/>
        <v>-0.4275550934302832</v>
      </c>
      <c r="BC25" s="11">
        <f t="shared" si="55"/>
        <v>-0.90398929312344278</v>
      </c>
      <c r="BD25" s="10">
        <f t="shared" si="56"/>
        <v>-0.95694033573220894</v>
      </c>
      <c r="BE25" s="11">
        <f t="shared" si="57"/>
        <v>-0.29028467725446222</v>
      </c>
      <c r="BF25" s="10">
        <f t="shared" si="58"/>
        <v>-0.85772861000027256</v>
      </c>
      <c r="BG25" s="11">
        <f t="shared" si="59"/>
        <v>0.51410274419322088</v>
      </c>
      <c r="BH25" s="10">
        <f t="shared" si="60"/>
        <v>-0.19509032201613025</v>
      </c>
      <c r="BI25" s="11">
        <f t="shared" si="61"/>
        <v>0.9807852804032301</v>
      </c>
      <c r="BJ25" s="10">
        <f t="shared" si="62"/>
        <v>0.59569930449243369</v>
      </c>
      <c r="BK25" s="11">
        <f t="shared" si="63"/>
        <v>0.80320753148064461</v>
      </c>
      <c r="BL25" s="10">
        <f t="shared" si="64"/>
        <v>0.99518472667219648</v>
      </c>
      <c r="BM25" s="11">
        <f t="shared" si="65"/>
        <v>9.8017140329564781E-2</v>
      </c>
      <c r="BN25" s="10">
        <f t="shared" si="66"/>
        <v>0.74095112535496022</v>
      </c>
      <c r="BO25" s="11">
        <f t="shared" si="67"/>
        <v>-0.67155895484701711</v>
      </c>
      <c r="BP25" s="10">
        <f t="shared" si="68"/>
        <v>-7.3498065272792346E-16</v>
      </c>
      <c r="BQ25" s="11">
        <f t="shared" si="69"/>
        <v>-1</v>
      </c>
      <c r="BR25" s="10">
        <f t="shared" si="70"/>
        <v>-0.74095112535495888</v>
      </c>
      <c r="BS25" s="11">
        <f t="shared" si="71"/>
        <v>-0.67155895484701866</v>
      </c>
      <c r="BT25" s="10">
        <f t="shared" si="72"/>
        <v>-0.99518472667219671</v>
      </c>
      <c r="BU25" s="11">
        <f t="shared" si="73"/>
        <v>9.8017140329562699E-2</v>
      </c>
      <c r="BV25" s="10">
        <f t="shared" si="74"/>
        <v>-0.59569930449243536</v>
      </c>
      <c r="BW25" s="11">
        <f t="shared" si="75"/>
        <v>0.80320753148064339</v>
      </c>
      <c r="BX25" s="10">
        <f t="shared" si="76"/>
        <v>0.19509032201612822</v>
      </c>
      <c r="BY25" s="11">
        <f t="shared" si="77"/>
        <v>0.98078528040323043</v>
      </c>
      <c r="BZ25" s="10">
        <f t="shared" si="78"/>
        <v>0.85772861000027145</v>
      </c>
      <c r="CA25" s="11">
        <f t="shared" si="79"/>
        <v>0.51410274419322266</v>
      </c>
      <c r="CB25" s="10">
        <f t="shared" si="80"/>
        <v>0.95694033573220949</v>
      </c>
      <c r="CC25" s="11">
        <f t="shared" si="81"/>
        <v>-0.29028467725446022</v>
      </c>
      <c r="CD25" s="10">
        <f t="shared" si="82"/>
        <v>0.42755509343028508</v>
      </c>
      <c r="CE25" s="11">
        <f t="shared" si="83"/>
        <v>-0.90398929312344189</v>
      </c>
      <c r="CF25" s="10">
        <f t="shared" si="84"/>
        <v>-0.382683432365089</v>
      </c>
      <c r="CG25" s="11">
        <f t="shared" si="85"/>
        <v>-0.92387953251128707</v>
      </c>
      <c r="CH25" s="10">
        <f t="shared" si="86"/>
        <v>-0.94154406518301892</v>
      </c>
      <c r="CI25" s="11">
        <f t="shared" si="87"/>
        <v>-0.33688985339222521</v>
      </c>
      <c r="CJ25" s="10">
        <f t="shared" si="88"/>
        <v>-0.88192126434835316</v>
      </c>
      <c r="CK25" s="11">
        <f t="shared" si="89"/>
        <v>0.47139673682600125</v>
      </c>
      <c r="CL25" s="10">
        <f t="shared" si="90"/>
        <v>-0.24298017990326443</v>
      </c>
      <c r="CM25" s="11">
        <f t="shared" si="91"/>
        <v>0.97003125319454386</v>
      </c>
      <c r="CN25" s="10">
        <f t="shared" si="92"/>
        <v>0.55557023301959785</v>
      </c>
      <c r="CO25" s="11">
        <f t="shared" si="93"/>
        <v>0.83146961230254812</v>
      </c>
      <c r="CP25" s="10">
        <f t="shared" si="94"/>
        <v>0.98917650996478057</v>
      </c>
      <c r="CQ25" s="11">
        <f t="shared" si="95"/>
        <v>0.14673047445536447</v>
      </c>
      <c r="CR25" s="10">
        <f t="shared" si="96"/>
        <v>0.7730104533627371</v>
      </c>
      <c r="CS25" s="11">
        <f t="shared" si="97"/>
        <v>-0.63439328416364527</v>
      </c>
      <c r="CT25" s="10">
        <f t="shared" si="98"/>
        <v>4.9067674327415829E-2</v>
      </c>
      <c r="CU25" s="11">
        <f t="shared" si="99"/>
        <v>-0.99879545620517252</v>
      </c>
      <c r="CV25" s="10">
        <f t="shared" si="100"/>
        <v>-0.7071067811865458</v>
      </c>
      <c r="CW25" s="11">
        <f t="shared" si="101"/>
        <v>-0.70710678118654924</v>
      </c>
      <c r="CX25" s="10">
        <f t="shared" si="102"/>
        <v>-0.99879545620517274</v>
      </c>
      <c r="CY25" s="11">
        <f t="shared" si="103"/>
        <v>4.906767432741093E-2</v>
      </c>
      <c r="CZ25" s="10">
        <f t="shared" si="104"/>
        <v>-0.6343932841636436</v>
      </c>
      <c r="DA25" s="11">
        <f t="shared" si="105"/>
        <v>0.77301045336273855</v>
      </c>
      <c r="DB25" s="10">
        <f t="shared" si="106"/>
        <v>0.14673047445535961</v>
      </c>
      <c r="DC25" s="11">
        <f t="shared" si="107"/>
        <v>0.98917650996478124</v>
      </c>
      <c r="DD25" s="10">
        <f t="shared" si="108"/>
        <v>0.83146961230254546</v>
      </c>
      <c r="DE25" s="11">
        <f t="shared" si="109"/>
        <v>0.55557023301960196</v>
      </c>
      <c r="DF25" s="10">
        <f t="shared" si="110"/>
        <v>0.97003125319454331</v>
      </c>
      <c r="DG25" s="11">
        <f t="shared" si="111"/>
        <v>-0.24298017990326659</v>
      </c>
      <c r="DH25" s="10">
        <f t="shared" si="112"/>
        <v>0.47139673682599931</v>
      </c>
      <c r="DI25" s="11">
        <f t="shared" si="113"/>
        <v>-0.88192126434835416</v>
      </c>
      <c r="DJ25" s="10">
        <f t="shared" si="114"/>
        <v>-0.33688985339222061</v>
      </c>
      <c r="DK25" s="11">
        <f t="shared" si="115"/>
        <v>-0.94154406518302058</v>
      </c>
      <c r="DL25" s="10">
        <f t="shared" si="116"/>
        <v>-0.92387953251128518</v>
      </c>
      <c r="DM25" s="11">
        <f t="shared" si="117"/>
        <v>-0.3826834323650935</v>
      </c>
      <c r="DN25" s="10">
        <f t="shared" si="118"/>
        <v>-0.903989293123444</v>
      </c>
      <c r="DO25" s="11">
        <f t="shared" si="119"/>
        <v>0.42755509343028064</v>
      </c>
      <c r="DP25" s="10">
        <f t="shared" si="120"/>
        <v>-0.2902846772544615</v>
      </c>
      <c r="DQ25" s="11">
        <f t="shared" si="121"/>
        <v>0.95694033573220916</v>
      </c>
      <c r="DR25" s="10">
        <f t="shared" si="122"/>
        <v>0.51410274419321855</v>
      </c>
      <c r="DS25" s="11">
        <f t="shared" si="123"/>
        <v>0.85772861000027401</v>
      </c>
      <c r="DT25" s="10">
        <f t="shared" si="124"/>
        <v>0.98078528040322877</v>
      </c>
      <c r="DU25" s="11">
        <f t="shared" si="125"/>
        <v>0.19509032201613649</v>
      </c>
      <c r="DV25" s="10">
        <f t="shared" si="126"/>
        <v>0.80320753148064417</v>
      </c>
      <c r="DW25" s="11">
        <f t="shared" si="127"/>
        <v>-0.59569930449243425</v>
      </c>
      <c r="DX25" s="10">
        <f t="shared" si="128"/>
        <v>9.8017140329564045E-2</v>
      </c>
      <c r="DY25" s="11">
        <f t="shared" si="129"/>
        <v>-0.9951847266721966</v>
      </c>
      <c r="DZ25" s="10">
        <f t="shared" si="130"/>
        <v>-0.67155895484701766</v>
      </c>
      <c r="EA25" s="11">
        <f t="shared" si="131"/>
        <v>-0.74095112535495977</v>
      </c>
      <c r="EB25" s="10">
        <f t="shared" si="132"/>
        <v>-1</v>
      </c>
      <c r="EC25" s="11">
        <f t="shared" si="133"/>
        <v>1.4699613054558469E-15</v>
      </c>
    </row>
    <row r="26" spans="1:133">
      <c r="A26">
        <v>18</v>
      </c>
      <c r="B26" s="120">
        <f>Faltung!$C25</f>
        <v>1.9927635930283571E-16</v>
      </c>
      <c r="C26" s="2"/>
      <c r="D26" s="10">
        <f t="shared" si="4"/>
        <v>1</v>
      </c>
      <c r="E26" s="11">
        <f t="shared" si="5"/>
        <v>0</v>
      </c>
      <c r="F26" s="10">
        <f t="shared" si="6"/>
        <v>0.63439328416364549</v>
      </c>
      <c r="G26" s="11">
        <f t="shared" si="7"/>
        <v>-0.77301045336273699</v>
      </c>
      <c r="H26" s="10">
        <f t="shared" si="8"/>
        <v>-0.19509032201612819</v>
      </c>
      <c r="I26" s="11">
        <f t="shared" si="9"/>
        <v>-0.98078528040323043</v>
      </c>
      <c r="J26" s="10">
        <f t="shared" si="10"/>
        <v>-0.88192126434835494</v>
      </c>
      <c r="K26" s="11">
        <f t="shared" si="11"/>
        <v>-0.47139673682599786</v>
      </c>
      <c r="L26" s="10">
        <f t="shared" si="12"/>
        <v>-0.92387953251128685</v>
      </c>
      <c r="M26" s="11">
        <f t="shared" si="13"/>
        <v>0.38268343236508967</v>
      </c>
      <c r="N26" s="10">
        <f t="shared" si="14"/>
        <v>-0.29028467725446244</v>
      </c>
      <c r="O26" s="11">
        <f t="shared" si="15"/>
        <v>0.95694033573220882</v>
      </c>
      <c r="P26" s="10">
        <f t="shared" si="16"/>
        <v>0.55557023301960184</v>
      </c>
      <c r="Q26" s="11">
        <f t="shared" si="17"/>
        <v>0.83146961230254546</v>
      </c>
      <c r="R26" s="10">
        <f t="shared" si="18"/>
        <v>0.99518472667219693</v>
      </c>
      <c r="S26" s="11">
        <f t="shared" si="19"/>
        <v>9.8017140329560506E-2</v>
      </c>
      <c r="T26" s="10">
        <f t="shared" si="20"/>
        <v>0.70710678118654768</v>
      </c>
      <c r="U26" s="11">
        <f t="shared" si="21"/>
        <v>-0.70710678118654735</v>
      </c>
      <c r="V26" s="10">
        <f t="shared" si="22"/>
        <v>-9.8017140329559965E-2</v>
      </c>
      <c r="W26" s="11">
        <f t="shared" si="23"/>
        <v>-0.99518472667219693</v>
      </c>
      <c r="X26" s="10">
        <f t="shared" si="24"/>
        <v>-0.83146961230254512</v>
      </c>
      <c r="Y26" s="11">
        <f t="shared" si="25"/>
        <v>-0.55557023301960229</v>
      </c>
      <c r="Z26" s="10">
        <f t="shared" si="26"/>
        <v>-0.95694033573220927</v>
      </c>
      <c r="AA26" s="11">
        <f t="shared" si="27"/>
        <v>0.29028467725446105</v>
      </c>
      <c r="AB26" s="10">
        <f t="shared" si="28"/>
        <v>-0.38268343236509056</v>
      </c>
      <c r="AC26" s="11">
        <f t="shared" si="29"/>
        <v>0.92387953251128641</v>
      </c>
      <c r="AD26" s="10">
        <f t="shared" si="30"/>
        <v>0.47139673682599736</v>
      </c>
      <c r="AE26" s="11">
        <f t="shared" si="31"/>
        <v>0.88192126434835516</v>
      </c>
      <c r="AF26" s="10">
        <f t="shared" si="32"/>
        <v>0.98078528040323043</v>
      </c>
      <c r="AG26" s="11">
        <f t="shared" si="33"/>
        <v>0.19509032201612808</v>
      </c>
      <c r="AH26" s="10">
        <f t="shared" si="34"/>
        <v>0.77301045336273766</v>
      </c>
      <c r="AI26" s="11">
        <f t="shared" si="35"/>
        <v>-0.63439328416364471</v>
      </c>
      <c r="AJ26" s="10">
        <f t="shared" si="36"/>
        <v>5.51316804708879E-16</v>
      </c>
      <c r="AK26" s="11">
        <f t="shared" si="37"/>
        <v>-1</v>
      </c>
      <c r="AL26" s="10">
        <f t="shared" si="38"/>
        <v>-0.77301045336273699</v>
      </c>
      <c r="AM26" s="11">
        <f t="shared" si="39"/>
        <v>-0.63439328416364549</v>
      </c>
      <c r="AN26" s="10">
        <f t="shared" si="40"/>
        <v>-0.98078528040323065</v>
      </c>
      <c r="AO26" s="11">
        <f t="shared" si="41"/>
        <v>0.195090322016127</v>
      </c>
      <c r="AP26" s="10">
        <f t="shared" si="42"/>
        <v>-0.47139673682599831</v>
      </c>
      <c r="AQ26" s="11">
        <f t="shared" si="43"/>
        <v>0.88192126434835472</v>
      </c>
      <c r="AR26" s="10">
        <f t="shared" si="44"/>
        <v>0.38268343236508956</v>
      </c>
      <c r="AS26" s="11">
        <f t="shared" si="45"/>
        <v>0.92387953251128685</v>
      </c>
      <c r="AT26" s="10">
        <f t="shared" si="46"/>
        <v>0.95694033573220894</v>
      </c>
      <c r="AU26" s="11">
        <f t="shared" si="47"/>
        <v>0.29028467725446211</v>
      </c>
      <c r="AV26" s="10">
        <f t="shared" si="48"/>
        <v>0.83146961230254679</v>
      </c>
      <c r="AW26" s="11">
        <f t="shared" si="49"/>
        <v>-0.55557023301959996</v>
      </c>
      <c r="AX26" s="10">
        <f t="shared" si="50"/>
        <v>9.8017140329562824E-2</v>
      </c>
      <c r="AY26" s="11">
        <f t="shared" si="51"/>
        <v>-0.99518472667219671</v>
      </c>
      <c r="AZ26" s="10">
        <f t="shared" si="52"/>
        <v>-0.70710678118654635</v>
      </c>
      <c r="BA26" s="11">
        <f t="shared" si="53"/>
        <v>-0.70710678118654868</v>
      </c>
      <c r="BB26" s="10">
        <f t="shared" si="54"/>
        <v>-0.99518472667219704</v>
      </c>
      <c r="BC26" s="11">
        <f t="shared" si="55"/>
        <v>9.801714032955941E-2</v>
      </c>
      <c r="BD26" s="10">
        <f t="shared" si="56"/>
        <v>-0.55557023301960273</v>
      </c>
      <c r="BE26" s="11">
        <f t="shared" si="57"/>
        <v>0.8314696123025449</v>
      </c>
      <c r="BF26" s="10">
        <f t="shared" si="58"/>
        <v>0.29028467725446222</v>
      </c>
      <c r="BG26" s="11">
        <f t="shared" si="59"/>
        <v>0.95694033573220894</v>
      </c>
      <c r="BH26" s="10">
        <f t="shared" si="60"/>
        <v>0.92387953251128685</v>
      </c>
      <c r="BI26" s="11">
        <f t="shared" si="61"/>
        <v>0.38268343236508945</v>
      </c>
      <c r="BJ26" s="10">
        <f t="shared" si="62"/>
        <v>0.88192126434835461</v>
      </c>
      <c r="BK26" s="11">
        <f t="shared" si="63"/>
        <v>-0.47139673682599842</v>
      </c>
      <c r="BL26" s="10">
        <f t="shared" si="64"/>
        <v>0.19509032201613036</v>
      </c>
      <c r="BM26" s="11">
        <f t="shared" si="65"/>
        <v>-0.98078528040322999</v>
      </c>
      <c r="BN26" s="10">
        <f t="shared" si="66"/>
        <v>-0.63439328416364427</v>
      </c>
      <c r="BO26" s="11">
        <f t="shared" si="67"/>
        <v>-0.77301045336273799</v>
      </c>
      <c r="BP26" s="10">
        <f t="shared" si="68"/>
        <v>-1</v>
      </c>
      <c r="BQ26" s="11">
        <f t="shared" si="69"/>
        <v>-1.102633609417758E-15</v>
      </c>
      <c r="BR26" s="10">
        <f t="shared" si="70"/>
        <v>-0.63439328416364593</v>
      </c>
      <c r="BS26" s="11">
        <f t="shared" si="71"/>
        <v>0.77301045336273655</v>
      </c>
      <c r="BT26" s="10">
        <f t="shared" si="72"/>
        <v>0.19509032201612822</v>
      </c>
      <c r="BU26" s="11">
        <f t="shared" si="73"/>
        <v>0.98078528040323043</v>
      </c>
      <c r="BV26" s="10">
        <f t="shared" si="74"/>
        <v>0.88192126434835361</v>
      </c>
      <c r="BW26" s="11">
        <f t="shared" si="75"/>
        <v>0.47139673682600036</v>
      </c>
      <c r="BX26" s="10">
        <f t="shared" si="76"/>
        <v>0.92387953251128774</v>
      </c>
      <c r="BY26" s="11">
        <f t="shared" si="77"/>
        <v>-0.38268343236508739</v>
      </c>
      <c r="BZ26" s="10">
        <f t="shared" si="78"/>
        <v>0.29028467725446433</v>
      </c>
      <c r="CA26" s="11">
        <f t="shared" si="79"/>
        <v>-0.95694033573220827</v>
      </c>
      <c r="CB26" s="10">
        <f t="shared" si="80"/>
        <v>-0.55557023301960096</v>
      </c>
      <c r="CC26" s="11">
        <f t="shared" si="81"/>
        <v>-0.83146961230254612</v>
      </c>
      <c r="CD26" s="10">
        <f t="shared" si="82"/>
        <v>-0.99518472667219682</v>
      </c>
      <c r="CE26" s="11">
        <f t="shared" si="83"/>
        <v>-9.8017140329561603E-2</v>
      </c>
      <c r="CF26" s="10">
        <f t="shared" si="84"/>
        <v>-0.70710678118654791</v>
      </c>
      <c r="CG26" s="11">
        <f t="shared" si="85"/>
        <v>0.70710678118654713</v>
      </c>
      <c r="CH26" s="10">
        <f t="shared" si="86"/>
        <v>9.8017140329553568E-2</v>
      </c>
      <c r="CI26" s="11">
        <f t="shared" si="87"/>
        <v>0.99518472667219759</v>
      </c>
      <c r="CJ26" s="10">
        <f t="shared" si="88"/>
        <v>0.83146961230254557</v>
      </c>
      <c r="CK26" s="11">
        <f t="shared" si="89"/>
        <v>0.55557023301960173</v>
      </c>
      <c r="CL26" s="10">
        <f t="shared" si="90"/>
        <v>0.9569403357322086</v>
      </c>
      <c r="CM26" s="11">
        <f t="shared" si="91"/>
        <v>-0.29028467725446339</v>
      </c>
      <c r="CN26" s="10">
        <f t="shared" si="92"/>
        <v>0.38268343236509489</v>
      </c>
      <c r="CO26" s="11">
        <f t="shared" si="93"/>
        <v>-0.92387953251128463</v>
      </c>
      <c r="CP26" s="10">
        <f t="shared" si="94"/>
        <v>-0.47139673682599953</v>
      </c>
      <c r="CQ26" s="11">
        <f t="shared" si="95"/>
        <v>-0.88192126434835405</v>
      </c>
      <c r="CR26" s="10">
        <f t="shared" si="96"/>
        <v>-0.98078528040322954</v>
      </c>
      <c r="CS26" s="11">
        <f t="shared" si="97"/>
        <v>-0.19509032201613266</v>
      </c>
      <c r="CT26" s="10">
        <f t="shared" si="98"/>
        <v>-0.77301045336273499</v>
      </c>
      <c r="CU26" s="11">
        <f t="shared" si="99"/>
        <v>0.63439328416364793</v>
      </c>
      <c r="CV26" s="10">
        <f t="shared" si="100"/>
        <v>-3.4303072535268875E-15</v>
      </c>
      <c r="CW26" s="11">
        <f t="shared" si="101"/>
        <v>1</v>
      </c>
      <c r="CX26" s="10">
        <f t="shared" si="102"/>
        <v>0.77301045336273511</v>
      </c>
      <c r="CY26" s="11">
        <f t="shared" si="103"/>
        <v>0.63439328416364771</v>
      </c>
      <c r="CZ26" s="10">
        <f t="shared" si="104"/>
        <v>0.98078528040323087</v>
      </c>
      <c r="DA26" s="11">
        <f t="shared" si="105"/>
        <v>-0.19509032201612592</v>
      </c>
      <c r="DB26" s="10">
        <f t="shared" si="106"/>
        <v>0.47139673682599931</v>
      </c>
      <c r="DC26" s="11">
        <f t="shared" si="107"/>
        <v>-0.88192126434835416</v>
      </c>
      <c r="DD26" s="10">
        <f t="shared" si="108"/>
        <v>-0.38268343236508851</v>
      </c>
      <c r="DE26" s="11">
        <f t="shared" si="109"/>
        <v>-0.92387953251128729</v>
      </c>
      <c r="DF26" s="10">
        <f t="shared" si="110"/>
        <v>-0.9569403357322086</v>
      </c>
      <c r="DG26" s="11">
        <f t="shared" si="111"/>
        <v>-0.29028467725446316</v>
      </c>
      <c r="DH26" s="10">
        <f t="shared" si="112"/>
        <v>-0.83146961230254546</v>
      </c>
      <c r="DI26" s="11">
        <f t="shared" si="113"/>
        <v>0.55557023301960196</v>
      </c>
      <c r="DJ26" s="10">
        <f t="shared" si="114"/>
        <v>-9.8017140329560395E-2</v>
      </c>
      <c r="DK26" s="11">
        <f t="shared" si="115"/>
        <v>0.99518472667219693</v>
      </c>
      <c r="DL26" s="10">
        <f t="shared" si="116"/>
        <v>0.70710678118654802</v>
      </c>
      <c r="DM26" s="11">
        <f t="shared" si="117"/>
        <v>0.70710678118654702</v>
      </c>
      <c r="DN26" s="10">
        <f t="shared" si="118"/>
        <v>0.99518472667219748</v>
      </c>
      <c r="DO26" s="11">
        <f t="shared" si="119"/>
        <v>-9.8017140329554775E-2</v>
      </c>
      <c r="DP26" s="10">
        <f t="shared" si="120"/>
        <v>0.55557023301960073</v>
      </c>
      <c r="DQ26" s="11">
        <f t="shared" si="121"/>
        <v>-0.83146961230254623</v>
      </c>
      <c r="DR26" s="10">
        <f t="shared" si="122"/>
        <v>-0.29028467725445778</v>
      </c>
      <c r="DS26" s="11">
        <f t="shared" si="123"/>
        <v>-0.95694033573221027</v>
      </c>
      <c r="DT26" s="10">
        <f t="shared" si="124"/>
        <v>-0.92387953251128507</v>
      </c>
      <c r="DU26" s="11">
        <f t="shared" si="125"/>
        <v>-0.38268343236509372</v>
      </c>
      <c r="DV26" s="10">
        <f t="shared" si="126"/>
        <v>-0.88192126434835683</v>
      </c>
      <c r="DW26" s="11">
        <f t="shared" si="127"/>
        <v>0.47139673682599431</v>
      </c>
      <c r="DX26" s="10">
        <f t="shared" si="128"/>
        <v>-0.19509032201613144</v>
      </c>
      <c r="DY26" s="11">
        <f t="shared" si="129"/>
        <v>0.98078528040322976</v>
      </c>
      <c r="DZ26" s="10">
        <f t="shared" si="130"/>
        <v>0.63439328416364338</v>
      </c>
      <c r="EA26" s="11">
        <f t="shared" si="131"/>
        <v>0.77301045336273866</v>
      </c>
      <c r="EB26" s="10">
        <f t="shared" si="132"/>
        <v>1</v>
      </c>
      <c r="EC26" s="11">
        <f t="shared" si="133"/>
        <v>2.205267218835516E-15</v>
      </c>
    </row>
    <row r="27" spans="1:133">
      <c r="A27">
        <v>19</v>
      </c>
      <c r="B27" s="120">
        <f>Faltung!$C26</f>
        <v>-0.19999999999999998</v>
      </c>
      <c r="C27" s="2"/>
      <c r="D27" s="10">
        <f t="shared" si="4"/>
        <v>1</v>
      </c>
      <c r="E27" s="11">
        <f t="shared" si="5"/>
        <v>0</v>
      </c>
      <c r="F27" s="10">
        <f t="shared" si="6"/>
        <v>0.59569930449243347</v>
      </c>
      <c r="G27" s="11">
        <f t="shared" si="7"/>
        <v>-0.80320753148064483</v>
      </c>
      <c r="H27" s="10">
        <f t="shared" si="8"/>
        <v>-0.29028467725446216</v>
      </c>
      <c r="I27" s="11">
        <f t="shared" si="9"/>
        <v>-0.95694033573220894</v>
      </c>
      <c r="J27" s="10">
        <f t="shared" si="10"/>
        <v>-0.9415440651830207</v>
      </c>
      <c r="K27" s="11">
        <f t="shared" si="11"/>
        <v>-0.33688985339222033</v>
      </c>
      <c r="L27" s="10">
        <f t="shared" si="12"/>
        <v>-0.83146961230254546</v>
      </c>
      <c r="M27" s="11">
        <f t="shared" si="13"/>
        <v>0.55557023301960196</v>
      </c>
      <c r="N27" s="10">
        <f t="shared" si="14"/>
        <v>-4.9067674327418029E-2</v>
      </c>
      <c r="O27" s="11">
        <f t="shared" si="15"/>
        <v>0.99879545620517241</v>
      </c>
      <c r="P27" s="10">
        <f t="shared" si="16"/>
        <v>0.77301045336273666</v>
      </c>
      <c r="Q27" s="11">
        <f t="shared" si="17"/>
        <v>0.63439328416364593</v>
      </c>
      <c r="R27" s="10">
        <f t="shared" si="18"/>
        <v>0.97003125319454409</v>
      </c>
      <c r="S27" s="11">
        <f t="shared" si="19"/>
        <v>-0.2429801799032637</v>
      </c>
      <c r="T27" s="10">
        <f t="shared" si="20"/>
        <v>0.38268343236509045</v>
      </c>
      <c r="U27" s="11">
        <f t="shared" si="21"/>
        <v>-0.92387953251128652</v>
      </c>
      <c r="V27" s="10">
        <f t="shared" si="22"/>
        <v>-0.51410274419322144</v>
      </c>
      <c r="W27" s="11">
        <f t="shared" si="23"/>
        <v>-0.85772861000027223</v>
      </c>
      <c r="X27" s="10">
        <f t="shared" si="24"/>
        <v>-0.99518472667219693</v>
      </c>
      <c r="Y27" s="11">
        <f t="shared" si="25"/>
        <v>-9.8017140329560631E-2</v>
      </c>
      <c r="Z27" s="10">
        <f t="shared" si="26"/>
        <v>-0.67155895484701944</v>
      </c>
      <c r="AA27" s="11">
        <f t="shared" si="27"/>
        <v>0.74095112535495811</v>
      </c>
      <c r="AB27" s="10">
        <f t="shared" si="28"/>
        <v>0.19509032201612719</v>
      </c>
      <c r="AC27" s="11">
        <f t="shared" si="29"/>
        <v>0.98078528040323065</v>
      </c>
      <c r="AD27" s="10">
        <f t="shared" si="30"/>
        <v>0.90398929312344378</v>
      </c>
      <c r="AE27" s="11">
        <f t="shared" si="31"/>
        <v>0.42755509343028114</v>
      </c>
      <c r="AF27" s="10">
        <f t="shared" si="32"/>
        <v>0.88192126434835527</v>
      </c>
      <c r="AG27" s="11">
        <f t="shared" si="33"/>
        <v>-0.47139673682599731</v>
      </c>
      <c r="AH27" s="10">
        <f t="shared" si="34"/>
        <v>0.14673047445536355</v>
      </c>
      <c r="AI27" s="11">
        <f t="shared" si="35"/>
        <v>-0.98917650996478068</v>
      </c>
      <c r="AJ27" s="10">
        <f t="shared" si="36"/>
        <v>-0.70710678118654646</v>
      </c>
      <c r="AK27" s="11">
        <f t="shared" si="37"/>
        <v>-0.70710678118654857</v>
      </c>
      <c r="AL27" s="10">
        <f t="shared" si="38"/>
        <v>-0.9891765099647809</v>
      </c>
      <c r="AM27" s="11">
        <f t="shared" si="39"/>
        <v>0.14673047445536241</v>
      </c>
      <c r="AN27" s="10">
        <f t="shared" si="40"/>
        <v>-0.47139673682599831</v>
      </c>
      <c r="AO27" s="11">
        <f t="shared" si="41"/>
        <v>0.88192126434835472</v>
      </c>
      <c r="AP27" s="10">
        <f t="shared" si="42"/>
        <v>0.42755509343028014</v>
      </c>
      <c r="AQ27" s="11">
        <f t="shared" si="43"/>
        <v>0.90398929312344423</v>
      </c>
      <c r="AR27" s="10">
        <f t="shared" si="44"/>
        <v>0.98078528040323043</v>
      </c>
      <c r="AS27" s="11">
        <f t="shared" si="45"/>
        <v>0.19509032201612833</v>
      </c>
      <c r="AT27" s="10">
        <f t="shared" si="46"/>
        <v>0.74095112535496011</v>
      </c>
      <c r="AU27" s="11">
        <f t="shared" si="47"/>
        <v>-0.67155895484701733</v>
      </c>
      <c r="AV27" s="10">
        <f t="shared" si="48"/>
        <v>-9.8017140329557703E-2</v>
      </c>
      <c r="AW27" s="11">
        <f t="shared" si="49"/>
        <v>-0.99518472667219715</v>
      </c>
      <c r="AX27" s="10">
        <f t="shared" si="50"/>
        <v>-0.85772861000027167</v>
      </c>
      <c r="AY27" s="11">
        <f t="shared" si="51"/>
        <v>-0.51410274419322244</v>
      </c>
      <c r="AZ27" s="10">
        <f t="shared" si="52"/>
        <v>-0.92387953251128763</v>
      </c>
      <c r="BA27" s="11">
        <f t="shared" si="53"/>
        <v>0.38268343236508773</v>
      </c>
      <c r="BB27" s="10">
        <f t="shared" si="54"/>
        <v>-0.24298017990326395</v>
      </c>
      <c r="BC27" s="11">
        <f t="shared" si="55"/>
        <v>0.97003125319454397</v>
      </c>
      <c r="BD27" s="10">
        <f t="shared" si="56"/>
        <v>0.63439328416364704</v>
      </c>
      <c r="BE27" s="11">
        <f t="shared" si="57"/>
        <v>0.77301045336273566</v>
      </c>
      <c r="BF27" s="10">
        <f t="shared" si="58"/>
        <v>0.99879545620517252</v>
      </c>
      <c r="BG27" s="11">
        <f t="shared" si="59"/>
        <v>-4.9067674327415094E-2</v>
      </c>
      <c r="BH27" s="10">
        <f t="shared" si="60"/>
        <v>0.55557023301960284</v>
      </c>
      <c r="BI27" s="11">
        <f t="shared" si="61"/>
        <v>-0.83146961230254479</v>
      </c>
      <c r="BJ27" s="10">
        <f t="shared" si="62"/>
        <v>-0.33688985339222133</v>
      </c>
      <c r="BK27" s="11">
        <f t="shared" si="63"/>
        <v>-0.94154406518302036</v>
      </c>
      <c r="BL27" s="10">
        <f t="shared" si="64"/>
        <v>-0.95694033573220783</v>
      </c>
      <c r="BM27" s="11">
        <f t="shared" si="65"/>
        <v>-0.29028467725446583</v>
      </c>
      <c r="BN27" s="10">
        <f t="shared" si="66"/>
        <v>-0.80320753148064583</v>
      </c>
      <c r="BO27" s="11">
        <f t="shared" si="67"/>
        <v>0.59569930449243214</v>
      </c>
      <c r="BP27" s="10">
        <f t="shared" si="68"/>
        <v>-2.9402478715634395E-15</v>
      </c>
      <c r="BQ27" s="11">
        <f t="shared" si="69"/>
        <v>1</v>
      </c>
      <c r="BR27" s="10">
        <f t="shared" si="70"/>
        <v>0.80320753148064439</v>
      </c>
      <c r="BS27" s="11">
        <f t="shared" si="71"/>
        <v>0.59569930449243402</v>
      </c>
      <c r="BT27" s="10">
        <f t="shared" si="72"/>
        <v>0.95694033573220849</v>
      </c>
      <c r="BU27" s="11">
        <f t="shared" si="73"/>
        <v>-0.29028467725446361</v>
      </c>
      <c r="BV27" s="10">
        <f t="shared" si="74"/>
        <v>0.33688985339222016</v>
      </c>
      <c r="BW27" s="11">
        <f t="shared" si="75"/>
        <v>-0.9415440651830207</v>
      </c>
      <c r="BX27" s="10">
        <f t="shared" si="76"/>
        <v>-0.55557023301960096</v>
      </c>
      <c r="BY27" s="11">
        <f t="shared" si="77"/>
        <v>-0.83146961230254612</v>
      </c>
      <c r="BZ27" s="10">
        <f t="shared" si="78"/>
        <v>-0.99879545620517229</v>
      </c>
      <c r="CA27" s="11">
        <f t="shared" si="79"/>
        <v>-4.9067674327420964E-2</v>
      </c>
      <c r="CB27" s="10">
        <f t="shared" si="80"/>
        <v>-0.63439328416364893</v>
      </c>
      <c r="CC27" s="11">
        <f t="shared" si="81"/>
        <v>0.77301045336273422</v>
      </c>
      <c r="CD27" s="10">
        <f t="shared" si="82"/>
        <v>0.24298017990325826</v>
      </c>
      <c r="CE27" s="11">
        <f t="shared" si="83"/>
        <v>0.97003125319454542</v>
      </c>
      <c r="CF27" s="10">
        <f t="shared" si="84"/>
        <v>0.92387953251128674</v>
      </c>
      <c r="CG27" s="11">
        <f t="shared" si="85"/>
        <v>0.38268343236508989</v>
      </c>
      <c r="CH27" s="10">
        <f t="shared" si="86"/>
        <v>0.8577286100002729</v>
      </c>
      <c r="CI27" s="11">
        <f t="shared" si="87"/>
        <v>-0.51410274419322044</v>
      </c>
      <c r="CJ27" s="10">
        <f t="shared" si="88"/>
        <v>9.801714032956356E-2</v>
      </c>
      <c r="CK27" s="11">
        <f t="shared" si="89"/>
        <v>-0.9951847266721966</v>
      </c>
      <c r="CL27" s="10">
        <f t="shared" si="90"/>
        <v>-0.74095112535495611</v>
      </c>
      <c r="CM27" s="11">
        <f t="shared" si="91"/>
        <v>-0.67155895484702166</v>
      </c>
      <c r="CN27" s="10">
        <f t="shared" si="92"/>
        <v>-0.98078528040323154</v>
      </c>
      <c r="CO27" s="11">
        <f t="shared" si="93"/>
        <v>0.19509032201612256</v>
      </c>
      <c r="CP27" s="10">
        <f t="shared" si="94"/>
        <v>-0.4275550934302822</v>
      </c>
      <c r="CQ27" s="11">
        <f t="shared" si="95"/>
        <v>0.90398929312344323</v>
      </c>
      <c r="CR27" s="10">
        <f t="shared" si="96"/>
        <v>0.47139673682599625</v>
      </c>
      <c r="CS27" s="11">
        <f t="shared" si="97"/>
        <v>0.88192126434835572</v>
      </c>
      <c r="CT27" s="10">
        <f t="shared" si="98"/>
        <v>0.98917650996478157</v>
      </c>
      <c r="CU27" s="11">
        <f t="shared" si="99"/>
        <v>0.14673047445535767</v>
      </c>
      <c r="CV27" s="10">
        <f t="shared" si="100"/>
        <v>0.70710678118655068</v>
      </c>
      <c r="CW27" s="11">
        <f t="shared" si="101"/>
        <v>-0.70710678118654435</v>
      </c>
      <c r="CX27" s="10">
        <f t="shared" si="102"/>
        <v>-0.14673047445535597</v>
      </c>
      <c r="CY27" s="11">
        <f t="shared" si="103"/>
        <v>-0.98917650996478179</v>
      </c>
      <c r="CZ27" s="10">
        <f t="shared" si="104"/>
        <v>-0.88192126434835494</v>
      </c>
      <c r="DA27" s="11">
        <f t="shared" si="105"/>
        <v>-0.47139673682599781</v>
      </c>
      <c r="DB27" s="10">
        <f t="shared" si="106"/>
        <v>-0.903989293123444</v>
      </c>
      <c r="DC27" s="11">
        <f t="shared" si="107"/>
        <v>0.42755509343028064</v>
      </c>
      <c r="DD27" s="10">
        <f t="shared" si="108"/>
        <v>-0.19509032201612425</v>
      </c>
      <c r="DE27" s="11">
        <f t="shared" si="109"/>
        <v>0.98078528040323121</v>
      </c>
      <c r="DF27" s="10">
        <f t="shared" si="110"/>
        <v>0.67155895484701511</v>
      </c>
      <c r="DG27" s="11">
        <f t="shared" si="111"/>
        <v>0.7409511253549621</v>
      </c>
      <c r="DH27" s="10">
        <f t="shared" si="112"/>
        <v>0.99518472667219748</v>
      </c>
      <c r="DI27" s="11">
        <f t="shared" si="113"/>
        <v>-9.8017140329554775E-2</v>
      </c>
      <c r="DJ27" s="10">
        <f t="shared" si="114"/>
        <v>0.51410274419322188</v>
      </c>
      <c r="DK27" s="11">
        <f t="shared" si="115"/>
        <v>-0.85772861000027201</v>
      </c>
      <c r="DL27" s="10">
        <f t="shared" si="116"/>
        <v>-0.38268343236508828</v>
      </c>
      <c r="DM27" s="11">
        <f t="shared" si="117"/>
        <v>-0.9238795325112874</v>
      </c>
      <c r="DN27" s="10">
        <f t="shared" si="118"/>
        <v>-0.97003125319454331</v>
      </c>
      <c r="DO27" s="11">
        <f t="shared" si="119"/>
        <v>-0.24298017990326681</v>
      </c>
      <c r="DP27" s="10">
        <f t="shared" si="120"/>
        <v>-0.77301045336273522</v>
      </c>
      <c r="DQ27" s="11">
        <f t="shared" si="121"/>
        <v>0.6343932841636476</v>
      </c>
      <c r="DR27" s="10">
        <f t="shared" si="122"/>
        <v>4.9067674327412159E-2</v>
      </c>
      <c r="DS27" s="11">
        <f t="shared" si="123"/>
        <v>0.99879545620517263</v>
      </c>
      <c r="DT27" s="10">
        <f t="shared" si="124"/>
        <v>0.83146961230254124</v>
      </c>
      <c r="DU27" s="11">
        <f t="shared" si="125"/>
        <v>0.55557023301960828</v>
      </c>
      <c r="DV27" s="10">
        <f t="shared" si="126"/>
        <v>0.94154406518302136</v>
      </c>
      <c r="DW27" s="11">
        <f t="shared" si="127"/>
        <v>-0.33688985339221855</v>
      </c>
      <c r="DX27" s="10">
        <f t="shared" si="128"/>
        <v>0.29028467725446527</v>
      </c>
      <c r="DY27" s="11">
        <f t="shared" si="129"/>
        <v>-0.95694033573220794</v>
      </c>
      <c r="DZ27" s="10">
        <f t="shared" si="130"/>
        <v>-0.59569930449243547</v>
      </c>
      <c r="EA27" s="11">
        <f t="shared" si="131"/>
        <v>-0.80320753148064328</v>
      </c>
      <c r="EB27" s="10">
        <f t="shared" si="132"/>
        <v>-1</v>
      </c>
      <c r="EC27" s="11">
        <f t="shared" si="133"/>
        <v>-5.8804957431268789E-15</v>
      </c>
    </row>
    <row r="28" spans="1:133">
      <c r="A28">
        <v>20</v>
      </c>
      <c r="B28" s="120">
        <f>Faltung!$C27</f>
        <v>-2.2377932840100812E-16</v>
      </c>
      <c r="C28" s="2"/>
      <c r="D28" s="10">
        <f t="shared" si="4"/>
        <v>1</v>
      </c>
      <c r="E28" s="11">
        <f t="shared" si="5"/>
        <v>0</v>
      </c>
      <c r="F28" s="10">
        <f t="shared" si="6"/>
        <v>0.55557023301960229</v>
      </c>
      <c r="G28" s="11">
        <f t="shared" si="7"/>
        <v>-0.83146961230254524</v>
      </c>
      <c r="H28" s="10">
        <f t="shared" si="8"/>
        <v>-0.38268343236508973</v>
      </c>
      <c r="I28" s="11">
        <f t="shared" si="9"/>
        <v>-0.92387953251128674</v>
      </c>
      <c r="J28" s="10">
        <f t="shared" si="10"/>
        <v>-0.98078528040323043</v>
      </c>
      <c r="K28" s="11">
        <f t="shared" si="11"/>
        <v>-0.19509032201612861</v>
      </c>
      <c r="L28" s="10">
        <f t="shared" si="12"/>
        <v>-0.70710678118654768</v>
      </c>
      <c r="M28" s="11">
        <f t="shared" si="13"/>
        <v>0.70710678118654746</v>
      </c>
      <c r="N28" s="10">
        <f t="shared" si="14"/>
        <v>0.1950903220161283</v>
      </c>
      <c r="O28" s="11">
        <f t="shared" si="15"/>
        <v>0.98078528040323043</v>
      </c>
      <c r="P28" s="10">
        <f t="shared" si="16"/>
        <v>0.92387953251128652</v>
      </c>
      <c r="Q28" s="11">
        <f t="shared" si="17"/>
        <v>0.38268343236509039</v>
      </c>
      <c r="R28" s="10">
        <f t="shared" si="18"/>
        <v>0.83146961230254546</v>
      </c>
      <c r="S28" s="11">
        <f t="shared" si="19"/>
        <v>-0.55557023301960184</v>
      </c>
      <c r="T28" s="10">
        <f t="shared" si="20"/>
        <v>3.06287113727155E-16</v>
      </c>
      <c r="U28" s="11">
        <f t="shared" si="21"/>
        <v>-1</v>
      </c>
      <c r="V28" s="10">
        <f t="shared" si="22"/>
        <v>-0.83146961230254512</v>
      </c>
      <c r="W28" s="11">
        <f t="shared" si="23"/>
        <v>-0.55557023301960229</v>
      </c>
      <c r="X28" s="10">
        <f t="shared" si="24"/>
        <v>-0.92387953251128674</v>
      </c>
      <c r="Y28" s="11">
        <f t="shared" si="25"/>
        <v>0.38268343236508984</v>
      </c>
      <c r="Z28" s="10">
        <f t="shared" si="26"/>
        <v>-0.19509032201612977</v>
      </c>
      <c r="AA28" s="11">
        <f t="shared" si="27"/>
        <v>0.9807852804032301</v>
      </c>
      <c r="AB28" s="10">
        <f t="shared" si="28"/>
        <v>0.70710678118654657</v>
      </c>
      <c r="AC28" s="11">
        <f t="shared" si="29"/>
        <v>0.70710678118654846</v>
      </c>
      <c r="AD28" s="10">
        <f t="shared" si="30"/>
        <v>0.98078528040323032</v>
      </c>
      <c r="AE28" s="11">
        <f t="shared" si="31"/>
        <v>-0.19509032201612886</v>
      </c>
      <c r="AF28" s="10">
        <f t="shared" si="32"/>
        <v>0.38268343236509067</v>
      </c>
      <c r="AG28" s="11">
        <f t="shared" si="33"/>
        <v>-0.92387953251128641</v>
      </c>
      <c r="AH28" s="10">
        <f t="shared" si="34"/>
        <v>-0.55557023301960151</v>
      </c>
      <c r="AI28" s="11">
        <f t="shared" si="35"/>
        <v>-0.83146961230254568</v>
      </c>
      <c r="AJ28" s="10">
        <f t="shared" si="36"/>
        <v>-1</v>
      </c>
      <c r="AK28" s="11">
        <f t="shared" si="37"/>
        <v>-6.1257422745431001E-16</v>
      </c>
      <c r="AL28" s="10">
        <f t="shared" si="38"/>
        <v>-0.55557023301960262</v>
      </c>
      <c r="AM28" s="11">
        <f t="shared" si="39"/>
        <v>0.83146961230254501</v>
      </c>
      <c r="AN28" s="10">
        <f t="shared" si="40"/>
        <v>0.38268343236508956</v>
      </c>
      <c r="AO28" s="11">
        <f t="shared" si="41"/>
        <v>0.92387953251128685</v>
      </c>
      <c r="AP28" s="10">
        <f t="shared" si="42"/>
        <v>0.98078528040323043</v>
      </c>
      <c r="AQ28" s="11">
        <f t="shared" si="43"/>
        <v>0.19509032201612833</v>
      </c>
      <c r="AR28" s="10">
        <f t="shared" si="44"/>
        <v>0.70710678118654746</v>
      </c>
      <c r="AS28" s="11">
        <f t="shared" si="45"/>
        <v>-0.70710678118654757</v>
      </c>
      <c r="AT28" s="10">
        <f t="shared" si="46"/>
        <v>-0.19509032201612858</v>
      </c>
      <c r="AU28" s="11">
        <f t="shared" si="47"/>
        <v>-0.98078528040323043</v>
      </c>
      <c r="AV28" s="10">
        <f t="shared" si="48"/>
        <v>-0.92387953251128563</v>
      </c>
      <c r="AW28" s="11">
        <f t="shared" si="49"/>
        <v>-0.38268343236509261</v>
      </c>
      <c r="AX28" s="10">
        <f t="shared" si="50"/>
        <v>-0.83146961230254679</v>
      </c>
      <c r="AY28" s="11">
        <f t="shared" si="51"/>
        <v>0.55557023301959985</v>
      </c>
      <c r="AZ28" s="10">
        <f t="shared" si="52"/>
        <v>-2.6952181805817155E-15</v>
      </c>
      <c r="BA28" s="11">
        <f t="shared" si="53"/>
        <v>1</v>
      </c>
      <c r="BB28" s="10">
        <f t="shared" si="54"/>
        <v>0.83146961230254579</v>
      </c>
      <c r="BC28" s="11">
        <f t="shared" si="55"/>
        <v>0.5555702330196014</v>
      </c>
      <c r="BD28" s="10">
        <f t="shared" si="56"/>
        <v>0.92387953251128629</v>
      </c>
      <c r="BE28" s="11">
        <f t="shared" si="57"/>
        <v>-0.38268343236509089</v>
      </c>
      <c r="BF28" s="10">
        <f t="shared" si="58"/>
        <v>0.19509032201613036</v>
      </c>
      <c r="BG28" s="11">
        <f t="shared" si="59"/>
        <v>-0.98078528040322999</v>
      </c>
      <c r="BH28" s="10">
        <f t="shared" si="60"/>
        <v>-0.70710678118654613</v>
      </c>
      <c r="BI28" s="11">
        <f t="shared" si="61"/>
        <v>-0.70710678118654891</v>
      </c>
      <c r="BJ28" s="10">
        <f t="shared" si="62"/>
        <v>-0.9807852804032301</v>
      </c>
      <c r="BK28" s="11">
        <f t="shared" si="63"/>
        <v>0.19509032201613</v>
      </c>
      <c r="BL28" s="10">
        <f t="shared" si="64"/>
        <v>-0.38268343236509123</v>
      </c>
      <c r="BM28" s="11">
        <f t="shared" si="65"/>
        <v>0.92387953251128618</v>
      </c>
      <c r="BN28" s="10">
        <f t="shared" si="66"/>
        <v>0.55557023301960107</v>
      </c>
      <c r="BO28" s="11">
        <f t="shared" si="67"/>
        <v>0.83146961230254601</v>
      </c>
      <c r="BP28" s="10">
        <f t="shared" si="68"/>
        <v>1</v>
      </c>
      <c r="BQ28" s="11">
        <f t="shared" si="69"/>
        <v>1.22514845490862E-15</v>
      </c>
      <c r="BR28" s="10">
        <f t="shared" si="70"/>
        <v>0.55557023301960018</v>
      </c>
      <c r="BS28" s="11">
        <f t="shared" si="71"/>
        <v>-0.83146961230254668</v>
      </c>
      <c r="BT28" s="10">
        <f t="shared" si="72"/>
        <v>-0.382683432365089</v>
      </c>
      <c r="BU28" s="11">
        <f t="shared" si="73"/>
        <v>-0.92387953251128707</v>
      </c>
      <c r="BV28" s="10">
        <f t="shared" si="74"/>
        <v>-0.98078528040322965</v>
      </c>
      <c r="BW28" s="11">
        <f t="shared" si="75"/>
        <v>-0.19509032201613241</v>
      </c>
      <c r="BX28" s="10">
        <f t="shared" si="76"/>
        <v>-0.70710678118654791</v>
      </c>
      <c r="BY28" s="11">
        <f t="shared" si="77"/>
        <v>0.70710678118654713</v>
      </c>
      <c r="BZ28" s="10">
        <f t="shared" si="78"/>
        <v>0.19509032201612447</v>
      </c>
      <c r="CA28" s="11">
        <f t="shared" si="79"/>
        <v>0.98078528040323121</v>
      </c>
      <c r="CB28" s="10">
        <f t="shared" si="80"/>
        <v>0.92387953251128674</v>
      </c>
      <c r="CC28" s="11">
        <f t="shared" si="81"/>
        <v>0.38268343236508989</v>
      </c>
      <c r="CD28" s="10">
        <f t="shared" si="82"/>
        <v>0.83146961230254712</v>
      </c>
      <c r="CE28" s="11">
        <f t="shared" si="83"/>
        <v>-0.55557023301959929</v>
      </c>
      <c r="CF28" s="10">
        <f t="shared" si="84"/>
        <v>-2.4492127076447545E-16</v>
      </c>
      <c r="CG28" s="11">
        <f t="shared" si="85"/>
        <v>-1</v>
      </c>
      <c r="CH28" s="10">
        <f t="shared" si="86"/>
        <v>-0.83146961230254346</v>
      </c>
      <c r="CI28" s="11">
        <f t="shared" si="87"/>
        <v>-0.55557023301960484</v>
      </c>
      <c r="CJ28" s="10">
        <f t="shared" si="88"/>
        <v>-0.92387953251128652</v>
      </c>
      <c r="CK28" s="11">
        <f t="shared" si="89"/>
        <v>0.38268343236509034</v>
      </c>
      <c r="CL28" s="10">
        <f t="shared" si="90"/>
        <v>-0.19509032201613097</v>
      </c>
      <c r="CM28" s="11">
        <f t="shared" si="91"/>
        <v>0.98078528040322988</v>
      </c>
      <c r="CN28" s="10">
        <f t="shared" si="92"/>
        <v>0.70710678118654324</v>
      </c>
      <c r="CO28" s="11">
        <f t="shared" si="93"/>
        <v>0.7071067811865519</v>
      </c>
      <c r="CP28" s="10">
        <f t="shared" si="94"/>
        <v>0.98078528040323087</v>
      </c>
      <c r="CQ28" s="11">
        <f t="shared" si="95"/>
        <v>-0.19509032201612592</v>
      </c>
      <c r="CR28" s="10">
        <f t="shared" si="96"/>
        <v>0.38268343236509511</v>
      </c>
      <c r="CS28" s="11">
        <f t="shared" si="97"/>
        <v>-0.92387953251128452</v>
      </c>
      <c r="CT28" s="10">
        <f t="shared" si="98"/>
        <v>-0.5555702330196064</v>
      </c>
      <c r="CU28" s="11">
        <f t="shared" si="99"/>
        <v>-0.83146961230254246</v>
      </c>
      <c r="CV28" s="10">
        <f t="shared" si="100"/>
        <v>-1</v>
      </c>
      <c r="CW28" s="11">
        <f t="shared" si="101"/>
        <v>-5.3904363611634309E-15</v>
      </c>
      <c r="CX28" s="10">
        <f t="shared" si="102"/>
        <v>-0.55557023301960362</v>
      </c>
      <c r="CY28" s="11">
        <f t="shared" si="103"/>
        <v>0.83146961230254435</v>
      </c>
      <c r="CZ28" s="10">
        <f t="shared" si="104"/>
        <v>0.38268343236509167</v>
      </c>
      <c r="DA28" s="11">
        <f t="shared" si="105"/>
        <v>0.92387953251128596</v>
      </c>
      <c r="DB28" s="10">
        <f t="shared" si="106"/>
        <v>0.98078528040323021</v>
      </c>
      <c r="DC28" s="11">
        <f t="shared" si="107"/>
        <v>0.19509032201612952</v>
      </c>
      <c r="DD28" s="10">
        <f t="shared" si="108"/>
        <v>0.7071067811865458</v>
      </c>
      <c r="DE28" s="11">
        <f t="shared" si="109"/>
        <v>-0.70710678118654924</v>
      </c>
      <c r="DF28" s="10">
        <f t="shared" si="110"/>
        <v>-0.19509032201612736</v>
      </c>
      <c r="DG28" s="11">
        <f t="shared" si="111"/>
        <v>-0.98078528040323065</v>
      </c>
      <c r="DH28" s="10">
        <f t="shared" si="112"/>
        <v>-0.92387953251128507</v>
      </c>
      <c r="DI28" s="11">
        <f t="shared" si="113"/>
        <v>-0.38268343236509372</v>
      </c>
      <c r="DJ28" s="10">
        <f t="shared" si="114"/>
        <v>-0.83146961230254557</v>
      </c>
      <c r="DK28" s="11">
        <f t="shared" si="115"/>
        <v>0.55557023301960173</v>
      </c>
      <c r="DL28" s="10">
        <f t="shared" si="116"/>
        <v>-3.9203666354903355E-15</v>
      </c>
      <c r="DM28" s="11">
        <f t="shared" si="117"/>
        <v>1</v>
      </c>
      <c r="DN28" s="10">
        <f t="shared" si="118"/>
        <v>0.83146961230254124</v>
      </c>
      <c r="DO28" s="11">
        <f t="shared" si="119"/>
        <v>0.55557023301960828</v>
      </c>
      <c r="DP28" s="10">
        <f t="shared" si="120"/>
        <v>0.92387953251128541</v>
      </c>
      <c r="DQ28" s="11">
        <f t="shared" si="121"/>
        <v>-0.38268343236509306</v>
      </c>
      <c r="DR28" s="10">
        <f t="shared" si="122"/>
        <v>0.19509032201613505</v>
      </c>
      <c r="DS28" s="11">
        <f t="shared" si="123"/>
        <v>-0.9807852804032291</v>
      </c>
      <c r="DT28" s="10">
        <f t="shared" si="124"/>
        <v>-0.70710678118654524</v>
      </c>
      <c r="DU28" s="11">
        <f t="shared" si="125"/>
        <v>-0.70710678118654979</v>
      </c>
      <c r="DV28" s="10">
        <f t="shared" si="126"/>
        <v>-0.98078528040323032</v>
      </c>
      <c r="DW28" s="11">
        <f t="shared" si="127"/>
        <v>0.1950903220161288</v>
      </c>
      <c r="DX28" s="10">
        <f t="shared" si="128"/>
        <v>-0.38268343236509239</v>
      </c>
      <c r="DY28" s="11">
        <f t="shared" si="129"/>
        <v>0.92387953251128563</v>
      </c>
      <c r="DZ28" s="10">
        <f t="shared" si="130"/>
        <v>0.55557023301960295</v>
      </c>
      <c r="EA28" s="11">
        <f t="shared" si="131"/>
        <v>0.83146961230254468</v>
      </c>
      <c r="EB28" s="10">
        <f t="shared" si="132"/>
        <v>1</v>
      </c>
      <c r="EC28" s="11">
        <f t="shared" si="133"/>
        <v>2.45029690981724E-15</v>
      </c>
    </row>
    <row r="29" spans="1:133">
      <c r="A29">
        <v>21</v>
      </c>
      <c r="B29" s="120">
        <f>Faltung!$C28</f>
        <v>0.19999999999999998</v>
      </c>
      <c r="C29" s="2"/>
      <c r="D29" s="10">
        <f t="shared" si="4"/>
        <v>1</v>
      </c>
      <c r="E29" s="11">
        <f t="shared" si="5"/>
        <v>0</v>
      </c>
      <c r="F29" s="10">
        <f t="shared" si="6"/>
        <v>0.51410274419322166</v>
      </c>
      <c r="G29" s="11">
        <f t="shared" si="7"/>
        <v>-0.85772861000027212</v>
      </c>
      <c r="H29" s="10">
        <f t="shared" si="8"/>
        <v>-0.4713967368259977</v>
      </c>
      <c r="I29" s="11">
        <f t="shared" si="9"/>
        <v>-0.88192126434835505</v>
      </c>
      <c r="J29" s="10">
        <f t="shared" si="10"/>
        <v>-0.99879545620517241</v>
      </c>
      <c r="K29" s="11">
        <f t="shared" si="11"/>
        <v>-4.9067674327417966E-2</v>
      </c>
      <c r="L29" s="10">
        <f t="shared" si="12"/>
        <v>-0.55557023301960218</v>
      </c>
      <c r="M29" s="11">
        <f t="shared" si="13"/>
        <v>0.83146961230254524</v>
      </c>
      <c r="N29" s="10">
        <f t="shared" si="14"/>
        <v>0.42755509343028214</v>
      </c>
      <c r="O29" s="11">
        <f t="shared" si="15"/>
        <v>0.90398929312344334</v>
      </c>
      <c r="P29" s="10">
        <f t="shared" si="16"/>
        <v>0.99518472667219693</v>
      </c>
      <c r="Q29" s="11">
        <f t="shared" si="17"/>
        <v>9.8017140329560506E-2</v>
      </c>
      <c r="R29" s="10">
        <f t="shared" si="18"/>
        <v>0.59569930449243325</v>
      </c>
      <c r="S29" s="11">
        <f t="shared" si="19"/>
        <v>-0.80320753148064494</v>
      </c>
      <c r="T29" s="10">
        <f t="shared" si="20"/>
        <v>-0.38268343236508989</v>
      </c>
      <c r="U29" s="11">
        <f t="shared" si="21"/>
        <v>-0.92387953251128674</v>
      </c>
      <c r="V29" s="10">
        <f t="shared" si="22"/>
        <v>-0.98917650996478101</v>
      </c>
      <c r="W29" s="11">
        <f t="shared" si="23"/>
        <v>-0.14673047445536161</v>
      </c>
      <c r="X29" s="10">
        <f t="shared" si="24"/>
        <v>-0.63439328416364538</v>
      </c>
      <c r="Y29" s="11">
        <f t="shared" si="25"/>
        <v>0.7730104533627371</v>
      </c>
      <c r="Z29" s="10">
        <f t="shared" si="26"/>
        <v>0.33688985339221855</v>
      </c>
      <c r="AA29" s="11">
        <f t="shared" si="27"/>
        <v>0.94154406518302136</v>
      </c>
      <c r="AB29" s="10">
        <f t="shared" si="28"/>
        <v>0.98078528040323043</v>
      </c>
      <c r="AC29" s="11">
        <f t="shared" si="29"/>
        <v>0.19509032201612808</v>
      </c>
      <c r="AD29" s="10">
        <f t="shared" si="30"/>
        <v>0.67155895484701822</v>
      </c>
      <c r="AE29" s="11">
        <f t="shared" si="31"/>
        <v>-0.74095112535495922</v>
      </c>
      <c r="AF29" s="10">
        <f t="shared" si="32"/>
        <v>-0.29028467725446255</v>
      </c>
      <c r="AG29" s="11">
        <f t="shared" si="33"/>
        <v>-0.95694033573220882</v>
      </c>
      <c r="AH29" s="10">
        <f t="shared" si="34"/>
        <v>-0.97003125319454364</v>
      </c>
      <c r="AI29" s="11">
        <f t="shared" si="35"/>
        <v>-0.2429801799032654</v>
      </c>
      <c r="AJ29" s="10">
        <f t="shared" si="36"/>
        <v>-0.70710678118654735</v>
      </c>
      <c r="AK29" s="11">
        <f t="shared" si="37"/>
        <v>0.70710678118654768</v>
      </c>
      <c r="AL29" s="10">
        <f t="shared" si="38"/>
        <v>0.24298017990326587</v>
      </c>
      <c r="AM29" s="11">
        <f t="shared" si="39"/>
        <v>0.97003125319454353</v>
      </c>
      <c r="AN29" s="10">
        <f t="shared" si="40"/>
        <v>0.95694033573220894</v>
      </c>
      <c r="AO29" s="11">
        <f t="shared" si="41"/>
        <v>0.29028467725446211</v>
      </c>
      <c r="AP29" s="10">
        <f t="shared" si="42"/>
        <v>0.74095112535496011</v>
      </c>
      <c r="AQ29" s="11">
        <f t="shared" si="43"/>
        <v>-0.67155895484701733</v>
      </c>
      <c r="AR29" s="10">
        <f t="shared" si="44"/>
        <v>-0.19509032201612858</v>
      </c>
      <c r="AS29" s="11">
        <f t="shared" si="45"/>
        <v>-0.98078528040323043</v>
      </c>
      <c r="AT29" s="10">
        <f t="shared" si="46"/>
        <v>-0.94154406518302147</v>
      </c>
      <c r="AU29" s="11">
        <f t="shared" si="47"/>
        <v>-0.33688985339221805</v>
      </c>
      <c r="AV29" s="10">
        <f t="shared" si="48"/>
        <v>-0.77301045336273899</v>
      </c>
      <c r="AW29" s="11">
        <f t="shared" si="49"/>
        <v>0.63439328416364305</v>
      </c>
      <c r="AX29" s="10">
        <f t="shared" si="50"/>
        <v>0.14673047445536033</v>
      </c>
      <c r="AY29" s="11">
        <f t="shared" si="51"/>
        <v>0.98917650996478124</v>
      </c>
      <c r="AZ29" s="10">
        <f t="shared" si="52"/>
        <v>0.92387953251128685</v>
      </c>
      <c r="BA29" s="11">
        <f t="shared" si="53"/>
        <v>0.38268343236508945</v>
      </c>
      <c r="BB29" s="10">
        <f t="shared" si="54"/>
        <v>0.80320753148064572</v>
      </c>
      <c r="BC29" s="11">
        <f t="shared" si="55"/>
        <v>-0.59569930449243225</v>
      </c>
      <c r="BD29" s="10">
        <f t="shared" si="56"/>
        <v>-9.8017140329560992E-2</v>
      </c>
      <c r="BE29" s="11">
        <f t="shared" si="57"/>
        <v>-0.99518472667219682</v>
      </c>
      <c r="BF29" s="10">
        <f t="shared" si="58"/>
        <v>-0.90398929312344278</v>
      </c>
      <c r="BG29" s="11">
        <f t="shared" si="59"/>
        <v>-0.42755509343028331</v>
      </c>
      <c r="BH29" s="10">
        <f t="shared" si="60"/>
        <v>-0.83146961230254501</v>
      </c>
      <c r="BI29" s="11">
        <f t="shared" si="61"/>
        <v>0.55557023301960262</v>
      </c>
      <c r="BJ29" s="10">
        <f t="shared" si="62"/>
        <v>4.9067674327416683E-2</v>
      </c>
      <c r="BK29" s="11">
        <f t="shared" si="63"/>
        <v>0.99879545620517241</v>
      </c>
      <c r="BL29" s="10">
        <f t="shared" si="64"/>
        <v>0.88192126434835361</v>
      </c>
      <c r="BM29" s="11">
        <f t="shared" si="65"/>
        <v>0.47139673682600036</v>
      </c>
      <c r="BN29" s="10">
        <f t="shared" si="66"/>
        <v>0.85772861000027278</v>
      </c>
      <c r="BO29" s="11">
        <f t="shared" si="67"/>
        <v>-0.51410274419322066</v>
      </c>
      <c r="BP29" s="10">
        <f t="shared" si="68"/>
        <v>-4.8995096174619945E-16</v>
      </c>
      <c r="BQ29" s="11">
        <f t="shared" si="69"/>
        <v>-1</v>
      </c>
      <c r="BR29" s="10">
        <f t="shared" si="70"/>
        <v>-0.85772861000027323</v>
      </c>
      <c r="BS29" s="11">
        <f t="shared" si="71"/>
        <v>-0.51410274419321977</v>
      </c>
      <c r="BT29" s="10">
        <f t="shared" si="72"/>
        <v>-0.88192126434835316</v>
      </c>
      <c r="BU29" s="11">
        <f t="shared" si="73"/>
        <v>0.47139673682600125</v>
      </c>
      <c r="BV29" s="10">
        <f t="shared" si="74"/>
        <v>-4.906767432741925E-2</v>
      </c>
      <c r="BW29" s="11">
        <f t="shared" si="75"/>
        <v>0.99879545620517229</v>
      </c>
      <c r="BX29" s="10">
        <f t="shared" si="76"/>
        <v>0.83146961230254557</v>
      </c>
      <c r="BY29" s="11">
        <f t="shared" si="77"/>
        <v>0.55557023301960173</v>
      </c>
      <c r="BZ29" s="10">
        <f t="shared" si="78"/>
        <v>0.90398929312344234</v>
      </c>
      <c r="CA29" s="11">
        <f t="shared" si="79"/>
        <v>-0.42755509343028419</v>
      </c>
      <c r="CB29" s="10">
        <f t="shared" si="80"/>
        <v>9.801714032956356E-2</v>
      </c>
      <c r="CC29" s="11">
        <f t="shared" si="81"/>
        <v>-0.9951847266721966</v>
      </c>
      <c r="CD29" s="10">
        <f t="shared" si="82"/>
        <v>-0.80320753148064417</v>
      </c>
      <c r="CE29" s="11">
        <f t="shared" si="83"/>
        <v>-0.59569930449243425</v>
      </c>
      <c r="CF29" s="10">
        <f t="shared" si="84"/>
        <v>-0.92387953251128652</v>
      </c>
      <c r="CG29" s="11">
        <f t="shared" si="85"/>
        <v>0.38268343236509034</v>
      </c>
      <c r="CH29" s="10">
        <f t="shared" si="86"/>
        <v>-0.14673047445536641</v>
      </c>
      <c r="CI29" s="11">
        <f t="shared" si="87"/>
        <v>0.98917650996478024</v>
      </c>
      <c r="CJ29" s="10">
        <f t="shared" si="88"/>
        <v>0.77301045336273966</v>
      </c>
      <c r="CK29" s="11">
        <f t="shared" si="89"/>
        <v>0.63439328416364227</v>
      </c>
      <c r="CL29" s="10">
        <f t="shared" si="90"/>
        <v>0.94154406518302114</v>
      </c>
      <c r="CM29" s="11">
        <f t="shared" si="91"/>
        <v>-0.336889853392219</v>
      </c>
      <c r="CN29" s="10">
        <f t="shared" si="92"/>
        <v>0.19509032201613458</v>
      </c>
      <c r="CO29" s="11">
        <f t="shared" si="93"/>
        <v>-0.98078528040322921</v>
      </c>
      <c r="CP29" s="10">
        <f t="shared" si="94"/>
        <v>-0.74095112535496077</v>
      </c>
      <c r="CQ29" s="11">
        <f t="shared" si="95"/>
        <v>-0.67155895484701655</v>
      </c>
      <c r="CR29" s="10">
        <f t="shared" si="96"/>
        <v>-0.95694033573220971</v>
      </c>
      <c r="CS29" s="11">
        <f t="shared" si="97"/>
        <v>0.29028467725445967</v>
      </c>
      <c r="CT29" s="10">
        <f t="shared" si="98"/>
        <v>-0.24298017990326493</v>
      </c>
      <c r="CU29" s="11">
        <f t="shared" si="99"/>
        <v>0.97003125319454375</v>
      </c>
      <c r="CV29" s="10">
        <f t="shared" si="100"/>
        <v>0.70710678118654802</v>
      </c>
      <c r="CW29" s="11">
        <f t="shared" si="101"/>
        <v>0.70710678118654702</v>
      </c>
      <c r="CX29" s="10">
        <f t="shared" si="102"/>
        <v>0.97003125319454508</v>
      </c>
      <c r="CY29" s="11">
        <f t="shared" si="103"/>
        <v>-0.24298017990325946</v>
      </c>
      <c r="CZ29" s="10">
        <f t="shared" si="104"/>
        <v>0.29028467725446505</v>
      </c>
      <c r="DA29" s="11">
        <f t="shared" si="105"/>
        <v>-0.95694033573220805</v>
      </c>
      <c r="DB29" s="10">
        <f t="shared" si="106"/>
        <v>-0.67155895484701766</v>
      </c>
      <c r="DC29" s="11">
        <f t="shared" si="107"/>
        <v>-0.74095112535495977</v>
      </c>
      <c r="DD29" s="10">
        <f t="shared" si="108"/>
        <v>-0.98078528040323032</v>
      </c>
      <c r="DE29" s="11">
        <f t="shared" si="109"/>
        <v>0.19509032201612905</v>
      </c>
      <c r="DF29" s="10">
        <f t="shared" si="110"/>
        <v>-0.33688985339221761</v>
      </c>
      <c r="DG29" s="11">
        <f t="shared" si="111"/>
        <v>0.94154406518302169</v>
      </c>
      <c r="DH29" s="10">
        <f t="shared" si="112"/>
        <v>0.63439328416364338</v>
      </c>
      <c r="DI29" s="11">
        <f t="shared" si="113"/>
        <v>0.77301045336273866</v>
      </c>
      <c r="DJ29" s="10">
        <f t="shared" si="114"/>
        <v>0.98917650996478113</v>
      </c>
      <c r="DK29" s="11">
        <f t="shared" si="115"/>
        <v>-0.14673047445536083</v>
      </c>
      <c r="DL29" s="10">
        <f t="shared" si="116"/>
        <v>0.382683432365089</v>
      </c>
      <c r="DM29" s="11">
        <f t="shared" si="117"/>
        <v>-0.92387953251128707</v>
      </c>
      <c r="DN29" s="10">
        <f t="shared" si="118"/>
        <v>-0.5956993044924298</v>
      </c>
      <c r="DO29" s="11">
        <f t="shared" si="119"/>
        <v>-0.80320753148064761</v>
      </c>
      <c r="DP29" s="10">
        <f t="shared" si="120"/>
        <v>-0.99518472667219715</v>
      </c>
      <c r="DQ29" s="11">
        <f t="shared" si="121"/>
        <v>9.8017140329557953E-2</v>
      </c>
      <c r="DR29" s="10">
        <f t="shared" si="122"/>
        <v>-0.42755509343028286</v>
      </c>
      <c r="DS29" s="11">
        <f t="shared" si="123"/>
        <v>0.90398929312344301</v>
      </c>
      <c r="DT29" s="10">
        <f t="shared" si="124"/>
        <v>0.55557023301959707</v>
      </c>
      <c r="DU29" s="11">
        <f t="shared" si="125"/>
        <v>0.83146961230254868</v>
      </c>
      <c r="DV29" s="10">
        <f t="shared" si="126"/>
        <v>0.99879545620517263</v>
      </c>
      <c r="DW29" s="11">
        <f t="shared" si="127"/>
        <v>-4.9067674327413623E-2</v>
      </c>
      <c r="DX29" s="10">
        <f t="shared" si="128"/>
        <v>0.47139673682599992</v>
      </c>
      <c r="DY29" s="11">
        <f t="shared" si="129"/>
        <v>-0.88192126434835383</v>
      </c>
      <c r="DZ29" s="10">
        <f t="shared" si="130"/>
        <v>-0.5141027441932271</v>
      </c>
      <c r="EA29" s="11">
        <f t="shared" si="131"/>
        <v>-0.85772861000026879</v>
      </c>
      <c r="EB29" s="10">
        <f t="shared" si="132"/>
        <v>-1</v>
      </c>
      <c r="EC29" s="11">
        <f t="shared" si="133"/>
        <v>9.7990192349239891E-16</v>
      </c>
    </row>
    <row r="30" spans="1:133">
      <c r="A30">
        <v>22</v>
      </c>
      <c r="B30" s="120">
        <f>Faltung!$C29</f>
        <v>9.4217168788990335E-16</v>
      </c>
      <c r="C30" s="2"/>
      <c r="D30" s="10">
        <f t="shared" si="4"/>
        <v>1</v>
      </c>
      <c r="E30" s="11">
        <f t="shared" si="5"/>
        <v>0</v>
      </c>
      <c r="F30" s="10">
        <f t="shared" si="6"/>
        <v>0.47139673682599781</v>
      </c>
      <c r="G30" s="11">
        <f t="shared" si="7"/>
        <v>-0.88192126434835494</v>
      </c>
      <c r="H30" s="10">
        <f t="shared" si="8"/>
        <v>-0.55557023301960196</v>
      </c>
      <c r="I30" s="11">
        <f t="shared" si="9"/>
        <v>-0.83146961230254546</v>
      </c>
      <c r="J30" s="10">
        <f t="shared" si="10"/>
        <v>-0.99518472667219693</v>
      </c>
      <c r="K30" s="11">
        <f t="shared" si="11"/>
        <v>9.801714032956059E-2</v>
      </c>
      <c r="L30" s="10">
        <f t="shared" si="12"/>
        <v>-0.38268343236509034</v>
      </c>
      <c r="M30" s="11">
        <f t="shared" si="13"/>
        <v>0.92387953251128652</v>
      </c>
      <c r="N30" s="10">
        <f t="shared" si="14"/>
        <v>0.6343932841636456</v>
      </c>
      <c r="O30" s="11">
        <f t="shared" si="15"/>
        <v>0.77301045336273688</v>
      </c>
      <c r="P30" s="10">
        <f t="shared" si="16"/>
        <v>0.98078528040323043</v>
      </c>
      <c r="Q30" s="11">
        <f t="shared" si="17"/>
        <v>-0.19509032201612825</v>
      </c>
      <c r="R30" s="10">
        <f t="shared" si="18"/>
        <v>0.29028467725446255</v>
      </c>
      <c r="S30" s="11">
        <f t="shared" si="19"/>
        <v>-0.95694033573220882</v>
      </c>
      <c r="T30" s="10">
        <f t="shared" si="20"/>
        <v>-0.70710678118654668</v>
      </c>
      <c r="U30" s="11">
        <f t="shared" si="21"/>
        <v>-0.70710678118654835</v>
      </c>
      <c r="V30" s="10">
        <f t="shared" si="22"/>
        <v>-0.95694033573220871</v>
      </c>
      <c r="W30" s="11">
        <f t="shared" si="23"/>
        <v>0.29028467725446278</v>
      </c>
      <c r="X30" s="10">
        <f t="shared" si="24"/>
        <v>-0.19509032201612803</v>
      </c>
      <c r="Y30" s="11">
        <f t="shared" si="25"/>
        <v>0.98078528040323054</v>
      </c>
      <c r="Z30" s="10">
        <f t="shared" si="26"/>
        <v>0.77301045336273588</v>
      </c>
      <c r="AA30" s="11">
        <f t="shared" si="27"/>
        <v>0.63439328416364682</v>
      </c>
      <c r="AB30" s="10">
        <f t="shared" si="28"/>
        <v>0.92387953251128674</v>
      </c>
      <c r="AC30" s="11">
        <f t="shared" si="29"/>
        <v>-0.38268343236508973</v>
      </c>
      <c r="AD30" s="10">
        <f t="shared" si="30"/>
        <v>9.8017140329559049E-2</v>
      </c>
      <c r="AE30" s="11">
        <f t="shared" si="31"/>
        <v>-0.99518472667219704</v>
      </c>
      <c r="AF30" s="10">
        <f t="shared" si="32"/>
        <v>-0.83146961230254501</v>
      </c>
      <c r="AG30" s="11">
        <f t="shared" si="33"/>
        <v>-0.55557023301960251</v>
      </c>
      <c r="AH30" s="10">
        <f t="shared" si="34"/>
        <v>-0.88192126434835616</v>
      </c>
      <c r="AI30" s="11">
        <f t="shared" si="35"/>
        <v>0.47139673682599564</v>
      </c>
      <c r="AJ30" s="10">
        <f t="shared" si="36"/>
        <v>-2.4501884895999915E-15</v>
      </c>
      <c r="AK30" s="11">
        <f t="shared" si="37"/>
        <v>1</v>
      </c>
      <c r="AL30" s="10">
        <f t="shared" si="38"/>
        <v>0.88192126434835549</v>
      </c>
      <c r="AM30" s="11">
        <f t="shared" si="39"/>
        <v>0.47139673682599681</v>
      </c>
      <c r="AN30" s="10">
        <f t="shared" si="40"/>
        <v>0.83146961230254479</v>
      </c>
      <c r="AO30" s="11">
        <f t="shared" si="41"/>
        <v>-0.55557023301960284</v>
      </c>
      <c r="AP30" s="10">
        <f t="shared" si="42"/>
        <v>-9.8017140329557703E-2</v>
      </c>
      <c r="AQ30" s="11">
        <f t="shared" si="43"/>
        <v>-0.99518472667219715</v>
      </c>
      <c r="AR30" s="10">
        <f t="shared" si="44"/>
        <v>-0.92387953251128696</v>
      </c>
      <c r="AS30" s="11">
        <f t="shared" si="45"/>
        <v>-0.38268343236508934</v>
      </c>
      <c r="AT30" s="10">
        <f t="shared" si="46"/>
        <v>-0.77301045336273677</v>
      </c>
      <c r="AU30" s="11">
        <f t="shared" si="47"/>
        <v>0.63439328416364571</v>
      </c>
      <c r="AV30" s="10">
        <f t="shared" si="48"/>
        <v>0.19509032201612497</v>
      </c>
      <c r="AW30" s="11">
        <f t="shared" si="49"/>
        <v>0.9807852804032311</v>
      </c>
      <c r="AX30" s="10">
        <f t="shared" si="50"/>
        <v>0.95694033573220783</v>
      </c>
      <c r="AY30" s="11">
        <f t="shared" si="51"/>
        <v>0.29028467725446572</v>
      </c>
      <c r="AZ30" s="10">
        <f t="shared" si="52"/>
        <v>0.70710678118654757</v>
      </c>
      <c r="BA30" s="11">
        <f t="shared" si="53"/>
        <v>-0.70710678118654746</v>
      </c>
      <c r="BB30" s="10">
        <f t="shared" si="54"/>
        <v>-0.29028467725446211</v>
      </c>
      <c r="BC30" s="11">
        <f t="shared" si="55"/>
        <v>-0.95694033573220894</v>
      </c>
      <c r="BD30" s="10">
        <f t="shared" si="56"/>
        <v>-0.9807852804032311</v>
      </c>
      <c r="BE30" s="11">
        <f t="shared" si="57"/>
        <v>-0.19509032201612519</v>
      </c>
      <c r="BF30" s="10">
        <f t="shared" si="58"/>
        <v>-0.63439328416364871</v>
      </c>
      <c r="BG30" s="11">
        <f t="shared" si="59"/>
        <v>0.77301045336273433</v>
      </c>
      <c r="BH30" s="10">
        <f t="shared" si="60"/>
        <v>0.38268343236508912</v>
      </c>
      <c r="BI30" s="11">
        <f t="shared" si="61"/>
        <v>0.92387953251128707</v>
      </c>
      <c r="BJ30" s="10">
        <f t="shared" si="62"/>
        <v>0.99518472667219682</v>
      </c>
      <c r="BK30" s="11">
        <f t="shared" si="63"/>
        <v>9.8017140329561492E-2</v>
      </c>
      <c r="BL30" s="10">
        <f t="shared" si="64"/>
        <v>0.55557023301960606</v>
      </c>
      <c r="BM30" s="11">
        <f t="shared" si="65"/>
        <v>-0.83146961230254268</v>
      </c>
      <c r="BN30" s="10">
        <f t="shared" si="66"/>
        <v>-0.47139673682599348</v>
      </c>
      <c r="BO30" s="11">
        <f t="shared" si="67"/>
        <v>-0.88192126434835727</v>
      </c>
      <c r="BP30" s="10">
        <f t="shared" si="68"/>
        <v>-1</v>
      </c>
      <c r="BQ30" s="11">
        <f t="shared" si="69"/>
        <v>-4.9003769791999829E-15</v>
      </c>
      <c r="BR30" s="10">
        <f t="shared" si="70"/>
        <v>-0.47139673682599587</v>
      </c>
      <c r="BS30" s="11">
        <f t="shared" si="71"/>
        <v>0.88192126434835605</v>
      </c>
      <c r="BT30" s="10">
        <f t="shared" si="72"/>
        <v>0.55557023301960384</v>
      </c>
      <c r="BU30" s="11">
        <f t="shared" si="73"/>
        <v>0.83146961230254424</v>
      </c>
      <c r="BV30" s="10">
        <f t="shared" si="74"/>
        <v>0.99518472667219737</v>
      </c>
      <c r="BW30" s="11">
        <f t="shared" si="75"/>
        <v>-9.8017140329555275E-2</v>
      </c>
      <c r="BX30" s="10">
        <f t="shared" si="76"/>
        <v>0.38268343236508828</v>
      </c>
      <c r="BY30" s="11">
        <f t="shared" si="77"/>
        <v>-0.9238795325112874</v>
      </c>
      <c r="BZ30" s="10">
        <f t="shared" si="78"/>
        <v>-0.6343932841636466</v>
      </c>
      <c r="CA30" s="11">
        <f t="shared" si="79"/>
        <v>-0.77301045336273599</v>
      </c>
      <c r="CB30" s="10">
        <f t="shared" si="80"/>
        <v>-0.98078528040323154</v>
      </c>
      <c r="CC30" s="11">
        <f t="shared" si="81"/>
        <v>0.19509032201612256</v>
      </c>
      <c r="CD30" s="10">
        <f t="shared" si="82"/>
        <v>-0.2902846772544681</v>
      </c>
      <c r="CE30" s="11">
        <f t="shared" si="83"/>
        <v>0.95694033573220716</v>
      </c>
      <c r="CF30" s="10">
        <f t="shared" si="84"/>
        <v>0.70710678118654824</v>
      </c>
      <c r="CG30" s="11">
        <f t="shared" si="85"/>
        <v>0.7071067811865468</v>
      </c>
      <c r="CH30" s="10">
        <f t="shared" si="86"/>
        <v>0.95694033573221071</v>
      </c>
      <c r="CI30" s="11">
        <f t="shared" si="87"/>
        <v>-0.29028467725445634</v>
      </c>
      <c r="CJ30" s="10">
        <f t="shared" si="88"/>
        <v>0.19509032201612761</v>
      </c>
      <c r="CK30" s="11">
        <f t="shared" si="89"/>
        <v>-0.98078528040323054</v>
      </c>
      <c r="CL30" s="10">
        <f t="shared" si="90"/>
        <v>-0.77301045336273277</v>
      </c>
      <c r="CM30" s="11">
        <f t="shared" si="91"/>
        <v>-0.63439328416365059</v>
      </c>
      <c r="CN30" s="10">
        <f t="shared" si="92"/>
        <v>-0.92387953251128929</v>
      </c>
      <c r="CO30" s="11">
        <f t="shared" si="93"/>
        <v>0.38268343236508356</v>
      </c>
      <c r="CP30" s="10">
        <f t="shared" si="94"/>
        <v>-9.8017140329560395E-2</v>
      </c>
      <c r="CQ30" s="11">
        <f t="shared" si="95"/>
        <v>0.99518472667219693</v>
      </c>
      <c r="CR30" s="10">
        <f t="shared" si="96"/>
        <v>0.83146961230254135</v>
      </c>
      <c r="CS30" s="11">
        <f t="shared" si="97"/>
        <v>0.55557023301960806</v>
      </c>
      <c r="CT30" s="10">
        <f t="shared" si="98"/>
        <v>0.88192126434835505</v>
      </c>
      <c r="CU30" s="11">
        <f t="shared" si="99"/>
        <v>-0.47139673682599759</v>
      </c>
      <c r="CV30" s="10">
        <f t="shared" si="100"/>
        <v>2.4513811119897255E-16</v>
      </c>
      <c r="CW30" s="11">
        <f t="shared" si="101"/>
        <v>-1</v>
      </c>
      <c r="CX30" s="10">
        <f t="shared" si="102"/>
        <v>-0.8819212643483515</v>
      </c>
      <c r="CY30" s="11">
        <f t="shared" si="103"/>
        <v>-0.47139673682600425</v>
      </c>
      <c r="CZ30" s="10">
        <f t="shared" si="104"/>
        <v>-0.83146961230254557</v>
      </c>
      <c r="DA30" s="11">
        <f t="shared" si="105"/>
        <v>0.55557023301960173</v>
      </c>
      <c r="DB30" s="10">
        <f t="shared" si="106"/>
        <v>9.8017140329559896E-2</v>
      </c>
      <c r="DC30" s="11">
        <f t="shared" si="107"/>
        <v>0.99518472667219693</v>
      </c>
      <c r="DD30" s="10">
        <f t="shared" si="108"/>
        <v>0.92387953251128918</v>
      </c>
      <c r="DE30" s="11">
        <f t="shared" si="109"/>
        <v>0.38268343236508401</v>
      </c>
      <c r="DF30" s="10">
        <f t="shared" si="110"/>
        <v>0.77301045336273755</v>
      </c>
      <c r="DG30" s="11">
        <f t="shared" si="111"/>
        <v>-0.63439328416364471</v>
      </c>
      <c r="DH30" s="10">
        <f t="shared" si="112"/>
        <v>-0.19509032201612017</v>
      </c>
      <c r="DI30" s="11">
        <f t="shared" si="113"/>
        <v>-0.9807852804032321</v>
      </c>
      <c r="DJ30" s="10">
        <f t="shared" si="114"/>
        <v>-0.95694033573220849</v>
      </c>
      <c r="DK30" s="11">
        <f t="shared" si="115"/>
        <v>-0.29028467725446361</v>
      </c>
      <c r="DL30" s="10">
        <f t="shared" si="116"/>
        <v>-0.70710678118654857</v>
      </c>
      <c r="DM30" s="11">
        <f t="shared" si="117"/>
        <v>0.70710678118654646</v>
      </c>
      <c r="DN30" s="10">
        <f t="shared" si="118"/>
        <v>0.290284677254454</v>
      </c>
      <c r="DO30" s="11">
        <f t="shared" si="119"/>
        <v>0.95694033573221138</v>
      </c>
      <c r="DP30" s="10">
        <f t="shared" si="120"/>
        <v>0.9807852804032301</v>
      </c>
      <c r="DQ30" s="11">
        <f t="shared" si="121"/>
        <v>0.19509032201613</v>
      </c>
      <c r="DR30" s="10">
        <f t="shared" si="122"/>
        <v>0.63439328416364704</v>
      </c>
      <c r="DS30" s="11">
        <f t="shared" si="123"/>
        <v>-0.77301045336273577</v>
      </c>
      <c r="DT30" s="10">
        <f t="shared" si="124"/>
        <v>-0.38268343236508129</v>
      </c>
      <c r="DU30" s="11">
        <f t="shared" si="125"/>
        <v>-0.92387953251129029</v>
      </c>
      <c r="DV30" s="10">
        <f t="shared" si="126"/>
        <v>-0.99518472667219737</v>
      </c>
      <c r="DW30" s="11">
        <f t="shared" si="127"/>
        <v>-9.801714032955576E-2</v>
      </c>
      <c r="DX30" s="10">
        <f t="shared" si="128"/>
        <v>-0.55557023301961017</v>
      </c>
      <c r="DY30" s="11">
        <f t="shared" si="129"/>
        <v>0.83146961230254002</v>
      </c>
      <c r="DZ30" s="10">
        <f t="shared" si="130"/>
        <v>0.47139673682600169</v>
      </c>
      <c r="EA30" s="11">
        <f t="shared" si="131"/>
        <v>0.88192126434835283</v>
      </c>
      <c r="EB30" s="10">
        <f t="shared" si="132"/>
        <v>1</v>
      </c>
      <c r="EC30" s="11">
        <f t="shared" si="133"/>
        <v>9.8007539583999659E-15</v>
      </c>
    </row>
    <row r="31" spans="1:133">
      <c r="A31">
        <v>23</v>
      </c>
      <c r="B31" s="120">
        <f>Faltung!$C30</f>
        <v>-0.19999999999999929</v>
      </c>
      <c r="C31" s="2"/>
      <c r="D31" s="10">
        <f t="shared" si="4"/>
        <v>1</v>
      </c>
      <c r="E31" s="11">
        <f t="shared" si="5"/>
        <v>0</v>
      </c>
      <c r="F31" s="10">
        <f t="shared" si="6"/>
        <v>0.4275550934302822</v>
      </c>
      <c r="G31" s="11">
        <f t="shared" si="7"/>
        <v>-0.90398929312344334</v>
      </c>
      <c r="H31" s="10">
        <f t="shared" si="8"/>
        <v>-0.63439328416364538</v>
      </c>
      <c r="I31" s="11">
        <f t="shared" si="9"/>
        <v>-0.7730104533627371</v>
      </c>
      <c r="J31" s="10">
        <f t="shared" si="10"/>
        <v>-0.97003125319454397</v>
      </c>
      <c r="K31" s="11">
        <f t="shared" si="11"/>
        <v>0.24298017990326382</v>
      </c>
      <c r="L31" s="10">
        <f t="shared" si="12"/>
        <v>-0.19509032201612866</v>
      </c>
      <c r="M31" s="11">
        <f t="shared" si="13"/>
        <v>0.98078528040323032</v>
      </c>
      <c r="N31" s="10">
        <f t="shared" si="14"/>
        <v>0.80320753148064505</v>
      </c>
      <c r="O31" s="11">
        <f t="shared" si="15"/>
        <v>0.59569930449243325</v>
      </c>
      <c r="P31" s="10">
        <f t="shared" si="16"/>
        <v>0.88192126434835505</v>
      </c>
      <c r="Q31" s="11">
        <f t="shared" si="17"/>
        <v>-0.47139673682599753</v>
      </c>
      <c r="R31" s="10">
        <f t="shared" si="18"/>
        <v>-4.9067674327417543E-2</v>
      </c>
      <c r="S31" s="11">
        <f t="shared" si="19"/>
        <v>-0.99879545620517241</v>
      </c>
      <c r="T31" s="10">
        <f t="shared" si="20"/>
        <v>-0.92387953251128641</v>
      </c>
      <c r="U31" s="11">
        <f t="shared" si="21"/>
        <v>-0.3826834323650905</v>
      </c>
      <c r="V31" s="10">
        <f t="shared" si="22"/>
        <v>-0.74095112535495988</v>
      </c>
      <c r="W31" s="11">
        <f t="shared" si="23"/>
        <v>0.67155895484701755</v>
      </c>
      <c r="X31" s="10">
        <f t="shared" si="24"/>
        <v>0.29028467725446266</v>
      </c>
      <c r="Y31" s="11">
        <f t="shared" si="25"/>
        <v>0.95694033573220871</v>
      </c>
      <c r="Z31" s="10">
        <f t="shared" si="26"/>
        <v>0.98917650996478068</v>
      </c>
      <c r="AA31" s="11">
        <f t="shared" si="27"/>
        <v>0.1467304744553635</v>
      </c>
      <c r="AB31" s="10">
        <f t="shared" si="28"/>
        <v>0.55557023301960251</v>
      </c>
      <c r="AC31" s="11">
        <f t="shared" si="29"/>
        <v>-0.83146961230254501</v>
      </c>
      <c r="AD31" s="10">
        <f t="shared" si="30"/>
        <v>-0.51410274419322266</v>
      </c>
      <c r="AE31" s="11">
        <f t="shared" si="31"/>
        <v>-0.85772861000027145</v>
      </c>
      <c r="AF31" s="10">
        <f t="shared" si="32"/>
        <v>-0.99518472667219693</v>
      </c>
      <c r="AG31" s="11">
        <f t="shared" si="33"/>
        <v>9.801714032955966E-2</v>
      </c>
      <c r="AH31" s="10">
        <f t="shared" si="34"/>
        <v>-0.33688985339222294</v>
      </c>
      <c r="AI31" s="11">
        <f t="shared" si="35"/>
        <v>0.94154406518301981</v>
      </c>
      <c r="AJ31" s="10">
        <f t="shared" si="36"/>
        <v>0.70710678118654635</v>
      </c>
      <c r="AK31" s="11">
        <f t="shared" si="37"/>
        <v>0.70710678118654868</v>
      </c>
      <c r="AL31" s="10">
        <f t="shared" si="38"/>
        <v>0.94154406518302081</v>
      </c>
      <c r="AM31" s="11">
        <f t="shared" si="39"/>
        <v>-0.33688985339221994</v>
      </c>
      <c r="AN31" s="10">
        <f t="shared" si="40"/>
        <v>9.8017140329562824E-2</v>
      </c>
      <c r="AO31" s="11">
        <f t="shared" si="41"/>
        <v>-0.99518472667219671</v>
      </c>
      <c r="AP31" s="10">
        <f t="shared" si="42"/>
        <v>-0.85772861000027167</v>
      </c>
      <c r="AQ31" s="11">
        <f t="shared" si="43"/>
        <v>-0.51410274419322244</v>
      </c>
      <c r="AR31" s="10">
        <f t="shared" si="44"/>
        <v>-0.8314696123025449</v>
      </c>
      <c r="AS31" s="11">
        <f t="shared" si="45"/>
        <v>0.55557023301960273</v>
      </c>
      <c r="AT31" s="10">
        <f t="shared" si="46"/>
        <v>0.14673047445536033</v>
      </c>
      <c r="AU31" s="11">
        <f t="shared" si="47"/>
        <v>0.98917650996478124</v>
      </c>
      <c r="AV31" s="10">
        <f t="shared" si="48"/>
        <v>0.95694033573220783</v>
      </c>
      <c r="AW31" s="11">
        <f t="shared" si="49"/>
        <v>0.29028467725446572</v>
      </c>
      <c r="AX31" s="10">
        <f t="shared" si="50"/>
        <v>0.67155895484701988</v>
      </c>
      <c r="AY31" s="11">
        <f t="shared" si="51"/>
        <v>-0.74095112535495766</v>
      </c>
      <c r="AZ31" s="10">
        <f t="shared" si="52"/>
        <v>-0.38268343236508923</v>
      </c>
      <c r="BA31" s="11">
        <f t="shared" si="53"/>
        <v>-0.92387953251128696</v>
      </c>
      <c r="BB31" s="10">
        <f t="shared" si="54"/>
        <v>-0.99879545620517241</v>
      </c>
      <c r="BC31" s="11">
        <f t="shared" si="55"/>
        <v>-4.9067674327417175E-2</v>
      </c>
      <c r="BD31" s="10">
        <f t="shared" si="56"/>
        <v>-0.47139673682599564</v>
      </c>
      <c r="BE31" s="11">
        <f t="shared" si="57"/>
        <v>0.88192126434835616</v>
      </c>
      <c r="BF31" s="10">
        <f t="shared" si="58"/>
        <v>0.59569930449243069</v>
      </c>
      <c r="BG31" s="11">
        <f t="shared" si="59"/>
        <v>0.80320753148064694</v>
      </c>
      <c r="BH31" s="10">
        <f t="shared" si="60"/>
        <v>0.98078528040323087</v>
      </c>
      <c r="BI31" s="11">
        <f t="shared" si="61"/>
        <v>-0.19509032201612642</v>
      </c>
      <c r="BJ31" s="10">
        <f t="shared" si="62"/>
        <v>0.24298017990326087</v>
      </c>
      <c r="BK31" s="11">
        <f t="shared" si="63"/>
        <v>-0.97003125319454475</v>
      </c>
      <c r="BL31" s="10">
        <f t="shared" si="64"/>
        <v>-0.77301045336273311</v>
      </c>
      <c r="BM31" s="11">
        <f t="shared" si="65"/>
        <v>-0.63439328416365026</v>
      </c>
      <c r="BN31" s="10">
        <f t="shared" si="66"/>
        <v>-0.90398929312344378</v>
      </c>
      <c r="BO31" s="11">
        <f t="shared" si="67"/>
        <v>0.42755509343028109</v>
      </c>
      <c r="BP31" s="10">
        <f t="shared" si="68"/>
        <v>-3.1852775625451635E-15</v>
      </c>
      <c r="BQ31" s="11">
        <f t="shared" si="69"/>
        <v>1</v>
      </c>
      <c r="BR31" s="10">
        <f t="shared" si="70"/>
        <v>0.90398929312344412</v>
      </c>
      <c r="BS31" s="11">
        <f t="shared" si="71"/>
        <v>0.42755509343028042</v>
      </c>
      <c r="BT31" s="10">
        <f t="shared" si="72"/>
        <v>0.7730104533627371</v>
      </c>
      <c r="BU31" s="11">
        <f t="shared" si="73"/>
        <v>-0.63439328416364527</v>
      </c>
      <c r="BV31" s="10">
        <f t="shared" si="74"/>
        <v>-0.24298017990326159</v>
      </c>
      <c r="BW31" s="11">
        <f t="shared" si="75"/>
        <v>-0.97003125319454453</v>
      </c>
      <c r="BX31" s="10">
        <f t="shared" si="76"/>
        <v>-0.98078528040322954</v>
      </c>
      <c r="BY31" s="11">
        <f t="shared" si="77"/>
        <v>-0.19509032201613266</v>
      </c>
      <c r="BZ31" s="10">
        <f t="shared" si="78"/>
        <v>-0.59569930449243291</v>
      </c>
      <c r="CA31" s="11">
        <f t="shared" si="79"/>
        <v>0.80320753148064528</v>
      </c>
      <c r="CB31" s="10">
        <f t="shared" si="80"/>
        <v>0.47139673682599625</v>
      </c>
      <c r="CC31" s="11">
        <f t="shared" si="81"/>
        <v>0.88192126434835572</v>
      </c>
      <c r="CD31" s="10">
        <f t="shared" si="82"/>
        <v>0.99879545620517263</v>
      </c>
      <c r="CE31" s="11">
        <f t="shared" si="83"/>
        <v>-4.9067674327414358E-2</v>
      </c>
      <c r="CF31" s="10">
        <f t="shared" si="84"/>
        <v>0.38268343236508851</v>
      </c>
      <c r="CG31" s="11">
        <f t="shared" si="85"/>
        <v>-0.92387953251128729</v>
      </c>
      <c r="CH31" s="10">
        <f t="shared" si="86"/>
        <v>-0.67155895484701256</v>
      </c>
      <c r="CI31" s="11">
        <f t="shared" si="87"/>
        <v>-0.74095112535496432</v>
      </c>
      <c r="CJ31" s="10">
        <f t="shared" si="88"/>
        <v>-0.95694033573220971</v>
      </c>
      <c r="CK31" s="11">
        <f t="shared" si="89"/>
        <v>0.29028467725445967</v>
      </c>
      <c r="CL31" s="10">
        <f t="shared" si="90"/>
        <v>-0.14673047445536663</v>
      </c>
      <c r="CM31" s="11">
        <f t="shared" si="91"/>
        <v>0.98917650996478024</v>
      </c>
      <c r="CN31" s="10">
        <f t="shared" si="92"/>
        <v>0.83146961230254135</v>
      </c>
      <c r="CO31" s="11">
        <f t="shared" si="93"/>
        <v>0.55557023301960806</v>
      </c>
      <c r="CP31" s="10">
        <f t="shared" si="94"/>
        <v>0.85772861000027312</v>
      </c>
      <c r="CQ31" s="11">
        <f t="shared" si="95"/>
        <v>-0.51410274419322</v>
      </c>
      <c r="CR31" s="10">
        <f t="shared" si="96"/>
        <v>-9.8017140329556482E-2</v>
      </c>
      <c r="CS31" s="11">
        <f t="shared" si="97"/>
        <v>-0.99518472667219726</v>
      </c>
      <c r="CT31" s="10">
        <f t="shared" si="98"/>
        <v>-0.94154406518302103</v>
      </c>
      <c r="CU31" s="11">
        <f t="shared" si="99"/>
        <v>-0.33688985339221922</v>
      </c>
      <c r="CV31" s="10">
        <f t="shared" si="100"/>
        <v>-0.70710678118654835</v>
      </c>
      <c r="CW31" s="11">
        <f t="shared" si="101"/>
        <v>0.70710678118654668</v>
      </c>
      <c r="CX31" s="10">
        <f t="shared" si="102"/>
        <v>0.33688985339221694</v>
      </c>
      <c r="CY31" s="11">
        <f t="shared" si="103"/>
        <v>0.94154406518302192</v>
      </c>
      <c r="CZ31" s="10">
        <f t="shared" si="104"/>
        <v>0.99518472667219704</v>
      </c>
      <c r="DA31" s="11">
        <f t="shared" si="105"/>
        <v>9.8017140329558924E-2</v>
      </c>
      <c r="DB31" s="10">
        <f t="shared" si="106"/>
        <v>0.51410274419322211</v>
      </c>
      <c r="DC31" s="11">
        <f t="shared" si="107"/>
        <v>-0.8577286100002719</v>
      </c>
      <c r="DD31" s="10">
        <f t="shared" si="108"/>
        <v>-0.55557023301960606</v>
      </c>
      <c r="DE31" s="11">
        <f t="shared" si="109"/>
        <v>-0.83146961230254268</v>
      </c>
      <c r="DF31" s="10">
        <f t="shared" si="110"/>
        <v>-0.98917650996478168</v>
      </c>
      <c r="DG31" s="11">
        <f t="shared" si="111"/>
        <v>0.1467304744553572</v>
      </c>
      <c r="DH31" s="10">
        <f t="shared" si="112"/>
        <v>-0.29028467725446877</v>
      </c>
      <c r="DI31" s="11">
        <f t="shared" si="113"/>
        <v>0.95694033573220694</v>
      </c>
      <c r="DJ31" s="10">
        <f t="shared" si="114"/>
        <v>0.740951125354958</v>
      </c>
      <c r="DK31" s="11">
        <f t="shared" si="115"/>
        <v>0.67155895484701966</v>
      </c>
      <c r="DL31" s="10">
        <f t="shared" si="116"/>
        <v>0.92387953251128818</v>
      </c>
      <c r="DM31" s="11">
        <f t="shared" si="117"/>
        <v>-0.38268343236508628</v>
      </c>
      <c r="DN31" s="10">
        <f t="shared" si="118"/>
        <v>4.9067674327430998E-2</v>
      </c>
      <c r="DO31" s="11">
        <f t="shared" si="119"/>
        <v>-0.99879545620517174</v>
      </c>
      <c r="DP31" s="10">
        <f t="shared" si="120"/>
        <v>-0.88192126434835794</v>
      </c>
      <c r="DQ31" s="11">
        <f t="shared" si="121"/>
        <v>-0.47139673682599215</v>
      </c>
      <c r="DR31" s="10">
        <f t="shared" si="122"/>
        <v>-0.80320753148064672</v>
      </c>
      <c r="DS31" s="11">
        <f t="shared" si="123"/>
        <v>0.59569930449243091</v>
      </c>
      <c r="DT31" s="10">
        <f t="shared" si="124"/>
        <v>0.19509032201611631</v>
      </c>
      <c r="DU31" s="11">
        <f t="shared" si="125"/>
        <v>0.98078528040323287</v>
      </c>
      <c r="DV31" s="10">
        <f t="shared" si="126"/>
        <v>0.9700312531945422</v>
      </c>
      <c r="DW31" s="11">
        <f t="shared" si="127"/>
        <v>0.24298017990327087</v>
      </c>
      <c r="DX31" s="10">
        <f t="shared" si="128"/>
        <v>0.63439328416364715</v>
      </c>
      <c r="DY31" s="11">
        <f t="shared" si="129"/>
        <v>-0.77301045336273555</v>
      </c>
      <c r="DZ31" s="10">
        <f t="shared" si="130"/>
        <v>-0.42755509343028464</v>
      </c>
      <c r="EA31" s="11">
        <f t="shared" si="131"/>
        <v>-0.90398929312344212</v>
      </c>
      <c r="EB31" s="10">
        <f t="shared" si="132"/>
        <v>-1</v>
      </c>
      <c r="EC31" s="11">
        <f t="shared" si="133"/>
        <v>-6.370555125090327E-15</v>
      </c>
    </row>
    <row r="32" spans="1:133">
      <c r="A32">
        <v>24</v>
      </c>
      <c r="B32" s="120">
        <f>Faltung!$C31</f>
        <v>4.2110412379336992E-16</v>
      </c>
      <c r="C32" s="2"/>
      <c r="D32" s="10">
        <f t="shared" si="4"/>
        <v>1</v>
      </c>
      <c r="E32" s="11">
        <f t="shared" si="5"/>
        <v>0</v>
      </c>
      <c r="F32" s="10">
        <f t="shared" si="6"/>
        <v>0.38268343236508984</v>
      </c>
      <c r="G32" s="11">
        <f t="shared" si="7"/>
        <v>-0.92387953251128674</v>
      </c>
      <c r="H32" s="10">
        <f t="shared" si="8"/>
        <v>-0.70710678118654746</v>
      </c>
      <c r="I32" s="11">
        <f t="shared" si="9"/>
        <v>-0.70710678118654757</v>
      </c>
      <c r="J32" s="10">
        <f t="shared" si="10"/>
        <v>-0.92387953251128685</v>
      </c>
      <c r="K32" s="11">
        <f t="shared" si="11"/>
        <v>0.38268343236508967</v>
      </c>
      <c r="L32" s="10">
        <f t="shared" si="12"/>
        <v>-1.83772268236293E-16</v>
      </c>
      <c r="M32" s="11">
        <f t="shared" si="13"/>
        <v>1</v>
      </c>
      <c r="N32" s="10">
        <f t="shared" si="14"/>
        <v>0.92387953251128652</v>
      </c>
      <c r="O32" s="11">
        <f t="shared" si="15"/>
        <v>0.38268343236509039</v>
      </c>
      <c r="P32" s="10">
        <f t="shared" si="16"/>
        <v>0.70710678118654768</v>
      </c>
      <c r="Q32" s="11">
        <f t="shared" si="17"/>
        <v>-0.70710678118654735</v>
      </c>
      <c r="R32" s="10">
        <f t="shared" si="18"/>
        <v>-0.38268343236508989</v>
      </c>
      <c r="S32" s="11">
        <f t="shared" si="19"/>
        <v>-0.92387953251128674</v>
      </c>
      <c r="T32" s="10">
        <f t="shared" si="20"/>
        <v>-1</v>
      </c>
      <c r="U32" s="11">
        <f t="shared" si="21"/>
        <v>-3.67544536472586E-16</v>
      </c>
      <c r="V32" s="10">
        <f t="shared" si="22"/>
        <v>-0.38268343236509056</v>
      </c>
      <c r="W32" s="11">
        <f t="shared" si="23"/>
        <v>0.92387953251128641</v>
      </c>
      <c r="X32" s="10">
        <f t="shared" si="24"/>
        <v>0.70710678118654657</v>
      </c>
      <c r="Y32" s="11">
        <f t="shared" si="25"/>
        <v>0.70710678118654846</v>
      </c>
      <c r="Z32" s="10">
        <f t="shared" si="26"/>
        <v>0.9238795325112874</v>
      </c>
      <c r="AA32" s="11">
        <f t="shared" si="27"/>
        <v>-0.38268343236508806</v>
      </c>
      <c r="AB32" s="10">
        <f t="shared" si="28"/>
        <v>5.51316804708879E-16</v>
      </c>
      <c r="AC32" s="11">
        <f t="shared" si="29"/>
        <v>-1</v>
      </c>
      <c r="AD32" s="10">
        <f t="shared" si="30"/>
        <v>-0.92387953251128707</v>
      </c>
      <c r="AE32" s="11">
        <f t="shared" si="31"/>
        <v>-0.38268343236508912</v>
      </c>
      <c r="AF32" s="10">
        <f t="shared" si="32"/>
        <v>-0.70710678118654735</v>
      </c>
      <c r="AG32" s="11">
        <f t="shared" si="33"/>
        <v>0.70710678118654768</v>
      </c>
      <c r="AH32" s="10">
        <f t="shared" si="34"/>
        <v>0.38268343236508628</v>
      </c>
      <c r="AI32" s="11">
        <f t="shared" si="35"/>
        <v>0.92387953251128818</v>
      </c>
      <c r="AJ32" s="10">
        <f t="shared" si="36"/>
        <v>1</v>
      </c>
      <c r="AK32" s="11">
        <f t="shared" si="37"/>
        <v>7.3508907294517201E-16</v>
      </c>
      <c r="AL32" s="10">
        <f t="shared" si="38"/>
        <v>0.38268343236508762</v>
      </c>
      <c r="AM32" s="11">
        <f t="shared" si="39"/>
        <v>-0.92387953251128763</v>
      </c>
      <c r="AN32" s="10">
        <f t="shared" si="40"/>
        <v>-0.70710678118654635</v>
      </c>
      <c r="AO32" s="11">
        <f t="shared" si="41"/>
        <v>-0.70710678118654868</v>
      </c>
      <c r="AP32" s="10">
        <f t="shared" si="42"/>
        <v>-0.92387953251128763</v>
      </c>
      <c r="AQ32" s="11">
        <f t="shared" si="43"/>
        <v>0.38268343236508773</v>
      </c>
      <c r="AR32" s="10">
        <f t="shared" si="44"/>
        <v>-2.6952181805817155E-15</v>
      </c>
      <c r="AS32" s="11">
        <f t="shared" si="45"/>
        <v>1</v>
      </c>
      <c r="AT32" s="10">
        <f t="shared" si="46"/>
        <v>0.92387953251128685</v>
      </c>
      <c r="AU32" s="11">
        <f t="shared" si="47"/>
        <v>0.38268343236508945</v>
      </c>
      <c r="AV32" s="10">
        <f t="shared" si="48"/>
        <v>0.70710678118655013</v>
      </c>
      <c r="AW32" s="11">
        <f t="shared" si="49"/>
        <v>-0.70710678118654491</v>
      </c>
      <c r="AX32" s="10">
        <f t="shared" si="50"/>
        <v>-0.38268343236508923</v>
      </c>
      <c r="AY32" s="11">
        <f t="shared" si="51"/>
        <v>-0.92387953251128696</v>
      </c>
      <c r="AZ32" s="10">
        <f t="shared" si="52"/>
        <v>-1</v>
      </c>
      <c r="BA32" s="11">
        <f t="shared" si="53"/>
        <v>-1.102633609417758E-15</v>
      </c>
      <c r="BB32" s="10">
        <f t="shared" si="54"/>
        <v>-0.38268343236509123</v>
      </c>
      <c r="BC32" s="11">
        <f t="shared" si="55"/>
        <v>0.92387953251128618</v>
      </c>
      <c r="BD32" s="10">
        <f t="shared" si="56"/>
        <v>0.70710678118654857</v>
      </c>
      <c r="BE32" s="11">
        <f t="shared" si="57"/>
        <v>0.70710678118654646</v>
      </c>
      <c r="BF32" s="10">
        <f t="shared" si="58"/>
        <v>0.92387953251128774</v>
      </c>
      <c r="BG32" s="11">
        <f t="shared" si="59"/>
        <v>-0.38268343236508739</v>
      </c>
      <c r="BH32" s="10">
        <f t="shared" si="60"/>
        <v>-4.8995096174619945E-16</v>
      </c>
      <c r="BI32" s="11">
        <f t="shared" si="61"/>
        <v>-1</v>
      </c>
      <c r="BJ32" s="10">
        <f t="shared" si="62"/>
        <v>-0.92387953251128541</v>
      </c>
      <c r="BK32" s="11">
        <f t="shared" si="63"/>
        <v>-0.38268343236509306</v>
      </c>
      <c r="BL32" s="10">
        <f t="shared" si="64"/>
        <v>-0.7071067811865529</v>
      </c>
      <c r="BM32" s="11">
        <f t="shared" si="65"/>
        <v>0.70710678118654213</v>
      </c>
      <c r="BN32" s="10">
        <f t="shared" si="66"/>
        <v>0.38268343236508556</v>
      </c>
      <c r="BO32" s="11">
        <f t="shared" si="67"/>
        <v>0.92387953251128851</v>
      </c>
      <c r="BP32" s="10">
        <f t="shared" si="68"/>
        <v>1</v>
      </c>
      <c r="BQ32" s="11">
        <f t="shared" si="69"/>
        <v>1.470178145890344E-15</v>
      </c>
      <c r="BR32" s="10">
        <f t="shared" si="70"/>
        <v>0.38268343236508828</v>
      </c>
      <c r="BS32" s="11">
        <f t="shared" si="71"/>
        <v>-0.9238795325112874</v>
      </c>
      <c r="BT32" s="10">
        <f t="shared" si="72"/>
        <v>-0.70710678118655079</v>
      </c>
      <c r="BU32" s="11">
        <f t="shared" si="73"/>
        <v>-0.70710678118654424</v>
      </c>
      <c r="BV32" s="10">
        <f t="shared" si="74"/>
        <v>-0.92387953251128652</v>
      </c>
      <c r="BW32" s="11">
        <f t="shared" si="75"/>
        <v>0.38268343236509034</v>
      </c>
      <c r="BX32" s="10">
        <f t="shared" si="76"/>
        <v>-3.4303072535268875E-15</v>
      </c>
      <c r="BY32" s="11">
        <f t="shared" si="77"/>
        <v>1</v>
      </c>
      <c r="BZ32" s="10">
        <f t="shared" si="78"/>
        <v>0.92387953251128663</v>
      </c>
      <c r="CA32" s="11">
        <f t="shared" si="79"/>
        <v>0.38268343236509011</v>
      </c>
      <c r="CB32" s="10">
        <f t="shared" si="80"/>
        <v>0.70710678118655068</v>
      </c>
      <c r="CC32" s="11">
        <f t="shared" si="81"/>
        <v>-0.70710678118654435</v>
      </c>
      <c r="CD32" s="10">
        <f t="shared" si="82"/>
        <v>-0.38268343236508851</v>
      </c>
      <c r="CE32" s="11">
        <f t="shared" si="83"/>
        <v>-0.92387953251128729</v>
      </c>
      <c r="CF32" s="10">
        <f t="shared" si="84"/>
        <v>-1</v>
      </c>
      <c r="CG32" s="11">
        <f t="shared" si="85"/>
        <v>-5.3904363611634309E-15</v>
      </c>
      <c r="CH32" s="10">
        <f t="shared" si="86"/>
        <v>-0.3826834323650985</v>
      </c>
      <c r="CI32" s="11">
        <f t="shared" si="87"/>
        <v>0.92387953251128319</v>
      </c>
      <c r="CJ32" s="10">
        <f t="shared" si="88"/>
        <v>0.70710678118654802</v>
      </c>
      <c r="CK32" s="11">
        <f t="shared" si="89"/>
        <v>0.70710678118654702</v>
      </c>
      <c r="CL32" s="10">
        <f t="shared" si="90"/>
        <v>0.92387953251128807</v>
      </c>
      <c r="CM32" s="11">
        <f t="shared" si="91"/>
        <v>-0.38268343236508673</v>
      </c>
      <c r="CN32" s="10">
        <f t="shared" si="92"/>
        <v>7.3505654687999744E-15</v>
      </c>
      <c r="CO32" s="11">
        <f t="shared" si="93"/>
        <v>-1</v>
      </c>
      <c r="CP32" s="10">
        <f t="shared" si="94"/>
        <v>-0.92387953251128785</v>
      </c>
      <c r="CQ32" s="11">
        <f t="shared" si="95"/>
        <v>-0.38268343236508717</v>
      </c>
      <c r="CR32" s="10">
        <f t="shared" si="96"/>
        <v>-0.70710678118654835</v>
      </c>
      <c r="CS32" s="11">
        <f t="shared" si="97"/>
        <v>0.70710678118654668</v>
      </c>
      <c r="CT32" s="10">
        <f t="shared" si="98"/>
        <v>0.38268343236509145</v>
      </c>
      <c r="CU32" s="11">
        <f t="shared" si="99"/>
        <v>0.92387953251128607</v>
      </c>
      <c r="CV32" s="10">
        <f t="shared" si="100"/>
        <v>1</v>
      </c>
      <c r="CW32" s="11">
        <f t="shared" si="101"/>
        <v>2.205267218835516E-15</v>
      </c>
      <c r="CX32" s="10">
        <f t="shared" si="102"/>
        <v>0.38268343236509555</v>
      </c>
      <c r="CY32" s="11">
        <f t="shared" si="103"/>
        <v>-0.92387953251128441</v>
      </c>
      <c r="CZ32" s="10">
        <f t="shared" si="104"/>
        <v>-0.70710678118654524</v>
      </c>
      <c r="DA32" s="11">
        <f t="shared" si="105"/>
        <v>-0.70710678118654979</v>
      </c>
      <c r="DB32" s="10">
        <f t="shared" si="106"/>
        <v>-0.92387953251128951</v>
      </c>
      <c r="DC32" s="11">
        <f t="shared" si="107"/>
        <v>0.38268343236508312</v>
      </c>
      <c r="DD32" s="10">
        <f t="shared" si="108"/>
        <v>2.9400310311289424E-15</v>
      </c>
      <c r="DE32" s="11">
        <f t="shared" si="109"/>
        <v>1</v>
      </c>
      <c r="DF32" s="10">
        <f t="shared" si="110"/>
        <v>0.92387953251128629</v>
      </c>
      <c r="DG32" s="11">
        <f t="shared" si="111"/>
        <v>0.38268343236509078</v>
      </c>
      <c r="DH32" s="10">
        <f t="shared" si="112"/>
        <v>0.70710678118655113</v>
      </c>
      <c r="DI32" s="11">
        <f t="shared" si="113"/>
        <v>-0.70710678118654391</v>
      </c>
      <c r="DJ32" s="10">
        <f t="shared" si="114"/>
        <v>-0.38268343236509439</v>
      </c>
      <c r="DK32" s="11">
        <f t="shared" si="115"/>
        <v>-0.92387953251128485</v>
      </c>
      <c r="DL32" s="10">
        <f t="shared" si="116"/>
        <v>-1</v>
      </c>
      <c r="DM32" s="11">
        <f t="shared" si="117"/>
        <v>9.7990192349239891E-16</v>
      </c>
      <c r="DN32" s="10">
        <f t="shared" si="118"/>
        <v>-0.38268343236509261</v>
      </c>
      <c r="DO32" s="11">
        <f t="shared" si="119"/>
        <v>0.92387953251128563</v>
      </c>
      <c r="DP32" s="10">
        <f t="shared" si="120"/>
        <v>0.70710678118654247</v>
      </c>
      <c r="DQ32" s="11">
        <f t="shared" si="121"/>
        <v>0.70710678118655257</v>
      </c>
      <c r="DR32" s="10">
        <f t="shared" si="122"/>
        <v>0.92387953251128563</v>
      </c>
      <c r="DS32" s="11">
        <f t="shared" si="123"/>
        <v>-0.38268343236509261</v>
      </c>
      <c r="DT32" s="10">
        <f t="shared" si="124"/>
        <v>1.5191081899346148E-14</v>
      </c>
      <c r="DU32" s="11">
        <f t="shared" si="125"/>
        <v>-1</v>
      </c>
      <c r="DV32" s="10">
        <f t="shared" si="126"/>
        <v>-0.92387953251128485</v>
      </c>
      <c r="DW32" s="11">
        <f t="shared" si="127"/>
        <v>-0.38268343236509439</v>
      </c>
      <c r="DX32" s="10">
        <f t="shared" si="128"/>
        <v>-0.7071067811865539</v>
      </c>
      <c r="DY32" s="11">
        <f t="shared" si="129"/>
        <v>0.70710678118654113</v>
      </c>
      <c r="DZ32" s="10">
        <f t="shared" si="130"/>
        <v>0.38268343236509078</v>
      </c>
      <c r="EA32" s="11">
        <f t="shared" si="131"/>
        <v>0.92387953251128629</v>
      </c>
      <c r="EB32" s="10">
        <f t="shared" si="132"/>
        <v>1</v>
      </c>
      <c r="EC32" s="11">
        <f t="shared" si="133"/>
        <v>2.940356291780688E-15</v>
      </c>
    </row>
    <row r="33" spans="1:133">
      <c r="A33">
        <v>25</v>
      </c>
      <c r="B33" s="120">
        <f>Faltung!$C32</f>
        <v>0.20000000000000068</v>
      </c>
      <c r="C33" s="2"/>
      <c r="D33" s="10">
        <f t="shared" si="4"/>
        <v>1</v>
      </c>
      <c r="E33" s="11">
        <f t="shared" si="5"/>
        <v>0</v>
      </c>
      <c r="F33" s="10">
        <f t="shared" si="6"/>
        <v>0.33688985339222005</v>
      </c>
      <c r="G33" s="11">
        <f t="shared" si="7"/>
        <v>-0.94154406518302081</v>
      </c>
      <c r="H33" s="10">
        <f t="shared" si="8"/>
        <v>-0.77301045336273699</v>
      </c>
      <c r="I33" s="11">
        <f t="shared" si="9"/>
        <v>-0.63439328416364549</v>
      </c>
      <c r="J33" s="10">
        <f t="shared" si="10"/>
        <v>-0.85772861000027212</v>
      </c>
      <c r="K33" s="11">
        <f t="shared" si="11"/>
        <v>0.51410274419322155</v>
      </c>
      <c r="L33" s="10">
        <f t="shared" si="12"/>
        <v>0.1950903220161283</v>
      </c>
      <c r="M33" s="11">
        <f t="shared" si="13"/>
        <v>0.98078528040323043</v>
      </c>
      <c r="N33" s="10">
        <f t="shared" si="14"/>
        <v>0.9891765099647809</v>
      </c>
      <c r="O33" s="11">
        <f t="shared" si="15"/>
        <v>0.14673047445536239</v>
      </c>
      <c r="P33" s="10">
        <f t="shared" si="16"/>
        <v>0.47139673682599798</v>
      </c>
      <c r="Q33" s="11">
        <f t="shared" si="17"/>
        <v>-0.88192126434835483</v>
      </c>
      <c r="R33" s="10">
        <f t="shared" si="18"/>
        <v>-0.67155895484701766</v>
      </c>
      <c r="S33" s="11">
        <f t="shared" si="19"/>
        <v>-0.74095112535495977</v>
      </c>
      <c r="T33" s="10">
        <f t="shared" si="20"/>
        <v>-0.92387953251128674</v>
      </c>
      <c r="U33" s="11">
        <f t="shared" si="21"/>
        <v>0.38268343236508984</v>
      </c>
      <c r="V33" s="10">
        <f t="shared" si="22"/>
        <v>4.9067674327417418E-2</v>
      </c>
      <c r="W33" s="11">
        <f t="shared" si="23"/>
        <v>0.99879545620517241</v>
      </c>
      <c r="X33" s="10">
        <f t="shared" si="24"/>
        <v>0.95694033573220849</v>
      </c>
      <c r="Y33" s="11">
        <f t="shared" si="25"/>
        <v>0.29028467725446355</v>
      </c>
      <c r="Z33" s="10">
        <f t="shared" si="26"/>
        <v>0.59569930449243491</v>
      </c>
      <c r="AA33" s="11">
        <f t="shared" si="27"/>
        <v>-0.80320753148064372</v>
      </c>
      <c r="AB33" s="10">
        <f t="shared" si="28"/>
        <v>-0.55557023301960151</v>
      </c>
      <c r="AC33" s="11">
        <f t="shared" si="29"/>
        <v>-0.83146961230254568</v>
      </c>
      <c r="AD33" s="10">
        <f t="shared" si="30"/>
        <v>-0.97003125319454386</v>
      </c>
      <c r="AE33" s="11">
        <f t="shared" si="31"/>
        <v>0.2429801799032642</v>
      </c>
      <c r="AF33" s="10">
        <f t="shared" si="32"/>
        <v>-9.8017140329562699E-2</v>
      </c>
      <c r="AG33" s="11">
        <f t="shared" si="33"/>
        <v>0.99518472667219671</v>
      </c>
      <c r="AH33" s="10">
        <f t="shared" si="34"/>
        <v>0.90398929312344289</v>
      </c>
      <c r="AI33" s="11">
        <f t="shared" si="35"/>
        <v>0.42755509343028297</v>
      </c>
      <c r="AJ33" s="10">
        <f t="shared" si="36"/>
        <v>0.70710678118654746</v>
      </c>
      <c r="AK33" s="11">
        <f t="shared" si="37"/>
        <v>-0.70710678118654757</v>
      </c>
      <c r="AL33" s="10">
        <f t="shared" si="38"/>
        <v>-0.4275550934302832</v>
      </c>
      <c r="AM33" s="11">
        <f t="shared" si="39"/>
        <v>-0.90398929312344278</v>
      </c>
      <c r="AN33" s="10">
        <f t="shared" si="40"/>
        <v>-0.99518472667219704</v>
      </c>
      <c r="AO33" s="11">
        <f t="shared" si="41"/>
        <v>9.801714032955941E-2</v>
      </c>
      <c r="AP33" s="10">
        <f t="shared" si="42"/>
        <v>-0.24298017990326742</v>
      </c>
      <c r="AQ33" s="11">
        <f t="shared" si="43"/>
        <v>0.97003125319454309</v>
      </c>
      <c r="AR33" s="10">
        <f t="shared" si="44"/>
        <v>0.83146961230254379</v>
      </c>
      <c r="AS33" s="11">
        <f t="shared" si="45"/>
        <v>0.55557023301960429</v>
      </c>
      <c r="AT33" s="10">
        <f t="shared" si="46"/>
        <v>0.80320753148064361</v>
      </c>
      <c r="AU33" s="11">
        <f t="shared" si="47"/>
        <v>-0.59569930449243502</v>
      </c>
      <c r="AV33" s="10">
        <f t="shared" si="48"/>
        <v>-0.29028467725445872</v>
      </c>
      <c r="AW33" s="11">
        <f t="shared" si="49"/>
        <v>-0.95694033573220993</v>
      </c>
      <c r="AX33" s="10">
        <f t="shared" si="50"/>
        <v>-0.99879545620517229</v>
      </c>
      <c r="AY33" s="11">
        <f t="shared" si="51"/>
        <v>-4.9067674327420721E-2</v>
      </c>
      <c r="AZ33" s="10">
        <f t="shared" si="52"/>
        <v>-0.38268343236509123</v>
      </c>
      <c r="BA33" s="11">
        <f t="shared" si="53"/>
        <v>0.92387953251128618</v>
      </c>
      <c r="BB33" s="10">
        <f t="shared" si="54"/>
        <v>0.74095112535495877</v>
      </c>
      <c r="BC33" s="11">
        <f t="shared" si="55"/>
        <v>0.67155895484701877</v>
      </c>
      <c r="BD33" s="10">
        <f t="shared" si="56"/>
        <v>0.88192126434835472</v>
      </c>
      <c r="BE33" s="11">
        <f t="shared" si="57"/>
        <v>-0.4713967368259982</v>
      </c>
      <c r="BF33" s="10">
        <f t="shared" si="58"/>
        <v>-0.14673047445535647</v>
      </c>
      <c r="BG33" s="11">
        <f t="shared" si="59"/>
        <v>-0.98917650996478179</v>
      </c>
      <c r="BH33" s="10">
        <f t="shared" si="60"/>
        <v>-0.98078528040322965</v>
      </c>
      <c r="BI33" s="11">
        <f t="shared" si="61"/>
        <v>-0.19509032201613241</v>
      </c>
      <c r="BJ33" s="10">
        <f t="shared" si="62"/>
        <v>-0.51410274419322444</v>
      </c>
      <c r="BK33" s="11">
        <f t="shared" si="63"/>
        <v>0.85772861000027045</v>
      </c>
      <c r="BL33" s="10">
        <f t="shared" si="64"/>
        <v>0.63439328416364393</v>
      </c>
      <c r="BM33" s="11">
        <f t="shared" si="65"/>
        <v>0.77301045336273821</v>
      </c>
      <c r="BN33" s="10">
        <f t="shared" si="66"/>
        <v>0.94154406518302103</v>
      </c>
      <c r="BO33" s="11">
        <f t="shared" si="67"/>
        <v>-0.33688985339221922</v>
      </c>
      <c r="BP33" s="10">
        <f t="shared" si="68"/>
        <v>-2.4492127076447545E-16</v>
      </c>
      <c r="BQ33" s="11">
        <f t="shared" si="69"/>
        <v>-1</v>
      </c>
      <c r="BR33" s="10">
        <f t="shared" si="70"/>
        <v>-0.94154406518302125</v>
      </c>
      <c r="BS33" s="11">
        <f t="shared" si="71"/>
        <v>-0.33688985339221877</v>
      </c>
      <c r="BT33" s="10">
        <f t="shared" si="72"/>
        <v>-0.6343932841636436</v>
      </c>
      <c r="BU33" s="11">
        <f t="shared" si="73"/>
        <v>0.77301045336273855</v>
      </c>
      <c r="BV33" s="10">
        <f t="shared" si="74"/>
        <v>0.51410274419321866</v>
      </c>
      <c r="BW33" s="11">
        <f t="shared" si="75"/>
        <v>0.85772861000027389</v>
      </c>
      <c r="BX33" s="10">
        <f t="shared" si="76"/>
        <v>0.98078528040323087</v>
      </c>
      <c r="BY33" s="11">
        <f t="shared" si="77"/>
        <v>-0.19509032201612592</v>
      </c>
      <c r="BZ33" s="10">
        <f t="shared" si="78"/>
        <v>0.146730474455363</v>
      </c>
      <c r="CA33" s="11">
        <f t="shared" si="79"/>
        <v>-0.98917650996478079</v>
      </c>
      <c r="CB33" s="10">
        <f t="shared" si="80"/>
        <v>-0.88192126434835161</v>
      </c>
      <c r="CC33" s="11">
        <f t="shared" si="81"/>
        <v>-0.47139673682600403</v>
      </c>
      <c r="CD33" s="10">
        <f t="shared" si="82"/>
        <v>-0.74095112535496321</v>
      </c>
      <c r="CE33" s="11">
        <f t="shared" si="83"/>
        <v>0.67155895484701389</v>
      </c>
      <c r="CF33" s="10">
        <f t="shared" si="84"/>
        <v>0.38268343236508512</v>
      </c>
      <c r="CG33" s="11">
        <f t="shared" si="85"/>
        <v>0.92387953251128863</v>
      </c>
      <c r="CH33" s="10">
        <f t="shared" si="86"/>
        <v>0.99879545620517263</v>
      </c>
      <c r="CI33" s="11">
        <f t="shared" si="87"/>
        <v>-4.9067674327414115E-2</v>
      </c>
      <c r="CJ33" s="10">
        <f t="shared" si="88"/>
        <v>0.29028467725445822</v>
      </c>
      <c r="CK33" s="11">
        <f t="shared" si="89"/>
        <v>-0.95694033573221016</v>
      </c>
      <c r="CL33" s="10">
        <f t="shared" si="90"/>
        <v>-0.80320753148064394</v>
      </c>
      <c r="CM33" s="11">
        <f t="shared" si="91"/>
        <v>-0.59569930449243469</v>
      </c>
      <c r="CN33" s="10">
        <f t="shared" si="92"/>
        <v>-0.83146961230254945</v>
      </c>
      <c r="CO33" s="11">
        <f t="shared" si="93"/>
        <v>0.55557023301959585</v>
      </c>
      <c r="CP33" s="10">
        <f t="shared" si="94"/>
        <v>0.24298017990326443</v>
      </c>
      <c r="CQ33" s="11">
        <f t="shared" si="95"/>
        <v>0.97003125319454386</v>
      </c>
      <c r="CR33" s="10">
        <f t="shared" si="96"/>
        <v>0.99518472667219637</v>
      </c>
      <c r="CS33" s="11">
        <f t="shared" si="97"/>
        <v>9.8017140329566002E-2</v>
      </c>
      <c r="CT33" s="10">
        <f t="shared" si="98"/>
        <v>0.42755509343027959</v>
      </c>
      <c r="CU33" s="11">
        <f t="shared" si="99"/>
        <v>-0.90398929312344456</v>
      </c>
      <c r="CV33" s="10">
        <f t="shared" si="100"/>
        <v>-0.70710678118654524</v>
      </c>
      <c r="CW33" s="11">
        <f t="shared" si="101"/>
        <v>-0.70710678118654979</v>
      </c>
      <c r="CX33" s="10">
        <f t="shared" si="102"/>
        <v>-0.90398929312344722</v>
      </c>
      <c r="CY33" s="11">
        <f t="shared" si="103"/>
        <v>0.42755509343027381</v>
      </c>
      <c r="CZ33" s="10">
        <f t="shared" si="104"/>
        <v>9.801714032955966E-2</v>
      </c>
      <c r="DA33" s="11">
        <f t="shared" si="105"/>
        <v>0.99518472667219693</v>
      </c>
      <c r="DB33" s="10">
        <f t="shared" si="106"/>
        <v>0.97003125319454231</v>
      </c>
      <c r="DC33" s="11">
        <f t="shared" si="107"/>
        <v>0.24298017990327062</v>
      </c>
      <c r="DD33" s="10">
        <f t="shared" si="108"/>
        <v>0.55557023301960118</v>
      </c>
      <c r="DE33" s="11">
        <f t="shared" si="109"/>
        <v>-0.8314696123025459</v>
      </c>
      <c r="DF33" s="10">
        <f t="shared" si="110"/>
        <v>-0.59569930449243524</v>
      </c>
      <c r="DG33" s="11">
        <f t="shared" si="111"/>
        <v>-0.8032075314806435</v>
      </c>
      <c r="DH33" s="10">
        <f t="shared" si="112"/>
        <v>-0.95694033573221193</v>
      </c>
      <c r="DI33" s="11">
        <f t="shared" si="113"/>
        <v>0.29028467725445212</v>
      </c>
      <c r="DJ33" s="10">
        <f t="shared" si="114"/>
        <v>-4.906767432741338E-2</v>
      </c>
      <c r="DK33" s="11">
        <f t="shared" si="115"/>
        <v>0.99879545620517263</v>
      </c>
      <c r="DL33" s="10">
        <f t="shared" si="116"/>
        <v>0.92387953251128352</v>
      </c>
      <c r="DM33" s="11">
        <f t="shared" si="117"/>
        <v>0.38268343236509761</v>
      </c>
      <c r="DN33" s="10">
        <f t="shared" si="118"/>
        <v>0.67155895484702388</v>
      </c>
      <c r="DO33" s="11">
        <f t="shared" si="119"/>
        <v>-0.74095112535495411</v>
      </c>
      <c r="DP33" s="10">
        <f t="shared" si="120"/>
        <v>-0.47139673682599215</v>
      </c>
      <c r="DQ33" s="11">
        <f t="shared" si="121"/>
        <v>-0.88192126434835794</v>
      </c>
      <c r="DR33" s="10">
        <f t="shared" si="122"/>
        <v>-0.98917650996478168</v>
      </c>
      <c r="DS33" s="11">
        <f t="shared" si="123"/>
        <v>0.1467304744553567</v>
      </c>
      <c r="DT33" s="10">
        <f t="shared" si="124"/>
        <v>-0.19509032201613216</v>
      </c>
      <c r="DU33" s="11">
        <f t="shared" si="125"/>
        <v>0.98078528040322965</v>
      </c>
      <c r="DV33" s="10">
        <f t="shared" si="126"/>
        <v>0.85772861000027056</v>
      </c>
      <c r="DW33" s="11">
        <f t="shared" si="127"/>
        <v>0.51410274419322421</v>
      </c>
      <c r="DX33" s="10">
        <f t="shared" si="128"/>
        <v>0.7730104533627381</v>
      </c>
      <c r="DY33" s="11">
        <f t="shared" si="129"/>
        <v>-0.63439328416364416</v>
      </c>
      <c r="DZ33" s="10">
        <f t="shared" si="130"/>
        <v>-0.33688985339221944</v>
      </c>
      <c r="EA33" s="11">
        <f t="shared" si="131"/>
        <v>-0.94154406518302103</v>
      </c>
      <c r="EB33" s="10">
        <f t="shared" si="132"/>
        <v>-1</v>
      </c>
      <c r="EC33" s="11">
        <f t="shared" si="133"/>
        <v>4.898425415289509E-16</v>
      </c>
    </row>
    <row r="34" spans="1:133">
      <c r="A34">
        <v>26</v>
      </c>
      <c r="B34" s="120">
        <f>Faltung!$C33</f>
        <v>2.8618600544927379E-16</v>
      </c>
      <c r="C34" s="2"/>
      <c r="D34" s="10">
        <f t="shared" si="4"/>
        <v>1</v>
      </c>
      <c r="E34" s="11">
        <f t="shared" si="5"/>
        <v>0</v>
      </c>
      <c r="F34" s="10">
        <f t="shared" si="6"/>
        <v>0.29028467725446233</v>
      </c>
      <c r="G34" s="11">
        <f t="shared" si="7"/>
        <v>-0.95694033573220894</v>
      </c>
      <c r="H34" s="10">
        <f t="shared" si="8"/>
        <v>-0.83146961230254535</v>
      </c>
      <c r="I34" s="11">
        <f t="shared" si="9"/>
        <v>-0.55557023301960218</v>
      </c>
      <c r="J34" s="10">
        <f t="shared" si="10"/>
        <v>-0.7730104533627371</v>
      </c>
      <c r="K34" s="11">
        <f t="shared" si="11"/>
        <v>0.63439328416364527</v>
      </c>
      <c r="L34" s="10">
        <f t="shared" si="12"/>
        <v>0.38268343236509</v>
      </c>
      <c r="M34" s="11">
        <f t="shared" si="13"/>
        <v>0.92387953251128663</v>
      </c>
      <c r="N34" s="10">
        <f t="shared" si="14"/>
        <v>0.99518472667219693</v>
      </c>
      <c r="O34" s="11">
        <f t="shared" si="15"/>
        <v>-9.8017140329560021E-2</v>
      </c>
      <c r="P34" s="10">
        <f t="shared" si="16"/>
        <v>0.19509032201612878</v>
      </c>
      <c r="Q34" s="11">
        <f t="shared" si="17"/>
        <v>-0.98078528040323032</v>
      </c>
      <c r="R34" s="10">
        <f t="shared" si="18"/>
        <v>-0.88192126434835483</v>
      </c>
      <c r="S34" s="11">
        <f t="shared" si="19"/>
        <v>-0.47139673682599803</v>
      </c>
      <c r="T34" s="10">
        <f t="shared" si="20"/>
        <v>-0.70710678118654713</v>
      </c>
      <c r="U34" s="11">
        <f t="shared" si="21"/>
        <v>0.70710678118654791</v>
      </c>
      <c r="V34" s="10">
        <f t="shared" si="22"/>
        <v>0.47139673682599736</v>
      </c>
      <c r="W34" s="11">
        <f t="shared" si="23"/>
        <v>0.88192126434835516</v>
      </c>
      <c r="X34" s="10">
        <f t="shared" si="24"/>
        <v>0.98078528040323065</v>
      </c>
      <c r="Y34" s="11">
        <f t="shared" si="25"/>
        <v>-0.19509032201612714</v>
      </c>
      <c r="Z34" s="10">
        <f t="shared" si="26"/>
        <v>9.8017140329562588E-2</v>
      </c>
      <c r="AA34" s="11">
        <f t="shared" si="27"/>
        <v>-0.99518472667219671</v>
      </c>
      <c r="AB34" s="10">
        <f t="shared" si="28"/>
        <v>-0.92387953251128641</v>
      </c>
      <c r="AC34" s="11">
        <f t="shared" si="29"/>
        <v>-0.38268343236509073</v>
      </c>
      <c r="AD34" s="10">
        <f t="shared" si="30"/>
        <v>-0.6343932841636456</v>
      </c>
      <c r="AE34" s="11">
        <f t="shared" si="31"/>
        <v>0.77301045336273688</v>
      </c>
      <c r="AF34" s="10">
        <f t="shared" si="32"/>
        <v>0.55557023301960151</v>
      </c>
      <c r="AG34" s="11">
        <f t="shared" si="33"/>
        <v>0.83146961230254579</v>
      </c>
      <c r="AH34" s="10">
        <f t="shared" si="34"/>
        <v>0.95694033573220938</v>
      </c>
      <c r="AI34" s="11">
        <f t="shared" si="35"/>
        <v>-0.29028467725446072</v>
      </c>
      <c r="AJ34" s="10">
        <f t="shared" si="36"/>
        <v>-9.8001034370964746E-16</v>
      </c>
      <c r="AK34" s="11">
        <f t="shared" si="37"/>
        <v>-1</v>
      </c>
      <c r="AL34" s="10">
        <f t="shared" si="38"/>
        <v>-0.95694033573220894</v>
      </c>
      <c r="AM34" s="11">
        <f t="shared" si="39"/>
        <v>-0.29028467725446222</v>
      </c>
      <c r="AN34" s="10">
        <f t="shared" si="40"/>
        <v>-0.55557023301960273</v>
      </c>
      <c r="AO34" s="11">
        <f t="shared" si="41"/>
        <v>0.8314696123025449</v>
      </c>
      <c r="AP34" s="10">
        <f t="shared" si="42"/>
        <v>0.63439328416364438</v>
      </c>
      <c r="AQ34" s="11">
        <f t="shared" si="43"/>
        <v>0.77301045336273788</v>
      </c>
      <c r="AR34" s="10">
        <f t="shared" si="44"/>
        <v>0.92387953251128763</v>
      </c>
      <c r="AS34" s="11">
        <f t="shared" si="45"/>
        <v>-0.38268343236508762</v>
      </c>
      <c r="AT34" s="10">
        <f t="shared" si="46"/>
        <v>-9.8017140329560992E-2</v>
      </c>
      <c r="AU34" s="11">
        <f t="shared" si="47"/>
        <v>-0.99518472667219682</v>
      </c>
      <c r="AV34" s="10">
        <f t="shared" si="48"/>
        <v>-0.98078528040322965</v>
      </c>
      <c r="AW34" s="11">
        <f t="shared" si="49"/>
        <v>-0.19509032201613216</v>
      </c>
      <c r="AX34" s="10">
        <f t="shared" si="50"/>
        <v>-0.47139673682599875</v>
      </c>
      <c r="AY34" s="11">
        <f t="shared" si="51"/>
        <v>0.88192126434835438</v>
      </c>
      <c r="AZ34" s="10">
        <f t="shared" si="52"/>
        <v>0.70710678118654602</v>
      </c>
      <c r="BA34" s="11">
        <f t="shared" si="53"/>
        <v>0.70710678118654902</v>
      </c>
      <c r="BB34" s="10">
        <f t="shared" si="54"/>
        <v>0.88192126434835472</v>
      </c>
      <c r="BC34" s="11">
        <f t="shared" si="55"/>
        <v>-0.4713967368259982</v>
      </c>
      <c r="BD34" s="10">
        <f t="shared" si="56"/>
        <v>-0.19509032201612808</v>
      </c>
      <c r="BE34" s="11">
        <f t="shared" si="57"/>
        <v>-0.98078528040323043</v>
      </c>
      <c r="BF34" s="10">
        <f t="shared" si="58"/>
        <v>-0.99518472667219682</v>
      </c>
      <c r="BG34" s="11">
        <f t="shared" si="59"/>
        <v>-9.8017140329561603E-2</v>
      </c>
      <c r="BH34" s="10">
        <f t="shared" si="60"/>
        <v>-0.38268343236509145</v>
      </c>
      <c r="BI34" s="11">
        <f t="shared" si="61"/>
        <v>0.92387953251128607</v>
      </c>
      <c r="BJ34" s="10">
        <f t="shared" si="62"/>
        <v>0.77301045336273522</v>
      </c>
      <c r="BK34" s="11">
        <f t="shared" si="63"/>
        <v>0.6343932841636476</v>
      </c>
      <c r="BL34" s="10">
        <f t="shared" si="64"/>
        <v>0.83146961230254712</v>
      </c>
      <c r="BM34" s="11">
        <f t="shared" si="65"/>
        <v>-0.55557023301959929</v>
      </c>
      <c r="BN34" s="10">
        <f t="shared" si="66"/>
        <v>-0.29028467725445822</v>
      </c>
      <c r="BO34" s="11">
        <f t="shared" si="67"/>
        <v>-0.95694033573221016</v>
      </c>
      <c r="BP34" s="10">
        <f t="shared" si="68"/>
        <v>-1</v>
      </c>
      <c r="BQ34" s="11">
        <f t="shared" si="69"/>
        <v>1.9600206874192949E-15</v>
      </c>
      <c r="BR34" s="10">
        <f t="shared" si="70"/>
        <v>-0.29028467725446128</v>
      </c>
      <c r="BS34" s="11">
        <f t="shared" si="71"/>
        <v>0.95694033573220916</v>
      </c>
      <c r="BT34" s="10">
        <f t="shared" si="72"/>
        <v>0.83146961230254546</v>
      </c>
      <c r="BU34" s="11">
        <f t="shared" si="73"/>
        <v>0.55557023301960196</v>
      </c>
      <c r="BV34" s="10">
        <f t="shared" si="74"/>
        <v>0.77301045336273733</v>
      </c>
      <c r="BW34" s="11">
        <f t="shared" si="75"/>
        <v>-0.63439328416364504</v>
      </c>
      <c r="BX34" s="10">
        <f t="shared" si="76"/>
        <v>-0.38268343236508851</v>
      </c>
      <c r="BY34" s="11">
        <f t="shared" si="77"/>
        <v>-0.92387953251128729</v>
      </c>
      <c r="BZ34" s="10">
        <f t="shared" si="78"/>
        <v>-0.99518472667219715</v>
      </c>
      <c r="CA34" s="11">
        <f t="shared" si="79"/>
        <v>9.8017140329558439E-2</v>
      </c>
      <c r="CB34" s="10">
        <f t="shared" si="80"/>
        <v>-0.19509032201613122</v>
      </c>
      <c r="CC34" s="11">
        <f t="shared" si="81"/>
        <v>0.98078528040322988</v>
      </c>
      <c r="CD34" s="10">
        <f t="shared" si="82"/>
        <v>0.88192126434835327</v>
      </c>
      <c r="CE34" s="11">
        <f t="shared" si="83"/>
        <v>0.47139673682600103</v>
      </c>
      <c r="CF34" s="10">
        <f t="shared" si="84"/>
        <v>0.70710678118655079</v>
      </c>
      <c r="CG34" s="11">
        <f t="shared" si="85"/>
        <v>-0.70710678118654424</v>
      </c>
      <c r="CH34" s="10">
        <f t="shared" si="86"/>
        <v>-0.47139673682599281</v>
      </c>
      <c r="CI34" s="11">
        <f t="shared" si="87"/>
        <v>-0.8819212643483576</v>
      </c>
      <c r="CJ34" s="10">
        <f t="shared" si="88"/>
        <v>-0.98078528040323032</v>
      </c>
      <c r="CK34" s="11">
        <f t="shared" si="89"/>
        <v>0.19509032201612905</v>
      </c>
      <c r="CL34" s="10">
        <f t="shared" si="90"/>
        <v>-9.8017140329560631E-2</v>
      </c>
      <c r="CM34" s="11">
        <f t="shared" si="91"/>
        <v>0.99518472667219693</v>
      </c>
      <c r="CN34" s="10">
        <f t="shared" si="92"/>
        <v>0.92387953251128374</v>
      </c>
      <c r="CO34" s="11">
        <f t="shared" si="93"/>
        <v>0.38268343236509711</v>
      </c>
      <c r="CP34" s="10">
        <f t="shared" si="94"/>
        <v>0.63439328416364682</v>
      </c>
      <c r="CQ34" s="11">
        <f t="shared" si="95"/>
        <v>-0.77301045336273588</v>
      </c>
      <c r="CR34" s="10">
        <f t="shared" si="96"/>
        <v>-0.55557023301960018</v>
      </c>
      <c r="CS34" s="11">
        <f t="shared" si="97"/>
        <v>-0.83146961230254668</v>
      </c>
      <c r="CT34" s="10">
        <f t="shared" si="98"/>
        <v>-0.95694033573220783</v>
      </c>
      <c r="CU34" s="11">
        <f t="shared" si="99"/>
        <v>0.29028467725446599</v>
      </c>
      <c r="CV34" s="10">
        <f t="shared" si="100"/>
        <v>-4.1653963264720595E-15</v>
      </c>
      <c r="CW34" s="11">
        <f t="shared" si="101"/>
        <v>1</v>
      </c>
      <c r="CX34" s="10">
        <f t="shared" si="102"/>
        <v>0.95694033573220738</v>
      </c>
      <c r="CY34" s="11">
        <f t="shared" si="103"/>
        <v>0.29028467725446716</v>
      </c>
      <c r="CZ34" s="10">
        <f t="shared" si="104"/>
        <v>0.55557023301960118</v>
      </c>
      <c r="DA34" s="11">
        <f t="shared" si="105"/>
        <v>-0.8314696123025459</v>
      </c>
      <c r="DB34" s="10">
        <f t="shared" si="106"/>
        <v>-0.63439328416364038</v>
      </c>
      <c r="DC34" s="11">
        <f t="shared" si="107"/>
        <v>-0.77301045336274121</v>
      </c>
      <c r="DD34" s="10">
        <f t="shared" si="108"/>
        <v>-0.92387953251128685</v>
      </c>
      <c r="DE34" s="11">
        <f t="shared" si="109"/>
        <v>0.38268343236508945</v>
      </c>
      <c r="DF34" s="10">
        <f t="shared" si="110"/>
        <v>9.8017140329566488E-2</v>
      </c>
      <c r="DG34" s="11">
        <f t="shared" si="111"/>
        <v>0.99518472667219626</v>
      </c>
      <c r="DH34" s="10">
        <f t="shared" si="112"/>
        <v>0.9807852804032301</v>
      </c>
      <c r="DI34" s="11">
        <f t="shared" si="113"/>
        <v>0.19509032201613025</v>
      </c>
      <c r="DJ34" s="10">
        <f t="shared" si="114"/>
        <v>0.47139673682599387</v>
      </c>
      <c r="DK34" s="11">
        <f t="shared" si="115"/>
        <v>-0.88192126434835705</v>
      </c>
      <c r="DL34" s="10">
        <f t="shared" si="116"/>
        <v>-0.70710678118654491</v>
      </c>
      <c r="DM34" s="11">
        <f t="shared" si="117"/>
        <v>-0.70710678118655013</v>
      </c>
      <c r="DN34" s="10">
        <f t="shared" si="118"/>
        <v>-0.88192126434836049</v>
      </c>
      <c r="DO34" s="11">
        <f t="shared" si="119"/>
        <v>0.47139673682598743</v>
      </c>
      <c r="DP34" s="10">
        <f t="shared" si="120"/>
        <v>0.19509032201612303</v>
      </c>
      <c r="DQ34" s="11">
        <f t="shared" si="121"/>
        <v>0.98078528040323154</v>
      </c>
      <c r="DR34" s="10">
        <f t="shared" si="122"/>
        <v>0.99518472667219693</v>
      </c>
      <c r="DS34" s="11">
        <f t="shared" si="123"/>
        <v>9.801714032955966E-2</v>
      </c>
      <c r="DT34" s="10">
        <f t="shared" si="124"/>
        <v>0.38268343236509622</v>
      </c>
      <c r="DU34" s="11">
        <f t="shared" si="125"/>
        <v>-0.92387953251128407</v>
      </c>
      <c r="DV34" s="10">
        <f t="shared" si="126"/>
        <v>-0.77301045336273655</v>
      </c>
      <c r="DW34" s="11">
        <f t="shared" si="127"/>
        <v>-0.63439328416364604</v>
      </c>
      <c r="DX34" s="10">
        <f t="shared" si="128"/>
        <v>-0.83146961230255001</v>
      </c>
      <c r="DY34" s="11">
        <f t="shared" si="129"/>
        <v>0.55557023301959507</v>
      </c>
      <c r="DZ34" s="10">
        <f t="shared" si="130"/>
        <v>0.29028467725446011</v>
      </c>
      <c r="EA34" s="11">
        <f t="shared" si="131"/>
        <v>0.9569403357322096</v>
      </c>
      <c r="EB34" s="10">
        <f t="shared" si="132"/>
        <v>1</v>
      </c>
      <c r="EC34" s="11">
        <f t="shared" si="133"/>
        <v>-3.9200413748385898E-15</v>
      </c>
    </row>
    <row r="35" spans="1:133">
      <c r="A35">
        <v>27</v>
      </c>
      <c r="B35" s="120">
        <f>Faltung!$C34</f>
        <v>-0.2000000000000007</v>
      </c>
      <c r="C35" s="2"/>
      <c r="D35" s="10">
        <f t="shared" si="4"/>
        <v>1</v>
      </c>
      <c r="E35" s="11">
        <f t="shared" si="5"/>
        <v>0</v>
      </c>
      <c r="F35" s="10">
        <f t="shared" si="6"/>
        <v>0.24298017990326398</v>
      </c>
      <c r="G35" s="11">
        <f t="shared" si="7"/>
        <v>-0.97003125319454397</v>
      </c>
      <c r="H35" s="10">
        <f t="shared" si="8"/>
        <v>-0.88192126434835494</v>
      </c>
      <c r="I35" s="11">
        <f t="shared" si="9"/>
        <v>-0.47139673682599786</v>
      </c>
      <c r="J35" s="10">
        <f t="shared" si="10"/>
        <v>-0.67155895484701866</v>
      </c>
      <c r="K35" s="11">
        <f t="shared" si="11"/>
        <v>0.74095112535495888</v>
      </c>
      <c r="L35" s="10">
        <f t="shared" si="12"/>
        <v>0.55557023301960184</v>
      </c>
      <c r="M35" s="11">
        <f t="shared" si="13"/>
        <v>0.83146961230254546</v>
      </c>
      <c r="N35" s="10">
        <f t="shared" si="14"/>
        <v>0.94154406518302092</v>
      </c>
      <c r="O35" s="11">
        <f t="shared" si="15"/>
        <v>-0.33688985339221955</v>
      </c>
      <c r="P35" s="10">
        <f t="shared" si="16"/>
        <v>-9.8017140329559965E-2</v>
      </c>
      <c r="Q35" s="11">
        <f t="shared" si="17"/>
        <v>-0.99518472667219693</v>
      </c>
      <c r="R35" s="10">
        <f t="shared" si="18"/>
        <v>-0.98917650996478101</v>
      </c>
      <c r="S35" s="11">
        <f t="shared" si="19"/>
        <v>-0.14673047445536161</v>
      </c>
      <c r="T35" s="10">
        <f t="shared" si="20"/>
        <v>-0.38268343236509056</v>
      </c>
      <c r="U35" s="11">
        <f t="shared" si="21"/>
        <v>0.92387953251128641</v>
      </c>
      <c r="V35" s="10">
        <f t="shared" si="22"/>
        <v>0.80320753148064483</v>
      </c>
      <c r="W35" s="11">
        <f t="shared" si="23"/>
        <v>0.59569930449243336</v>
      </c>
      <c r="X35" s="10">
        <f t="shared" si="24"/>
        <v>0.77301045336273766</v>
      </c>
      <c r="Y35" s="11">
        <f t="shared" si="25"/>
        <v>-0.63439328416364471</v>
      </c>
      <c r="Z35" s="10">
        <f t="shared" si="26"/>
        <v>-0.42755509343028025</v>
      </c>
      <c r="AA35" s="11">
        <f t="shared" si="27"/>
        <v>-0.90398929312344423</v>
      </c>
      <c r="AB35" s="10">
        <f t="shared" si="28"/>
        <v>-0.98078528040323065</v>
      </c>
      <c r="AC35" s="11">
        <f t="shared" si="29"/>
        <v>0.195090322016127</v>
      </c>
      <c r="AD35" s="10">
        <f t="shared" si="30"/>
        <v>-4.9067674327418521E-2</v>
      </c>
      <c r="AE35" s="11">
        <f t="shared" si="31"/>
        <v>0.99879545620517241</v>
      </c>
      <c r="AF35" s="10">
        <f t="shared" si="32"/>
        <v>0.95694033573220894</v>
      </c>
      <c r="AG35" s="11">
        <f t="shared" si="33"/>
        <v>0.29028467725446211</v>
      </c>
      <c r="AH35" s="10">
        <f t="shared" si="34"/>
        <v>0.51410274419322388</v>
      </c>
      <c r="AI35" s="11">
        <f t="shared" si="35"/>
        <v>-0.85772861000027079</v>
      </c>
      <c r="AJ35" s="10">
        <f t="shared" si="36"/>
        <v>-0.70710678118654635</v>
      </c>
      <c r="AK35" s="11">
        <f t="shared" si="37"/>
        <v>-0.70710678118654868</v>
      </c>
      <c r="AL35" s="10">
        <f t="shared" si="38"/>
        <v>-0.85772861000027256</v>
      </c>
      <c r="AM35" s="11">
        <f t="shared" si="39"/>
        <v>0.51410274419322088</v>
      </c>
      <c r="AN35" s="10">
        <f t="shared" si="40"/>
        <v>0.29028467725446222</v>
      </c>
      <c r="AO35" s="11">
        <f t="shared" si="41"/>
        <v>0.95694033573220894</v>
      </c>
      <c r="AP35" s="10">
        <f t="shared" si="42"/>
        <v>0.99879545620517252</v>
      </c>
      <c r="AQ35" s="11">
        <f t="shared" si="43"/>
        <v>-4.9067674327415094E-2</v>
      </c>
      <c r="AR35" s="10">
        <f t="shared" si="44"/>
        <v>0.19509032201613036</v>
      </c>
      <c r="AS35" s="11">
        <f t="shared" si="45"/>
        <v>-0.98078528040322999</v>
      </c>
      <c r="AT35" s="10">
        <f t="shared" si="46"/>
        <v>-0.90398929312344278</v>
      </c>
      <c r="AU35" s="11">
        <f t="shared" si="47"/>
        <v>-0.42755509343028331</v>
      </c>
      <c r="AV35" s="10">
        <f t="shared" si="48"/>
        <v>-0.63439328416364871</v>
      </c>
      <c r="AW35" s="11">
        <f t="shared" si="49"/>
        <v>0.77301045336273433</v>
      </c>
      <c r="AX35" s="10">
        <f t="shared" si="50"/>
        <v>0.59569930449243069</v>
      </c>
      <c r="AY35" s="11">
        <f t="shared" si="51"/>
        <v>0.80320753148064694</v>
      </c>
      <c r="AZ35" s="10">
        <f t="shared" si="52"/>
        <v>0.92387953251128774</v>
      </c>
      <c r="BA35" s="11">
        <f t="shared" si="53"/>
        <v>-0.38268343236508739</v>
      </c>
      <c r="BB35" s="10">
        <f t="shared" si="54"/>
        <v>-0.1467304744553635</v>
      </c>
      <c r="BC35" s="11">
        <f t="shared" si="55"/>
        <v>-0.98917650996478068</v>
      </c>
      <c r="BD35" s="10">
        <f t="shared" si="56"/>
        <v>-0.99518472667219682</v>
      </c>
      <c r="BE35" s="11">
        <f t="shared" si="57"/>
        <v>-9.8017140329561603E-2</v>
      </c>
      <c r="BF35" s="10">
        <f t="shared" si="58"/>
        <v>-0.3368898533922236</v>
      </c>
      <c r="BG35" s="11">
        <f t="shared" si="59"/>
        <v>0.94154406518301947</v>
      </c>
      <c r="BH35" s="10">
        <f t="shared" si="60"/>
        <v>0.83146961230254557</v>
      </c>
      <c r="BI35" s="11">
        <f t="shared" si="61"/>
        <v>0.55557023301960173</v>
      </c>
      <c r="BJ35" s="10">
        <f t="shared" si="62"/>
        <v>0.74095112535496055</v>
      </c>
      <c r="BK35" s="11">
        <f t="shared" si="63"/>
        <v>-0.67155895484701678</v>
      </c>
      <c r="BL35" s="10">
        <f t="shared" si="64"/>
        <v>-0.47139673682599326</v>
      </c>
      <c r="BM35" s="11">
        <f t="shared" si="65"/>
        <v>-0.88192126434835738</v>
      </c>
      <c r="BN35" s="10">
        <f t="shared" si="66"/>
        <v>-0.9700312531945442</v>
      </c>
      <c r="BO35" s="11">
        <f t="shared" si="67"/>
        <v>0.24298017990326326</v>
      </c>
      <c r="BP35" s="10">
        <f t="shared" si="68"/>
        <v>-3.4303072535268875E-15</v>
      </c>
      <c r="BQ35" s="11">
        <f t="shared" si="69"/>
        <v>1</v>
      </c>
      <c r="BR35" s="10">
        <f t="shared" si="70"/>
        <v>0.9700312531945442</v>
      </c>
      <c r="BS35" s="11">
        <f t="shared" si="71"/>
        <v>0.24298017990326301</v>
      </c>
      <c r="BT35" s="10">
        <f t="shared" si="72"/>
        <v>0.47139673682599931</v>
      </c>
      <c r="BU35" s="11">
        <f t="shared" si="73"/>
        <v>-0.88192126434835416</v>
      </c>
      <c r="BV35" s="10">
        <f t="shared" si="74"/>
        <v>-0.740951125354956</v>
      </c>
      <c r="BW35" s="11">
        <f t="shared" si="75"/>
        <v>-0.67155895484702188</v>
      </c>
      <c r="BX35" s="10">
        <f t="shared" si="76"/>
        <v>-0.83146961230254546</v>
      </c>
      <c r="BY35" s="11">
        <f t="shared" si="77"/>
        <v>0.55557023301960196</v>
      </c>
      <c r="BZ35" s="10">
        <f t="shared" si="78"/>
        <v>0.33688985339221716</v>
      </c>
      <c r="CA35" s="11">
        <f t="shared" si="79"/>
        <v>0.94154406518302181</v>
      </c>
      <c r="CB35" s="10">
        <f t="shared" si="80"/>
        <v>0.99518472667219748</v>
      </c>
      <c r="CC35" s="11">
        <f t="shared" si="81"/>
        <v>-9.8017140329554775E-2</v>
      </c>
      <c r="CD35" s="10">
        <f t="shared" si="82"/>
        <v>0.14673047445536325</v>
      </c>
      <c r="CE35" s="11">
        <f t="shared" si="83"/>
        <v>-0.98917650996478079</v>
      </c>
      <c r="CF35" s="10">
        <f t="shared" si="84"/>
        <v>-0.92387953251128507</v>
      </c>
      <c r="CG35" s="11">
        <f t="shared" si="85"/>
        <v>-0.38268343236509372</v>
      </c>
      <c r="CH35" s="10">
        <f t="shared" si="86"/>
        <v>-0.59569930449243902</v>
      </c>
      <c r="CI35" s="11">
        <f t="shared" si="87"/>
        <v>0.80320753148064072</v>
      </c>
      <c r="CJ35" s="10">
        <f t="shared" si="88"/>
        <v>0.63439328416364338</v>
      </c>
      <c r="CK35" s="11">
        <f t="shared" si="89"/>
        <v>0.77301045336273866</v>
      </c>
      <c r="CL35" s="10">
        <f t="shared" si="90"/>
        <v>0.90398929312344567</v>
      </c>
      <c r="CM35" s="11">
        <f t="shared" si="91"/>
        <v>-0.42755509343027714</v>
      </c>
      <c r="CN35" s="10">
        <f t="shared" si="92"/>
        <v>-0.19509032201612017</v>
      </c>
      <c r="CO35" s="11">
        <f t="shared" si="93"/>
        <v>-0.9807852804032321</v>
      </c>
      <c r="CP35" s="10">
        <f t="shared" si="94"/>
        <v>-0.99879545620517218</v>
      </c>
      <c r="CQ35" s="11">
        <f t="shared" si="95"/>
        <v>-4.9067674327421942E-2</v>
      </c>
      <c r="CR35" s="10">
        <f t="shared" si="96"/>
        <v>-0.29028467725446877</v>
      </c>
      <c r="CS35" s="11">
        <f t="shared" si="97"/>
        <v>0.95694033573220694</v>
      </c>
      <c r="CT35" s="10">
        <f t="shared" si="98"/>
        <v>0.85772861000027445</v>
      </c>
      <c r="CU35" s="11">
        <f t="shared" si="99"/>
        <v>0.51410274419321766</v>
      </c>
      <c r="CV35" s="10">
        <f t="shared" si="100"/>
        <v>0.70710678118655113</v>
      </c>
      <c r="CW35" s="11">
        <f t="shared" si="101"/>
        <v>-0.70710678118654391</v>
      </c>
      <c r="CX35" s="10">
        <f t="shared" si="102"/>
        <v>-0.51410274419321489</v>
      </c>
      <c r="CY35" s="11">
        <f t="shared" si="103"/>
        <v>-0.85772861000027611</v>
      </c>
      <c r="CZ35" s="10">
        <f t="shared" si="104"/>
        <v>-0.95694033573220783</v>
      </c>
      <c r="DA35" s="11">
        <f t="shared" si="105"/>
        <v>0.29028467725446572</v>
      </c>
      <c r="DB35" s="10">
        <f t="shared" si="106"/>
        <v>4.9067674327418764E-2</v>
      </c>
      <c r="DC35" s="11">
        <f t="shared" si="107"/>
        <v>0.99879545620517241</v>
      </c>
      <c r="DD35" s="10">
        <f t="shared" si="108"/>
        <v>0.9807852804032301</v>
      </c>
      <c r="DE35" s="11">
        <f t="shared" si="109"/>
        <v>0.19509032201613025</v>
      </c>
      <c r="DF35" s="10">
        <f t="shared" si="110"/>
        <v>0.42755509343028641</v>
      </c>
      <c r="DG35" s="11">
        <f t="shared" si="111"/>
        <v>-0.90398929312344123</v>
      </c>
      <c r="DH35" s="10">
        <f t="shared" si="112"/>
        <v>-0.77301045336273211</v>
      </c>
      <c r="DI35" s="11">
        <f t="shared" si="113"/>
        <v>-0.63439328416365137</v>
      </c>
      <c r="DJ35" s="10">
        <f t="shared" si="114"/>
        <v>-0.80320753148064261</v>
      </c>
      <c r="DK35" s="11">
        <f t="shared" si="115"/>
        <v>0.59569930449243647</v>
      </c>
      <c r="DL35" s="10">
        <f t="shared" si="116"/>
        <v>0.38268343236509078</v>
      </c>
      <c r="DM35" s="11">
        <f t="shared" si="117"/>
        <v>0.92387953251128629</v>
      </c>
      <c r="DN35" s="10">
        <f t="shared" si="118"/>
        <v>0.98917650996478124</v>
      </c>
      <c r="DO35" s="11">
        <f t="shared" si="119"/>
        <v>-0.14673047445536011</v>
      </c>
      <c r="DP35" s="10">
        <f t="shared" si="120"/>
        <v>9.8017140329565017E-2</v>
      </c>
      <c r="DQ35" s="11">
        <f t="shared" si="121"/>
        <v>-0.99518472667219648</v>
      </c>
      <c r="DR35" s="10">
        <f t="shared" si="122"/>
        <v>-0.94154406518301836</v>
      </c>
      <c r="DS35" s="11">
        <f t="shared" si="123"/>
        <v>-0.33688985339222682</v>
      </c>
      <c r="DT35" s="10">
        <f t="shared" si="124"/>
        <v>-0.5555702330196105</v>
      </c>
      <c r="DU35" s="11">
        <f t="shared" si="125"/>
        <v>0.83146961230253968</v>
      </c>
      <c r="DV35" s="10">
        <f t="shared" si="126"/>
        <v>0.67155895484701944</v>
      </c>
      <c r="DW35" s="11">
        <f t="shared" si="127"/>
        <v>0.74095112535495811</v>
      </c>
      <c r="DX35" s="10">
        <f t="shared" si="128"/>
        <v>0.8819212643483556</v>
      </c>
      <c r="DY35" s="11">
        <f t="shared" si="129"/>
        <v>-0.47139673682599648</v>
      </c>
      <c r="DZ35" s="10">
        <f t="shared" si="130"/>
        <v>-0.24298017990325993</v>
      </c>
      <c r="EA35" s="11">
        <f t="shared" si="131"/>
        <v>-0.97003125319454497</v>
      </c>
      <c r="EB35" s="10">
        <f t="shared" si="132"/>
        <v>-1</v>
      </c>
      <c r="EC35" s="11">
        <f t="shared" si="133"/>
        <v>-6.860614507053775E-15</v>
      </c>
    </row>
    <row r="36" spans="1:133">
      <c r="A36">
        <v>28</v>
      </c>
      <c r="B36" s="120">
        <f>Faltung!$C35</f>
        <v>-1.0156805951844206E-15</v>
      </c>
      <c r="C36" s="2"/>
      <c r="D36" s="10">
        <f t="shared" si="4"/>
        <v>1</v>
      </c>
      <c r="E36" s="11">
        <f t="shared" si="5"/>
        <v>0</v>
      </c>
      <c r="F36" s="10">
        <f t="shared" si="6"/>
        <v>0.19509032201612833</v>
      </c>
      <c r="G36" s="11">
        <f t="shared" si="7"/>
        <v>-0.98078528040323043</v>
      </c>
      <c r="H36" s="10">
        <f t="shared" si="8"/>
        <v>-0.92387953251128674</v>
      </c>
      <c r="I36" s="11">
        <f t="shared" si="9"/>
        <v>-0.38268343236508989</v>
      </c>
      <c r="J36" s="10">
        <f t="shared" si="10"/>
        <v>-0.55557023301960218</v>
      </c>
      <c r="K36" s="11">
        <f t="shared" si="11"/>
        <v>0.83146961230254524</v>
      </c>
      <c r="L36" s="10">
        <f t="shared" si="12"/>
        <v>0.70710678118654735</v>
      </c>
      <c r="M36" s="11">
        <f t="shared" si="13"/>
        <v>0.70710678118654768</v>
      </c>
      <c r="N36" s="10">
        <f t="shared" si="14"/>
        <v>0.83146961230254546</v>
      </c>
      <c r="O36" s="11">
        <f t="shared" si="15"/>
        <v>-0.55557023301960184</v>
      </c>
      <c r="P36" s="10">
        <f t="shared" si="16"/>
        <v>-0.38268343236508989</v>
      </c>
      <c r="Q36" s="11">
        <f t="shared" si="17"/>
        <v>-0.92387953251128674</v>
      </c>
      <c r="R36" s="10">
        <f t="shared" si="18"/>
        <v>-0.98078528040323065</v>
      </c>
      <c r="S36" s="11">
        <f t="shared" si="19"/>
        <v>0.19509032201612725</v>
      </c>
      <c r="T36" s="10">
        <f t="shared" si="20"/>
        <v>-4.28801959218017E-16</v>
      </c>
      <c r="U36" s="11">
        <f t="shared" si="21"/>
        <v>1</v>
      </c>
      <c r="V36" s="10">
        <f t="shared" si="22"/>
        <v>0.98078528040323043</v>
      </c>
      <c r="W36" s="11">
        <f t="shared" si="23"/>
        <v>0.19509032201612808</v>
      </c>
      <c r="X36" s="10">
        <f t="shared" si="24"/>
        <v>0.38268343236509067</v>
      </c>
      <c r="Y36" s="11">
        <f t="shared" si="25"/>
        <v>-0.92387953251128641</v>
      </c>
      <c r="Z36" s="10">
        <f t="shared" si="26"/>
        <v>-0.83146961230254401</v>
      </c>
      <c r="AA36" s="11">
        <f t="shared" si="27"/>
        <v>-0.55557023301960395</v>
      </c>
      <c r="AB36" s="10">
        <f t="shared" si="28"/>
        <v>-0.70710678118654735</v>
      </c>
      <c r="AC36" s="11">
        <f t="shared" si="29"/>
        <v>0.70710678118654768</v>
      </c>
      <c r="AD36" s="10">
        <f t="shared" si="30"/>
        <v>0.5555702330196044</v>
      </c>
      <c r="AE36" s="11">
        <f t="shared" si="31"/>
        <v>0.83146961230254379</v>
      </c>
      <c r="AF36" s="10">
        <f t="shared" si="32"/>
        <v>0.92387953251128752</v>
      </c>
      <c r="AG36" s="11">
        <f t="shared" si="33"/>
        <v>-0.38268343236508784</v>
      </c>
      <c r="AH36" s="10">
        <f t="shared" si="34"/>
        <v>-0.19509032201612508</v>
      </c>
      <c r="AI36" s="11">
        <f t="shared" si="35"/>
        <v>-0.9807852804032311</v>
      </c>
      <c r="AJ36" s="10">
        <f t="shared" si="36"/>
        <v>-1</v>
      </c>
      <c r="AK36" s="11">
        <f t="shared" si="37"/>
        <v>-8.5760391843603401E-16</v>
      </c>
      <c r="AL36" s="10">
        <f t="shared" si="38"/>
        <v>-0.19509032201612678</v>
      </c>
      <c r="AM36" s="11">
        <f t="shared" si="39"/>
        <v>0.98078528040323076</v>
      </c>
      <c r="AN36" s="10">
        <f t="shared" si="40"/>
        <v>0.92387953251128685</v>
      </c>
      <c r="AO36" s="11">
        <f t="shared" si="41"/>
        <v>0.38268343236508945</v>
      </c>
      <c r="AP36" s="10">
        <f t="shared" si="42"/>
        <v>0.55557023301960584</v>
      </c>
      <c r="AQ36" s="11">
        <f t="shared" si="43"/>
        <v>-0.83146961230254279</v>
      </c>
      <c r="AR36" s="10">
        <f t="shared" si="44"/>
        <v>-0.70710678118654613</v>
      </c>
      <c r="AS36" s="11">
        <f t="shared" si="45"/>
        <v>-0.70710678118654891</v>
      </c>
      <c r="AT36" s="10">
        <f t="shared" si="46"/>
        <v>-0.83146961230254501</v>
      </c>
      <c r="AU36" s="11">
        <f t="shared" si="47"/>
        <v>0.55557023301960262</v>
      </c>
      <c r="AV36" s="10">
        <f t="shared" si="48"/>
        <v>0.38268343236508578</v>
      </c>
      <c r="AW36" s="11">
        <f t="shared" si="49"/>
        <v>0.9238795325112884</v>
      </c>
      <c r="AX36" s="10">
        <f t="shared" si="50"/>
        <v>0.98078528040323087</v>
      </c>
      <c r="AY36" s="11">
        <f t="shared" si="51"/>
        <v>-0.19509032201612642</v>
      </c>
      <c r="AZ36" s="10">
        <f t="shared" si="52"/>
        <v>-4.8995096174619945E-16</v>
      </c>
      <c r="BA36" s="11">
        <f t="shared" si="53"/>
        <v>-1</v>
      </c>
      <c r="BB36" s="10">
        <f t="shared" si="54"/>
        <v>-0.98078528040323099</v>
      </c>
      <c r="BC36" s="11">
        <f t="shared" si="55"/>
        <v>-0.19509032201612544</v>
      </c>
      <c r="BD36" s="10">
        <f t="shared" si="56"/>
        <v>-0.3826834323650849</v>
      </c>
      <c r="BE36" s="11">
        <f t="shared" si="57"/>
        <v>0.92387953251128874</v>
      </c>
      <c r="BF36" s="10">
        <f t="shared" si="58"/>
        <v>0.83146961230254157</v>
      </c>
      <c r="BG36" s="11">
        <f t="shared" si="59"/>
        <v>0.55557023301960773</v>
      </c>
      <c r="BH36" s="10">
        <f t="shared" si="60"/>
        <v>0.70710678118655046</v>
      </c>
      <c r="BI36" s="11">
        <f t="shared" si="61"/>
        <v>-0.70710678118654458</v>
      </c>
      <c r="BJ36" s="10">
        <f t="shared" si="62"/>
        <v>-0.55557023301960073</v>
      </c>
      <c r="BK36" s="11">
        <f t="shared" si="63"/>
        <v>-0.83146961230254623</v>
      </c>
      <c r="BL36" s="10">
        <f t="shared" si="64"/>
        <v>-0.92387953251128929</v>
      </c>
      <c r="BM36" s="11">
        <f t="shared" si="65"/>
        <v>0.38268343236508379</v>
      </c>
      <c r="BN36" s="10">
        <f t="shared" si="66"/>
        <v>0.19509032201612425</v>
      </c>
      <c r="BO36" s="11">
        <f t="shared" si="67"/>
        <v>0.98078528040323121</v>
      </c>
      <c r="BP36" s="10">
        <f t="shared" si="68"/>
        <v>1</v>
      </c>
      <c r="BQ36" s="11">
        <f t="shared" si="69"/>
        <v>1.715207836872068E-15</v>
      </c>
      <c r="BR36" s="10">
        <f t="shared" si="70"/>
        <v>0.19509032201612761</v>
      </c>
      <c r="BS36" s="11">
        <f t="shared" si="71"/>
        <v>-0.98078528040323054</v>
      </c>
      <c r="BT36" s="10">
        <f t="shared" si="72"/>
        <v>-0.92387953251128796</v>
      </c>
      <c r="BU36" s="11">
        <f t="shared" si="73"/>
        <v>-0.38268343236508695</v>
      </c>
      <c r="BV36" s="10">
        <f t="shared" si="74"/>
        <v>-0.55557023301960362</v>
      </c>
      <c r="BW36" s="11">
        <f t="shared" si="75"/>
        <v>0.83146961230254435</v>
      </c>
      <c r="BX36" s="10">
        <f t="shared" si="76"/>
        <v>0.70710678118654802</v>
      </c>
      <c r="BY36" s="11">
        <f t="shared" si="77"/>
        <v>0.70710678118654702</v>
      </c>
      <c r="BZ36" s="10">
        <f t="shared" si="78"/>
        <v>0.83146961230254346</v>
      </c>
      <c r="CA36" s="11">
        <f t="shared" si="79"/>
        <v>-0.55557023301960484</v>
      </c>
      <c r="CB36" s="10">
        <f t="shared" si="80"/>
        <v>-0.38268343236508173</v>
      </c>
      <c r="CC36" s="11">
        <f t="shared" si="81"/>
        <v>-0.92387953251129007</v>
      </c>
      <c r="CD36" s="10">
        <f t="shared" si="82"/>
        <v>-0.98078528040323165</v>
      </c>
      <c r="CE36" s="11">
        <f t="shared" si="83"/>
        <v>0.19509032201612209</v>
      </c>
      <c r="CF36" s="10">
        <f t="shared" si="84"/>
        <v>-3.9203666354903355E-15</v>
      </c>
      <c r="CG36" s="11">
        <f t="shared" si="85"/>
        <v>1</v>
      </c>
      <c r="CH36" s="10">
        <f t="shared" si="86"/>
        <v>0.98078528040322877</v>
      </c>
      <c r="CI36" s="11">
        <f t="shared" si="87"/>
        <v>0.19509032201613674</v>
      </c>
      <c r="CJ36" s="10">
        <f t="shared" si="88"/>
        <v>0.382683432365089</v>
      </c>
      <c r="CK36" s="11">
        <f t="shared" si="89"/>
        <v>-0.92387953251128707</v>
      </c>
      <c r="CL36" s="10">
        <f t="shared" si="90"/>
        <v>-0.83146961230254313</v>
      </c>
      <c r="CM36" s="11">
        <f t="shared" si="91"/>
        <v>-0.5555702330196054</v>
      </c>
      <c r="CN36" s="10">
        <f t="shared" si="92"/>
        <v>-0.70710678118655357</v>
      </c>
      <c r="CO36" s="11">
        <f t="shared" si="93"/>
        <v>0.70710678118654147</v>
      </c>
      <c r="CP36" s="10">
        <f t="shared" si="94"/>
        <v>0.55557023301960295</v>
      </c>
      <c r="CQ36" s="11">
        <f t="shared" si="95"/>
        <v>0.83146961230254468</v>
      </c>
      <c r="CR36" s="10">
        <f t="shared" si="96"/>
        <v>0.92387953251128818</v>
      </c>
      <c r="CS36" s="11">
        <f t="shared" si="97"/>
        <v>-0.38268343236508628</v>
      </c>
      <c r="CT36" s="10">
        <f t="shared" si="98"/>
        <v>-0.19509032201612689</v>
      </c>
      <c r="CU36" s="11">
        <f t="shared" si="99"/>
        <v>-0.98078528040323076</v>
      </c>
      <c r="CV36" s="10">
        <f t="shared" si="100"/>
        <v>-1</v>
      </c>
      <c r="CW36" s="11">
        <f t="shared" si="101"/>
        <v>9.7990192349239891E-16</v>
      </c>
      <c r="CX36" s="10">
        <f t="shared" si="102"/>
        <v>-0.19509032201613891</v>
      </c>
      <c r="CY36" s="11">
        <f t="shared" si="103"/>
        <v>0.98078528040322832</v>
      </c>
      <c r="CZ36" s="10">
        <f t="shared" si="104"/>
        <v>0.92387953251128896</v>
      </c>
      <c r="DA36" s="11">
        <f t="shared" si="105"/>
        <v>0.38268343236508445</v>
      </c>
      <c r="DB36" s="10">
        <f t="shared" si="106"/>
        <v>0.55557023301960728</v>
      </c>
      <c r="DC36" s="11">
        <f t="shared" si="107"/>
        <v>-0.83146961230254191</v>
      </c>
      <c r="DD36" s="10">
        <f t="shared" si="108"/>
        <v>-0.70710678118655501</v>
      </c>
      <c r="DE36" s="11">
        <f t="shared" si="109"/>
        <v>-0.70710678118654002</v>
      </c>
      <c r="DF36" s="10">
        <f t="shared" si="110"/>
        <v>-0.8314696123025459</v>
      </c>
      <c r="DG36" s="11">
        <f t="shared" si="111"/>
        <v>0.55557023301960118</v>
      </c>
      <c r="DH36" s="10">
        <f t="shared" si="112"/>
        <v>0.38268343236507768</v>
      </c>
      <c r="DI36" s="11">
        <f t="shared" si="113"/>
        <v>0.92387953251129173</v>
      </c>
      <c r="DJ36" s="10">
        <f t="shared" si="114"/>
        <v>0.98078528040322976</v>
      </c>
      <c r="DK36" s="11">
        <f t="shared" si="115"/>
        <v>-0.19509032201613169</v>
      </c>
      <c r="DL36" s="10">
        <f t="shared" si="116"/>
        <v>8.3306842327268704E-15</v>
      </c>
      <c r="DM36" s="11">
        <f t="shared" si="117"/>
        <v>-1</v>
      </c>
      <c r="DN36" s="10">
        <f t="shared" si="118"/>
        <v>-0.98078528040322932</v>
      </c>
      <c r="DO36" s="11">
        <f t="shared" si="119"/>
        <v>-0.1950903220161341</v>
      </c>
      <c r="DP36" s="10">
        <f t="shared" si="120"/>
        <v>-0.38268343236509306</v>
      </c>
      <c r="DQ36" s="11">
        <f t="shared" si="121"/>
        <v>0.92387953251128541</v>
      </c>
      <c r="DR36" s="10">
        <f t="shared" si="122"/>
        <v>0.83146961230254457</v>
      </c>
      <c r="DS36" s="11">
        <f t="shared" si="123"/>
        <v>0.55557023301960318</v>
      </c>
      <c r="DT36" s="10">
        <f t="shared" si="124"/>
        <v>0.70710678118655668</v>
      </c>
      <c r="DU36" s="11">
        <f t="shared" si="125"/>
        <v>-0.70710678118653836</v>
      </c>
      <c r="DV36" s="10">
        <f t="shared" si="126"/>
        <v>-0.55557023301960518</v>
      </c>
      <c r="DW36" s="11">
        <f t="shared" si="127"/>
        <v>-0.83146961230254324</v>
      </c>
      <c r="DX36" s="10">
        <f t="shared" si="128"/>
        <v>-0.92387953251128985</v>
      </c>
      <c r="DY36" s="11">
        <f t="shared" si="129"/>
        <v>0.38268343236508218</v>
      </c>
      <c r="DZ36" s="10">
        <f t="shared" si="130"/>
        <v>0.19509032201613649</v>
      </c>
      <c r="EA36" s="11">
        <f t="shared" si="131"/>
        <v>0.98078528040322877</v>
      </c>
      <c r="EB36" s="10">
        <f t="shared" si="132"/>
        <v>1</v>
      </c>
      <c r="EC36" s="11">
        <f t="shared" si="133"/>
        <v>3.430415673744136E-15</v>
      </c>
    </row>
    <row r="37" spans="1:133">
      <c r="A37">
        <v>29</v>
      </c>
      <c r="B37" s="120">
        <f>Faltung!$C36</f>
        <v>0.19999999999999929</v>
      </c>
      <c r="C37" s="2"/>
      <c r="D37" s="10">
        <f t="shared" si="4"/>
        <v>1</v>
      </c>
      <c r="E37" s="11">
        <f t="shared" si="5"/>
        <v>0</v>
      </c>
      <c r="F37" s="10">
        <f t="shared" si="6"/>
        <v>0.14673047445536175</v>
      </c>
      <c r="G37" s="11">
        <f t="shared" si="7"/>
        <v>-0.98917650996478101</v>
      </c>
      <c r="H37" s="10">
        <f t="shared" si="8"/>
        <v>-0.95694033573220882</v>
      </c>
      <c r="I37" s="11">
        <f t="shared" si="9"/>
        <v>-0.29028467725446239</v>
      </c>
      <c r="J37" s="10">
        <f t="shared" si="10"/>
        <v>-0.42755509343028247</v>
      </c>
      <c r="K37" s="11">
        <f t="shared" si="11"/>
        <v>0.90398929312344312</v>
      </c>
      <c r="L37" s="10">
        <f t="shared" si="12"/>
        <v>0.83146961230254524</v>
      </c>
      <c r="M37" s="11">
        <f t="shared" si="13"/>
        <v>0.55557023301960218</v>
      </c>
      <c r="N37" s="10">
        <f t="shared" si="14"/>
        <v>0.67155895484701877</v>
      </c>
      <c r="O37" s="11">
        <f t="shared" si="15"/>
        <v>-0.74095112535495877</v>
      </c>
      <c r="P37" s="10">
        <f t="shared" si="16"/>
        <v>-0.63439328416364482</v>
      </c>
      <c r="Q37" s="11">
        <f t="shared" si="17"/>
        <v>-0.77301045336273755</v>
      </c>
      <c r="R37" s="10">
        <f t="shared" si="18"/>
        <v>-0.85772861000027234</v>
      </c>
      <c r="S37" s="11">
        <f t="shared" si="19"/>
        <v>0.51410274419322133</v>
      </c>
      <c r="T37" s="10">
        <f t="shared" si="20"/>
        <v>0.38268343236508978</v>
      </c>
      <c r="U37" s="11">
        <f t="shared" si="21"/>
        <v>0.92387953251128674</v>
      </c>
      <c r="V37" s="10">
        <f t="shared" si="22"/>
        <v>0.97003125319454431</v>
      </c>
      <c r="W37" s="11">
        <f t="shared" si="23"/>
        <v>-0.24298017990326259</v>
      </c>
      <c r="X37" s="10">
        <f t="shared" si="24"/>
        <v>-9.8017140329559715E-2</v>
      </c>
      <c r="Y37" s="11">
        <f t="shared" si="25"/>
        <v>-0.99518472667219693</v>
      </c>
      <c r="Z37" s="10">
        <f t="shared" si="26"/>
        <v>-0.99879545620517229</v>
      </c>
      <c r="AA37" s="11">
        <f t="shared" si="27"/>
        <v>-4.9067674327420235E-2</v>
      </c>
      <c r="AB37" s="10">
        <f t="shared" si="28"/>
        <v>-0.19509032201613</v>
      </c>
      <c r="AC37" s="11">
        <f t="shared" si="29"/>
        <v>0.9807852804032301</v>
      </c>
      <c r="AD37" s="10">
        <f t="shared" si="30"/>
        <v>0.94154406518302147</v>
      </c>
      <c r="AE37" s="11">
        <f t="shared" si="31"/>
        <v>0.33688985339221794</v>
      </c>
      <c r="AF37" s="10">
        <f t="shared" si="32"/>
        <v>0.47139673682599842</v>
      </c>
      <c r="AG37" s="11">
        <f t="shared" si="33"/>
        <v>-0.88192126434835461</v>
      </c>
      <c r="AH37" s="10">
        <f t="shared" si="34"/>
        <v>-0.8032075314806425</v>
      </c>
      <c r="AI37" s="11">
        <f t="shared" si="35"/>
        <v>-0.59569930449243658</v>
      </c>
      <c r="AJ37" s="10">
        <f t="shared" si="36"/>
        <v>-0.70710678118654757</v>
      </c>
      <c r="AK37" s="11">
        <f t="shared" si="37"/>
        <v>0.70710678118654757</v>
      </c>
      <c r="AL37" s="10">
        <f t="shared" si="38"/>
        <v>0.59569930449243369</v>
      </c>
      <c r="AM37" s="11">
        <f t="shared" si="39"/>
        <v>0.80320753148064461</v>
      </c>
      <c r="AN37" s="10">
        <f t="shared" si="40"/>
        <v>0.88192126434835627</v>
      </c>
      <c r="AO37" s="11">
        <f t="shared" si="41"/>
        <v>-0.47139673682599531</v>
      </c>
      <c r="AP37" s="10">
        <f t="shared" si="42"/>
        <v>-0.33688985339221794</v>
      </c>
      <c r="AQ37" s="11">
        <f t="shared" si="43"/>
        <v>-0.94154406518302147</v>
      </c>
      <c r="AR37" s="10">
        <f t="shared" si="44"/>
        <v>-0.98078528040323076</v>
      </c>
      <c r="AS37" s="11">
        <f t="shared" si="45"/>
        <v>0.19509032201612653</v>
      </c>
      <c r="AT37" s="10">
        <f t="shared" si="46"/>
        <v>4.9067674327420235E-2</v>
      </c>
      <c r="AU37" s="11">
        <f t="shared" si="47"/>
        <v>0.99879545620517229</v>
      </c>
      <c r="AV37" s="10">
        <f t="shared" si="48"/>
        <v>0.99518472667219648</v>
      </c>
      <c r="AW37" s="11">
        <f t="shared" si="49"/>
        <v>9.8017140329565017E-2</v>
      </c>
      <c r="AX37" s="10">
        <f t="shared" si="50"/>
        <v>0.24298017990326776</v>
      </c>
      <c r="AY37" s="11">
        <f t="shared" si="51"/>
        <v>-0.97003125319454298</v>
      </c>
      <c r="AZ37" s="10">
        <f t="shared" si="52"/>
        <v>-0.92387953251128541</v>
      </c>
      <c r="BA37" s="11">
        <f t="shared" si="53"/>
        <v>-0.38268343236509306</v>
      </c>
      <c r="BB37" s="10">
        <f t="shared" si="54"/>
        <v>-0.51410274419322444</v>
      </c>
      <c r="BC37" s="11">
        <f t="shared" si="55"/>
        <v>0.85772861000027045</v>
      </c>
      <c r="BD37" s="10">
        <f t="shared" si="56"/>
        <v>0.77301045336273977</v>
      </c>
      <c r="BE37" s="11">
        <f t="shared" si="57"/>
        <v>0.63439328416364205</v>
      </c>
      <c r="BF37" s="10">
        <f t="shared" si="58"/>
        <v>0.74095112535496055</v>
      </c>
      <c r="BG37" s="11">
        <f t="shared" si="59"/>
        <v>-0.67155895484701678</v>
      </c>
      <c r="BH37" s="10">
        <f t="shared" si="60"/>
        <v>-0.55557023301960073</v>
      </c>
      <c r="BI37" s="11">
        <f t="shared" si="61"/>
        <v>-0.83146961230254623</v>
      </c>
      <c r="BJ37" s="10">
        <f t="shared" si="62"/>
        <v>-0.90398929312344389</v>
      </c>
      <c r="BK37" s="11">
        <f t="shared" si="63"/>
        <v>0.42755509343028086</v>
      </c>
      <c r="BL37" s="10">
        <f t="shared" si="64"/>
        <v>0.29028467725445473</v>
      </c>
      <c r="BM37" s="11">
        <f t="shared" si="65"/>
        <v>0.95694033573221116</v>
      </c>
      <c r="BN37" s="10">
        <f t="shared" si="66"/>
        <v>0.98917650996478101</v>
      </c>
      <c r="BO37" s="11">
        <f t="shared" si="67"/>
        <v>-0.1467304744553613</v>
      </c>
      <c r="BP37" s="10">
        <f t="shared" si="68"/>
        <v>1.0842021724855044E-19</v>
      </c>
      <c r="BQ37" s="11">
        <f t="shared" si="69"/>
        <v>-1</v>
      </c>
      <c r="BR37" s="10">
        <f t="shared" si="70"/>
        <v>-0.98917650996478101</v>
      </c>
      <c r="BS37" s="11">
        <f t="shared" si="71"/>
        <v>-0.1467304744553613</v>
      </c>
      <c r="BT37" s="10">
        <f t="shared" si="72"/>
        <v>-0.2902846772544615</v>
      </c>
      <c r="BU37" s="11">
        <f t="shared" si="73"/>
        <v>0.95694033573220916</v>
      </c>
      <c r="BV37" s="10">
        <f t="shared" si="74"/>
        <v>0.9039892931234409</v>
      </c>
      <c r="BW37" s="11">
        <f t="shared" si="75"/>
        <v>0.4275550934302873</v>
      </c>
      <c r="BX37" s="10">
        <f t="shared" si="76"/>
        <v>0.55557023301960662</v>
      </c>
      <c r="BY37" s="11">
        <f t="shared" si="77"/>
        <v>-0.83146961230254224</v>
      </c>
      <c r="BZ37" s="10">
        <f t="shared" si="78"/>
        <v>-0.74095112535496055</v>
      </c>
      <c r="CA37" s="11">
        <f t="shared" si="79"/>
        <v>-0.67155895484701678</v>
      </c>
      <c r="CB37" s="10">
        <f t="shared" si="80"/>
        <v>-0.77301045336273977</v>
      </c>
      <c r="CC37" s="11">
        <f t="shared" si="81"/>
        <v>0.63439328416364205</v>
      </c>
      <c r="CD37" s="10">
        <f t="shared" si="82"/>
        <v>0.51410274419321833</v>
      </c>
      <c r="CE37" s="11">
        <f t="shared" si="83"/>
        <v>0.85772861000027412</v>
      </c>
      <c r="CF37" s="10">
        <f t="shared" si="84"/>
        <v>0.92387953251128807</v>
      </c>
      <c r="CG37" s="11">
        <f t="shared" si="85"/>
        <v>-0.38268343236508651</v>
      </c>
      <c r="CH37" s="10">
        <f t="shared" si="86"/>
        <v>-0.24298017990325399</v>
      </c>
      <c r="CI37" s="11">
        <f t="shared" si="87"/>
        <v>-0.97003125319454653</v>
      </c>
      <c r="CJ37" s="10">
        <f t="shared" si="88"/>
        <v>-0.99518472667219648</v>
      </c>
      <c r="CK37" s="11">
        <f t="shared" si="89"/>
        <v>9.8017140329565017E-2</v>
      </c>
      <c r="CL37" s="10">
        <f t="shared" si="90"/>
        <v>-4.9067674327420235E-2</v>
      </c>
      <c r="CM37" s="11">
        <f t="shared" si="91"/>
        <v>0.99879545620517229</v>
      </c>
      <c r="CN37" s="10">
        <f t="shared" si="92"/>
        <v>0.98078528040322877</v>
      </c>
      <c r="CO37" s="11">
        <f t="shared" si="93"/>
        <v>0.19509032201613699</v>
      </c>
      <c r="CP37" s="10">
        <f t="shared" si="94"/>
        <v>0.33688985339222133</v>
      </c>
      <c r="CQ37" s="11">
        <f t="shared" si="95"/>
        <v>-0.94154406518302036</v>
      </c>
      <c r="CR37" s="10">
        <f t="shared" si="96"/>
        <v>-0.88192126434835127</v>
      </c>
      <c r="CS37" s="11">
        <f t="shared" si="97"/>
        <v>-0.47139673682600469</v>
      </c>
      <c r="CT37" s="10">
        <f t="shared" si="98"/>
        <v>-0.59569930449243369</v>
      </c>
      <c r="CU37" s="11">
        <f t="shared" si="99"/>
        <v>0.80320753148064461</v>
      </c>
      <c r="CV37" s="10">
        <f t="shared" si="100"/>
        <v>0.70710678118654247</v>
      </c>
      <c r="CW37" s="11">
        <f t="shared" si="101"/>
        <v>0.70710678118655257</v>
      </c>
      <c r="CX37" s="10">
        <f t="shared" si="102"/>
        <v>0.80320753148065316</v>
      </c>
      <c r="CY37" s="11">
        <f t="shared" si="103"/>
        <v>-0.59569930449242225</v>
      </c>
      <c r="CZ37" s="10">
        <f t="shared" si="104"/>
        <v>-0.47139673682599215</v>
      </c>
      <c r="DA37" s="11">
        <f t="shared" si="105"/>
        <v>-0.88192126434835794</v>
      </c>
      <c r="DB37" s="10">
        <f t="shared" si="106"/>
        <v>-0.94154406518302036</v>
      </c>
      <c r="DC37" s="11">
        <f t="shared" si="107"/>
        <v>0.33688985339222133</v>
      </c>
      <c r="DD37" s="10">
        <f t="shared" si="108"/>
        <v>0.19509032201613699</v>
      </c>
      <c r="DE37" s="11">
        <f t="shared" si="109"/>
        <v>0.98078528040322877</v>
      </c>
      <c r="DF37" s="10">
        <f t="shared" si="110"/>
        <v>0.99879545620517229</v>
      </c>
      <c r="DG37" s="11">
        <f t="shared" si="111"/>
        <v>-4.9067674327420228E-2</v>
      </c>
      <c r="DH37" s="10">
        <f t="shared" si="112"/>
        <v>9.8017140329565017E-2</v>
      </c>
      <c r="DI37" s="11">
        <f t="shared" si="113"/>
        <v>-0.99518472667219648</v>
      </c>
      <c r="DJ37" s="10">
        <f t="shared" si="114"/>
        <v>-0.97003125319454475</v>
      </c>
      <c r="DK37" s="11">
        <f t="shared" si="115"/>
        <v>-0.24298017990326087</v>
      </c>
      <c r="DL37" s="10">
        <f t="shared" si="116"/>
        <v>-0.38268343236509306</v>
      </c>
      <c r="DM37" s="11">
        <f t="shared" si="117"/>
        <v>0.92387953251128541</v>
      </c>
      <c r="DN37" s="10">
        <f t="shared" si="118"/>
        <v>0.85772861000026679</v>
      </c>
      <c r="DO37" s="11">
        <f t="shared" si="119"/>
        <v>0.51410274419323054</v>
      </c>
      <c r="DP37" s="10">
        <f t="shared" si="120"/>
        <v>0.6343932841636476</v>
      </c>
      <c r="DQ37" s="11">
        <f t="shared" si="121"/>
        <v>-0.77301045336273522</v>
      </c>
      <c r="DR37" s="10">
        <f t="shared" si="122"/>
        <v>-0.67155895484701145</v>
      </c>
      <c r="DS37" s="11">
        <f t="shared" si="123"/>
        <v>-0.74095112535496532</v>
      </c>
      <c r="DT37" s="10">
        <f t="shared" si="124"/>
        <v>-0.83146961230255412</v>
      </c>
      <c r="DU37" s="11">
        <f t="shared" si="125"/>
        <v>0.55557023301958897</v>
      </c>
      <c r="DV37" s="10">
        <f t="shared" si="126"/>
        <v>0.42755509343027448</v>
      </c>
      <c r="DW37" s="11">
        <f t="shared" si="127"/>
        <v>0.90398929312344689</v>
      </c>
      <c r="DX37" s="10">
        <f t="shared" si="128"/>
        <v>0.95694033573220916</v>
      </c>
      <c r="DY37" s="11">
        <f t="shared" si="129"/>
        <v>-0.2902846772544615</v>
      </c>
      <c r="DZ37" s="10">
        <f t="shared" si="130"/>
        <v>-0.14673047445536835</v>
      </c>
      <c r="EA37" s="11">
        <f t="shared" si="131"/>
        <v>-0.98917650996478002</v>
      </c>
      <c r="EB37" s="10">
        <f t="shared" si="132"/>
        <v>-1</v>
      </c>
      <c r="EC37" s="11">
        <f t="shared" si="133"/>
        <v>-2.1684043449710089E-19</v>
      </c>
    </row>
    <row r="38" spans="1:133">
      <c r="A38">
        <v>30</v>
      </c>
      <c r="B38" s="120">
        <f>Faltung!$C37</f>
        <v>3.5739640413812164E-16</v>
      </c>
      <c r="C38" s="2"/>
      <c r="D38" s="10">
        <f t="shared" si="4"/>
        <v>1</v>
      </c>
      <c r="E38" s="11">
        <f t="shared" si="5"/>
        <v>0</v>
      </c>
      <c r="F38" s="10">
        <f t="shared" si="6"/>
        <v>9.801714032956077E-2</v>
      </c>
      <c r="G38" s="11">
        <f t="shared" si="7"/>
        <v>-0.99518472667219682</v>
      </c>
      <c r="H38" s="10">
        <f t="shared" si="8"/>
        <v>-0.98078528040323043</v>
      </c>
      <c r="I38" s="11">
        <f t="shared" si="9"/>
        <v>-0.19509032201612861</v>
      </c>
      <c r="J38" s="10">
        <f t="shared" si="10"/>
        <v>-0.29028467725446244</v>
      </c>
      <c r="K38" s="11">
        <f t="shared" si="11"/>
        <v>0.95694033573220882</v>
      </c>
      <c r="L38" s="10">
        <f t="shared" si="12"/>
        <v>0.92387953251128652</v>
      </c>
      <c r="M38" s="11">
        <f t="shared" si="13"/>
        <v>0.38268343236509039</v>
      </c>
      <c r="N38" s="10">
        <f t="shared" si="14"/>
        <v>0.47139673682599798</v>
      </c>
      <c r="O38" s="11">
        <f t="shared" si="15"/>
        <v>-0.88192126434835483</v>
      </c>
      <c r="P38" s="10">
        <f t="shared" si="16"/>
        <v>-0.83146961230254512</v>
      </c>
      <c r="Q38" s="11">
        <f t="shared" si="17"/>
        <v>-0.55557023301960229</v>
      </c>
      <c r="R38" s="10">
        <f t="shared" si="18"/>
        <v>-0.63439328416364538</v>
      </c>
      <c r="S38" s="11">
        <f t="shared" si="19"/>
        <v>0.7730104533627371</v>
      </c>
      <c r="T38" s="10">
        <f t="shared" si="20"/>
        <v>0.70710678118654657</v>
      </c>
      <c r="U38" s="11">
        <f t="shared" si="21"/>
        <v>0.70710678118654846</v>
      </c>
      <c r="V38" s="10">
        <f t="shared" si="22"/>
        <v>0.77301045336273766</v>
      </c>
      <c r="W38" s="11">
        <f t="shared" si="23"/>
        <v>-0.63439328416364471</v>
      </c>
      <c r="X38" s="10">
        <f t="shared" si="24"/>
        <v>-0.55557023301960151</v>
      </c>
      <c r="Y38" s="11">
        <f t="shared" si="25"/>
        <v>-0.83146961230254568</v>
      </c>
      <c r="Z38" s="10">
        <f t="shared" si="26"/>
        <v>-0.88192126434835616</v>
      </c>
      <c r="AA38" s="11">
        <f t="shared" si="27"/>
        <v>0.47139673682599564</v>
      </c>
      <c r="AB38" s="10">
        <f t="shared" si="28"/>
        <v>0.38268343236508956</v>
      </c>
      <c r="AC38" s="11">
        <f t="shared" si="29"/>
        <v>0.92387953251128685</v>
      </c>
      <c r="AD38" s="10">
        <f t="shared" si="30"/>
        <v>0.95694033573220838</v>
      </c>
      <c r="AE38" s="11">
        <f t="shared" si="31"/>
        <v>-0.29028467725446411</v>
      </c>
      <c r="AF38" s="10">
        <f t="shared" si="32"/>
        <v>-0.19509032201612858</v>
      </c>
      <c r="AG38" s="11">
        <f t="shared" si="33"/>
        <v>-0.98078528040323043</v>
      </c>
      <c r="AH38" s="10">
        <f t="shared" si="34"/>
        <v>-0.99518472667219704</v>
      </c>
      <c r="AI38" s="11">
        <f t="shared" si="35"/>
        <v>9.801714032955941E-2</v>
      </c>
      <c r="AJ38" s="10">
        <f t="shared" si="36"/>
        <v>-2.6952181805817155E-15</v>
      </c>
      <c r="AK38" s="11">
        <f t="shared" si="37"/>
        <v>1</v>
      </c>
      <c r="AL38" s="10">
        <f t="shared" si="38"/>
        <v>0.99518472667219682</v>
      </c>
      <c r="AM38" s="11">
        <f t="shared" si="39"/>
        <v>9.8017140329561242E-2</v>
      </c>
      <c r="AN38" s="10">
        <f t="shared" si="40"/>
        <v>0.19509032201613036</v>
      </c>
      <c r="AO38" s="11">
        <f t="shared" si="41"/>
        <v>-0.98078528040322999</v>
      </c>
      <c r="AP38" s="10">
        <f t="shared" si="42"/>
        <v>-0.95694033573220783</v>
      </c>
      <c r="AQ38" s="11">
        <f t="shared" si="43"/>
        <v>-0.29028467725446583</v>
      </c>
      <c r="AR38" s="10">
        <f t="shared" si="44"/>
        <v>-0.38268343236509123</v>
      </c>
      <c r="AS38" s="11">
        <f t="shared" si="45"/>
        <v>0.92387953251128618</v>
      </c>
      <c r="AT38" s="10">
        <f t="shared" si="46"/>
        <v>0.88192126434835527</v>
      </c>
      <c r="AU38" s="11">
        <f t="shared" si="47"/>
        <v>0.47139673682599725</v>
      </c>
      <c r="AV38" s="10">
        <f t="shared" si="48"/>
        <v>0.55557023301960606</v>
      </c>
      <c r="AW38" s="11">
        <f t="shared" si="49"/>
        <v>-0.83146961230254268</v>
      </c>
      <c r="AX38" s="10">
        <f t="shared" si="50"/>
        <v>-0.77301045336273311</v>
      </c>
      <c r="AY38" s="11">
        <f t="shared" si="51"/>
        <v>-0.63439328416365026</v>
      </c>
      <c r="AZ38" s="10">
        <f t="shared" si="52"/>
        <v>-0.70710678118654791</v>
      </c>
      <c r="BA38" s="11">
        <f t="shared" si="53"/>
        <v>0.70710678118654713</v>
      </c>
      <c r="BB38" s="10">
        <f t="shared" si="54"/>
        <v>0.63439328416364393</v>
      </c>
      <c r="BC38" s="11">
        <f t="shared" si="55"/>
        <v>0.77301045336273821</v>
      </c>
      <c r="BD38" s="10">
        <f t="shared" si="56"/>
        <v>0.83146961230254324</v>
      </c>
      <c r="BE38" s="11">
        <f t="shared" si="57"/>
        <v>-0.55557023301960518</v>
      </c>
      <c r="BF38" s="10">
        <f t="shared" si="58"/>
        <v>-0.47139673682599326</v>
      </c>
      <c r="BG38" s="11">
        <f t="shared" si="59"/>
        <v>-0.88192126434835738</v>
      </c>
      <c r="BH38" s="10">
        <f t="shared" si="60"/>
        <v>-0.92387953251128652</v>
      </c>
      <c r="BI38" s="11">
        <f t="shared" si="61"/>
        <v>0.38268343236509034</v>
      </c>
      <c r="BJ38" s="10">
        <f t="shared" si="62"/>
        <v>0.2902846772544615</v>
      </c>
      <c r="BK38" s="11">
        <f t="shared" si="63"/>
        <v>0.95694033573220916</v>
      </c>
      <c r="BL38" s="10">
        <f t="shared" si="64"/>
        <v>0.98078528040323087</v>
      </c>
      <c r="BM38" s="11">
        <f t="shared" si="65"/>
        <v>-0.19509032201612592</v>
      </c>
      <c r="BN38" s="10">
        <f t="shared" si="66"/>
        <v>-9.8017140329556732E-2</v>
      </c>
      <c r="BO38" s="11">
        <f t="shared" si="67"/>
        <v>-0.99518472667219726</v>
      </c>
      <c r="BP38" s="10">
        <f t="shared" si="68"/>
        <v>-1</v>
      </c>
      <c r="BQ38" s="11">
        <f t="shared" si="69"/>
        <v>-5.3904363611634309E-15</v>
      </c>
      <c r="BR38" s="10">
        <f t="shared" si="70"/>
        <v>-9.8017140329560395E-2</v>
      </c>
      <c r="BS38" s="11">
        <f t="shared" si="71"/>
        <v>0.99518472667219693</v>
      </c>
      <c r="BT38" s="10">
        <f t="shared" si="72"/>
        <v>0.98078528040323021</v>
      </c>
      <c r="BU38" s="11">
        <f t="shared" si="73"/>
        <v>0.19509032201612952</v>
      </c>
      <c r="BV38" s="10">
        <f t="shared" si="74"/>
        <v>0.29028467725446505</v>
      </c>
      <c r="BW38" s="11">
        <f t="shared" si="75"/>
        <v>-0.95694033573220805</v>
      </c>
      <c r="BX38" s="10">
        <f t="shared" si="76"/>
        <v>-0.92387953251128507</v>
      </c>
      <c r="BY38" s="11">
        <f t="shared" si="77"/>
        <v>-0.38268343236509372</v>
      </c>
      <c r="BZ38" s="10">
        <f t="shared" si="78"/>
        <v>-0.47139673682599648</v>
      </c>
      <c r="CA38" s="11">
        <f t="shared" si="79"/>
        <v>0.8819212643483556</v>
      </c>
      <c r="CB38" s="10">
        <f t="shared" si="80"/>
        <v>0.83146961230254124</v>
      </c>
      <c r="CC38" s="11">
        <f t="shared" si="81"/>
        <v>0.55557023301960828</v>
      </c>
      <c r="CD38" s="10">
        <f t="shared" si="82"/>
        <v>0.63439328416364682</v>
      </c>
      <c r="CE38" s="11">
        <f t="shared" si="83"/>
        <v>-0.77301045336273588</v>
      </c>
      <c r="CF38" s="10">
        <f t="shared" si="84"/>
        <v>-0.70710678118654524</v>
      </c>
      <c r="CG38" s="11">
        <f t="shared" si="85"/>
        <v>-0.70710678118654979</v>
      </c>
      <c r="CH38" s="10">
        <f t="shared" si="86"/>
        <v>-0.77301045336273988</v>
      </c>
      <c r="CI38" s="11">
        <f t="shared" si="87"/>
        <v>0.63439328416364182</v>
      </c>
      <c r="CJ38" s="10">
        <f t="shared" si="88"/>
        <v>0.55557023301960295</v>
      </c>
      <c r="CK38" s="11">
        <f t="shared" si="89"/>
        <v>0.83146961230254468</v>
      </c>
      <c r="CL38" s="10">
        <f t="shared" si="90"/>
        <v>0.8819212643483586</v>
      </c>
      <c r="CM38" s="11">
        <f t="shared" si="91"/>
        <v>-0.47139673682599087</v>
      </c>
      <c r="CN38" s="10">
        <f t="shared" si="92"/>
        <v>-0.38268343236508129</v>
      </c>
      <c r="CO38" s="11">
        <f t="shared" si="93"/>
        <v>-0.92387953251129029</v>
      </c>
      <c r="CP38" s="10">
        <f t="shared" si="94"/>
        <v>-0.95694033573220783</v>
      </c>
      <c r="CQ38" s="11">
        <f t="shared" si="95"/>
        <v>0.29028467725446572</v>
      </c>
      <c r="CR38" s="10">
        <f t="shared" si="96"/>
        <v>0.19509032201611631</v>
      </c>
      <c r="CS38" s="11">
        <f t="shared" si="97"/>
        <v>0.98078528040323287</v>
      </c>
      <c r="CT38" s="10">
        <f t="shared" si="98"/>
        <v>0.99518472667219682</v>
      </c>
      <c r="CU38" s="11">
        <f t="shared" si="99"/>
        <v>-9.8017140329561117E-2</v>
      </c>
      <c r="CV38" s="10">
        <f t="shared" si="100"/>
        <v>9.8022718414414456E-16</v>
      </c>
      <c r="CW38" s="11">
        <f t="shared" si="101"/>
        <v>-1</v>
      </c>
      <c r="CX38" s="10">
        <f t="shared" si="102"/>
        <v>-0.9951847266721966</v>
      </c>
      <c r="CY38" s="11">
        <f t="shared" si="103"/>
        <v>-9.8017140329563074E-2</v>
      </c>
      <c r="CZ38" s="10">
        <f t="shared" si="104"/>
        <v>-0.19509032201613216</v>
      </c>
      <c r="DA38" s="11">
        <f t="shared" si="105"/>
        <v>0.98078528040322965</v>
      </c>
      <c r="DB38" s="10">
        <f t="shared" si="106"/>
        <v>0.95694033573220727</v>
      </c>
      <c r="DC38" s="11">
        <f t="shared" si="107"/>
        <v>0.2902846772544676</v>
      </c>
      <c r="DD38" s="10">
        <f t="shared" si="108"/>
        <v>0.38268343236508312</v>
      </c>
      <c r="DE38" s="11">
        <f t="shared" si="109"/>
        <v>-0.92387953251128951</v>
      </c>
      <c r="DF38" s="10">
        <f t="shared" si="110"/>
        <v>-0.88192126434835105</v>
      </c>
      <c r="DG38" s="11">
        <f t="shared" si="111"/>
        <v>-0.47139673682600514</v>
      </c>
      <c r="DH38" s="10">
        <f t="shared" si="112"/>
        <v>-0.5555702330196105</v>
      </c>
      <c r="DI38" s="11">
        <f t="shared" si="113"/>
        <v>0.83146961230253968</v>
      </c>
      <c r="DJ38" s="10">
        <f t="shared" si="114"/>
        <v>0.77301045336273866</v>
      </c>
      <c r="DK38" s="11">
        <f t="shared" si="115"/>
        <v>0.63439328416364338</v>
      </c>
      <c r="DL38" s="10">
        <f t="shared" si="116"/>
        <v>0.70710678118654668</v>
      </c>
      <c r="DM38" s="11">
        <f t="shared" si="117"/>
        <v>-0.70710678118654835</v>
      </c>
      <c r="DN38" s="10">
        <f t="shared" si="118"/>
        <v>-0.63439328416363427</v>
      </c>
      <c r="DO38" s="11">
        <f t="shared" si="119"/>
        <v>-0.7730104533627461</v>
      </c>
      <c r="DP38" s="10">
        <f t="shared" si="120"/>
        <v>-0.83146961230254623</v>
      </c>
      <c r="DQ38" s="11">
        <f t="shared" si="121"/>
        <v>0.55557023301960073</v>
      </c>
      <c r="DR38" s="10">
        <f t="shared" si="122"/>
        <v>0.47139673682599476</v>
      </c>
      <c r="DS38" s="11">
        <f t="shared" si="123"/>
        <v>0.8819212643483566</v>
      </c>
      <c r="DT38" s="10">
        <f t="shared" si="124"/>
        <v>0.92387953251128863</v>
      </c>
      <c r="DU38" s="11">
        <f t="shared" si="125"/>
        <v>-0.38268343236508534</v>
      </c>
      <c r="DV38" s="10">
        <f t="shared" si="126"/>
        <v>-0.29028467725445634</v>
      </c>
      <c r="DW38" s="11">
        <f t="shared" si="127"/>
        <v>-0.95694033573221071</v>
      </c>
      <c r="DX38" s="10">
        <f t="shared" si="128"/>
        <v>-0.98078528040323198</v>
      </c>
      <c r="DY38" s="11">
        <f t="shared" si="129"/>
        <v>0.19509032201612064</v>
      </c>
      <c r="DZ38" s="10">
        <f t="shared" si="130"/>
        <v>9.8017140329565502E-2</v>
      </c>
      <c r="EA38" s="11">
        <f t="shared" si="131"/>
        <v>0.99518472667219637</v>
      </c>
      <c r="EB38" s="10">
        <f t="shared" si="132"/>
        <v>1</v>
      </c>
      <c r="EC38" s="11">
        <f t="shared" si="133"/>
        <v>1.0780872722326862E-14</v>
      </c>
    </row>
    <row r="39" spans="1:133">
      <c r="A39">
        <v>31</v>
      </c>
      <c r="B39" s="120">
        <f>Faltung!$C38</f>
        <v>-0.19999999999999926</v>
      </c>
      <c r="C39" s="2"/>
      <c r="D39" s="10">
        <f t="shared" si="4"/>
        <v>1</v>
      </c>
      <c r="E39" s="11">
        <f t="shared" si="5"/>
        <v>0</v>
      </c>
      <c r="F39" s="10">
        <f t="shared" si="6"/>
        <v>4.9067674327418126E-2</v>
      </c>
      <c r="G39" s="11">
        <f t="shared" si="7"/>
        <v>-0.99879545620517241</v>
      </c>
      <c r="H39" s="10">
        <f t="shared" si="8"/>
        <v>-0.99518472667219682</v>
      </c>
      <c r="I39" s="11">
        <f t="shared" si="9"/>
        <v>-9.8017140329560826E-2</v>
      </c>
      <c r="J39" s="10">
        <f t="shared" si="10"/>
        <v>-0.1467304744553623</v>
      </c>
      <c r="K39" s="11">
        <f t="shared" si="11"/>
        <v>0.9891765099647809</v>
      </c>
      <c r="L39" s="10">
        <f t="shared" si="12"/>
        <v>0.98078528040323032</v>
      </c>
      <c r="M39" s="11">
        <f t="shared" si="13"/>
        <v>0.19509032201612872</v>
      </c>
      <c r="N39" s="10">
        <f t="shared" si="14"/>
        <v>0.24298017990326423</v>
      </c>
      <c r="O39" s="11">
        <f t="shared" si="15"/>
        <v>-0.97003125319454386</v>
      </c>
      <c r="P39" s="10">
        <f t="shared" si="16"/>
        <v>-0.95694033573220849</v>
      </c>
      <c r="Q39" s="11">
        <f t="shared" si="17"/>
        <v>-0.29028467725446344</v>
      </c>
      <c r="R39" s="10">
        <f t="shared" si="18"/>
        <v>-0.33688985339222099</v>
      </c>
      <c r="S39" s="11">
        <f t="shared" si="19"/>
        <v>0.94154406518302047</v>
      </c>
      <c r="T39" s="10">
        <f t="shared" si="20"/>
        <v>0.92387953251128641</v>
      </c>
      <c r="U39" s="11">
        <f t="shared" si="21"/>
        <v>0.38268343236509061</v>
      </c>
      <c r="V39" s="10">
        <f t="shared" si="22"/>
        <v>0.42755509343028281</v>
      </c>
      <c r="W39" s="11">
        <f t="shared" si="23"/>
        <v>-0.90398929312344301</v>
      </c>
      <c r="X39" s="10">
        <f t="shared" si="24"/>
        <v>-0.88192126434835472</v>
      </c>
      <c r="Y39" s="11">
        <f t="shared" si="25"/>
        <v>-0.47139673682599825</v>
      </c>
      <c r="Z39" s="10">
        <f t="shared" si="26"/>
        <v>-0.51410274419322377</v>
      </c>
      <c r="AA39" s="11">
        <f t="shared" si="27"/>
        <v>0.8577286100002709</v>
      </c>
      <c r="AB39" s="10">
        <f t="shared" si="28"/>
        <v>0.83146961230254401</v>
      </c>
      <c r="AC39" s="11">
        <f t="shared" si="29"/>
        <v>0.55557023301960407</v>
      </c>
      <c r="AD39" s="10">
        <f t="shared" si="30"/>
        <v>0.59569930449243225</v>
      </c>
      <c r="AE39" s="11">
        <f t="shared" si="31"/>
        <v>-0.80320753148064572</v>
      </c>
      <c r="AF39" s="10">
        <f t="shared" si="32"/>
        <v>-0.77301045336273566</v>
      </c>
      <c r="AG39" s="11">
        <f t="shared" si="33"/>
        <v>-0.63439328416364704</v>
      </c>
      <c r="AH39" s="10">
        <f t="shared" si="34"/>
        <v>-0.67155895484701988</v>
      </c>
      <c r="AI39" s="11">
        <f t="shared" si="35"/>
        <v>0.74095112535495777</v>
      </c>
      <c r="AJ39" s="10">
        <f t="shared" si="36"/>
        <v>0.70710678118654624</v>
      </c>
      <c r="AK39" s="11">
        <f t="shared" si="37"/>
        <v>0.70710678118654879</v>
      </c>
      <c r="AL39" s="10">
        <f t="shared" si="38"/>
        <v>0.74095112535495788</v>
      </c>
      <c r="AM39" s="11">
        <f t="shared" si="39"/>
        <v>-0.67155895484701977</v>
      </c>
      <c r="AN39" s="10">
        <f t="shared" si="40"/>
        <v>-0.63439328416364427</v>
      </c>
      <c r="AO39" s="11">
        <f t="shared" si="41"/>
        <v>-0.77301045336273799</v>
      </c>
      <c r="AP39" s="10">
        <f t="shared" si="42"/>
        <v>-0.80320753148064583</v>
      </c>
      <c r="AQ39" s="11">
        <f t="shared" si="43"/>
        <v>0.59569930449243214</v>
      </c>
      <c r="AR39" s="10">
        <f t="shared" si="44"/>
        <v>0.55557023301960107</v>
      </c>
      <c r="AS39" s="11">
        <f t="shared" si="45"/>
        <v>0.83146961230254601</v>
      </c>
      <c r="AT39" s="10">
        <f t="shared" si="46"/>
        <v>0.85772861000027278</v>
      </c>
      <c r="AU39" s="11">
        <f t="shared" si="47"/>
        <v>-0.51410274419322066</v>
      </c>
      <c r="AV39" s="10">
        <f t="shared" si="48"/>
        <v>-0.47139673682599348</v>
      </c>
      <c r="AW39" s="11">
        <f t="shared" si="49"/>
        <v>-0.88192126434835727</v>
      </c>
      <c r="AX39" s="10">
        <f t="shared" si="50"/>
        <v>-0.90398929312344378</v>
      </c>
      <c r="AY39" s="11">
        <f t="shared" si="51"/>
        <v>0.42755509343028109</v>
      </c>
      <c r="AZ39" s="10">
        <f t="shared" si="52"/>
        <v>0.38268343236508556</v>
      </c>
      <c r="BA39" s="11">
        <f t="shared" si="53"/>
        <v>0.92387953251128851</v>
      </c>
      <c r="BB39" s="10">
        <f t="shared" si="54"/>
        <v>0.94154406518302103</v>
      </c>
      <c r="BC39" s="11">
        <f t="shared" si="55"/>
        <v>-0.33688985339221922</v>
      </c>
      <c r="BD39" s="10">
        <f t="shared" si="56"/>
        <v>-0.29028467725446505</v>
      </c>
      <c r="BE39" s="11">
        <f t="shared" si="57"/>
        <v>-0.95694033573220805</v>
      </c>
      <c r="BF39" s="10">
        <f t="shared" si="58"/>
        <v>-0.9700312531945442</v>
      </c>
      <c r="BG39" s="11">
        <f t="shared" si="59"/>
        <v>0.24298017990326326</v>
      </c>
      <c r="BH39" s="10">
        <f t="shared" si="60"/>
        <v>0.19509032201612425</v>
      </c>
      <c r="BI39" s="11">
        <f t="shared" si="61"/>
        <v>0.98078528040323121</v>
      </c>
      <c r="BJ39" s="10">
        <f t="shared" si="62"/>
        <v>0.98917650996478101</v>
      </c>
      <c r="BK39" s="11">
        <f t="shared" si="63"/>
        <v>-0.1467304744553613</v>
      </c>
      <c r="BL39" s="10">
        <f t="shared" si="64"/>
        <v>-9.8017140329556732E-2</v>
      </c>
      <c r="BM39" s="11">
        <f t="shared" si="65"/>
        <v>-0.99518472667219726</v>
      </c>
      <c r="BN39" s="10">
        <f t="shared" si="66"/>
        <v>-0.99879545620517241</v>
      </c>
      <c r="BO39" s="11">
        <f t="shared" si="67"/>
        <v>4.9067674327417786E-2</v>
      </c>
      <c r="BP39" s="10">
        <f t="shared" si="68"/>
        <v>-3.6753369445086115E-15</v>
      </c>
      <c r="BQ39" s="11">
        <f t="shared" si="69"/>
        <v>1</v>
      </c>
      <c r="BR39" s="10">
        <f t="shared" si="70"/>
        <v>0.99879545620517241</v>
      </c>
      <c r="BS39" s="11">
        <f t="shared" si="71"/>
        <v>4.9067674327418029E-2</v>
      </c>
      <c r="BT39" s="10">
        <f t="shared" si="72"/>
        <v>9.8017140329556982E-2</v>
      </c>
      <c r="BU39" s="11">
        <f t="shared" si="73"/>
        <v>-0.99518472667219726</v>
      </c>
      <c r="BV39" s="10">
        <f t="shared" si="74"/>
        <v>-0.98917650996478002</v>
      </c>
      <c r="BW39" s="11">
        <f t="shared" si="75"/>
        <v>-0.14673047445536858</v>
      </c>
      <c r="BX39" s="10">
        <f t="shared" si="76"/>
        <v>-0.19509032201613144</v>
      </c>
      <c r="BY39" s="11">
        <f t="shared" si="77"/>
        <v>0.98078528040322976</v>
      </c>
      <c r="BZ39" s="10">
        <f t="shared" si="78"/>
        <v>0.97003125319454409</v>
      </c>
      <c r="CA39" s="11">
        <f t="shared" si="79"/>
        <v>0.24298017990326348</v>
      </c>
      <c r="CB39" s="10">
        <f t="shared" si="80"/>
        <v>0.29028467725446527</v>
      </c>
      <c r="CC39" s="11">
        <f t="shared" si="81"/>
        <v>-0.95694033573220794</v>
      </c>
      <c r="CD39" s="10">
        <f t="shared" si="82"/>
        <v>-0.94154406518301859</v>
      </c>
      <c r="CE39" s="11">
        <f t="shared" si="83"/>
        <v>-0.33688985339222616</v>
      </c>
      <c r="CF39" s="10">
        <f t="shared" si="84"/>
        <v>-0.38268343236509239</v>
      </c>
      <c r="CG39" s="11">
        <f t="shared" si="85"/>
        <v>0.92387953251128563</v>
      </c>
      <c r="CH39" s="10">
        <f t="shared" si="86"/>
        <v>0.90398929312344067</v>
      </c>
      <c r="CI39" s="11">
        <f t="shared" si="87"/>
        <v>0.42755509343028775</v>
      </c>
      <c r="CJ39" s="10">
        <f t="shared" si="88"/>
        <v>0.47139673682599992</v>
      </c>
      <c r="CK39" s="11">
        <f t="shared" si="89"/>
        <v>-0.88192126434835383</v>
      </c>
      <c r="CL39" s="10">
        <f t="shared" si="90"/>
        <v>-0.85772861000027256</v>
      </c>
      <c r="CM39" s="11">
        <f t="shared" si="91"/>
        <v>-0.51410274419322077</v>
      </c>
      <c r="CN39" s="10">
        <f t="shared" si="92"/>
        <v>-0.55557023301961017</v>
      </c>
      <c r="CO39" s="11">
        <f t="shared" si="93"/>
        <v>0.83146961230254002</v>
      </c>
      <c r="CP39" s="10">
        <f t="shared" si="94"/>
        <v>0.80320753148064139</v>
      </c>
      <c r="CQ39" s="11">
        <f t="shared" si="95"/>
        <v>0.59569930449243802</v>
      </c>
      <c r="CR39" s="10">
        <f t="shared" si="96"/>
        <v>0.63439328416364715</v>
      </c>
      <c r="CS39" s="11">
        <f t="shared" si="97"/>
        <v>-0.77301045336273555</v>
      </c>
      <c r="CT39" s="10">
        <f t="shared" si="98"/>
        <v>-0.74095112535496011</v>
      </c>
      <c r="CU39" s="11">
        <f t="shared" si="99"/>
        <v>-0.67155895484701733</v>
      </c>
      <c r="CV39" s="10">
        <f t="shared" si="100"/>
        <v>-0.7071067811865539</v>
      </c>
      <c r="CW39" s="11">
        <f t="shared" si="101"/>
        <v>0.70710678118654113</v>
      </c>
      <c r="CX39" s="10">
        <f t="shared" si="102"/>
        <v>0.67155895484701444</v>
      </c>
      <c r="CY39" s="11">
        <f t="shared" si="103"/>
        <v>0.74095112535496277</v>
      </c>
      <c r="CZ39" s="10">
        <f t="shared" si="104"/>
        <v>0.7730104533627381</v>
      </c>
      <c r="DA39" s="11">
        <f t="shared" si="105"/>
        <v>-0.63439328416364416</v>
      </c>
      <c r="DB39" s="10">
        <f t="shared" si="106"/>
        <v>-0.59569930449243491</v>
      </c>
      <c r="DC39" s="11">
        <f t="shared" si="107"/>
        <v>-0.80320753148064372</v>
      </c>
      <c r="DD39" s="10">
        <f t="shared" si="108"/>
        <v>-0.83146961230254213</v>
      </c>
      <c r="DE39" s="11">
        <f t="shared" si="109"/>
        <v>0.55557023301960684</v>
      </c>
      <c r="DF39" s="10">
        <f t="shared" si="110"/>
        <v>0.51410274419321744</v>
      </c>
      <c r="DG39" s="11">
        <f t="shared" si="111"/>
        <v>0.85772861000027467</v>
      </c>
      <c r="DH39" s="10">
        <f t="shared" si="112"/>
        <v>0.8819212643483556</v>
      </c>
      <c r="DI39" s="11">
        <f t="shared" si="113"/>
        <v>-0.47139673682599648</v>
      </c>
      <c r="DJ39" s="10">
        <f t="shared" si="114"/>
        <v>-0.42755509343028419</v>
      </c>
      <c r="DK39" s="11">
        <f t="shared" si="115"/>
        <v>-0.90398929312344234</v>
      </c>
      <c r="DL39" s="10">
        <f t="shared" si="116"/>
        <v>-0.92387953251128985</v>
      </c>
      <c r="DM39" s="11">
        <f t="shared" si="117"/>
        <v>0.38268343236508218</v>
      </c>
      <c r="DN39" s="10">
        <f t="shared" si="118"/>
        <v>0.33688985339221578</v>
      </c>
      <c r="DO39" s="11">
        <f t="shared" si="119"/>
        <v>0.94154406518302236</v>
      </c>
      <c r="DP39" s="10">
        <f t="shared" si="120"/>
        <v>0.95694033573220916</v>
      </c>
      <c r="DQ39" s="11">
        <f t="shared" si="121"/>
        <v>-0.2902846772544615</v>
      </c>
      <c r="DR39" s="10">
        <f t="shared" si="122"/>
        <v>-0.2429801799032528</v>
      </c>
      <c r="DS39" s="11">
        <f t="shared" si="123"/>
        <v>-0.97003125319454675</v>
      </c>
      <c r="DT39" s="10">
        <f t="shared" si="124"/>
        <v>-0.98078528040323198</v>
      </c>
      <c r="DU39" s="11">
        <f t="shared" si="125"/>
        <v>0.19509032201612064</v>
      </c>
      <c r="DV39" s="10">
        <f t="shared" si="126"/>
        <v>0.14673047445535767</v>
      </c>
      <c r="DW39" s="11">
        <f t="shared" si="127"/>
        <v>0.98917650996478157</v>
      </c>
      <c r="DX39" s="10">
        <f t="shared" si="128"/>
        <v>0.99518472667219693</v>
      </c>
      <c r="DY39" s="11">
        <f t="shared" si="129"/>
        <v>-9.8017140329560146E-2</v>
      </c>
      <c r="DZ39" s="10">
        <f t="shared" si="130"/>
        <v>-4.9067674327421214E-2</v>
      </c>
      <c r="EA39" s="11">
        <f t="shared" si="131"/>
        <v>-0.99879545620517218</v>
      </c>
      <c r="EB39" s="10">
        <f t="shared" si="132"/>
        <v>-1</v>
      </c>
      <c r="EC39" s="11">
        <f t="shared" si="133"/>
        <v>-7.350673889017223E-15</v>
      </c>
    </row>
    <row r="40" spans="1:133">
      <c r="A40">
        <v>32</v>
      </c>
      <c r="B40" s="120">
        <f>Faltung!$C39</f>
        <v>0</v>
      </c>
      <c r="C40" s="2"/>
      <c r="D40" s="10">
        <f t="shared" si="4"/>
        <v>1</v>
      </c>
      <c r="E40" s="11">
        <f t="shared" si="5"/>
        <v>0</v>
      </c>
      <c r="F40" s="10">
        <f t="shared" si="6"/>
        <v>6.1257422745431001E-17</v>
      </c>
      <c r="G40" s="11">
        <f t="shared" si="7"/>
        <v>-1</v>
      </c>
      <c r="H40" s="10">
        <f t="shared" si="8"/>
        <v>-1</v>
      </c>
      <c r="I40" s="11">
        <f t="shared" si="9"/>
        <v>-1.22514845490862E-16</v>
      </c>
      <c r="J40" s="10">
        <f t="shared" si="10"/>
        <v>-1.83772268236293E-16</v>
      </c>
      <c r="K40" s="11">
        <f t="shared" si="11"/>
        <v>1</v>
      </c>
      <c r="L40" s="10">
        <f t="shared" si="12"/>
        <v>1</v>
      </c>
      <c r="M40" s="11">
        <f t="shared" si="13"/>
        <v>2.45029690981724E-16</v>
      </c>
      <c r="N40" s="10">
        <f t="shared" si="14"/>
        <v>3.06287113727155E-16</v>
      </c>
      <c r="O40" s="11">
        <f t="shared" si="15"/>
        <v>-1</v>
      </c>
      <c r="P40" s="10">
        <f t="shared" si="16"/>
        <v>-1</v>
      </c>
      <c r="Q40" s="11">
        <f t="shared" si="17"/>
        <v>-3.67544536472586E-16</v>
      </c>
      <c r="R40" s="10">
        <f t="shared" si="18"/>
        <v>-4.28801959218017E-16</v>
      </c>
      <c r="S40" s="11">
        <f t="shared" si="19"/>
        <v>1</v>
      </c>
      <c r="T40" s="10">
        <f t="shared" si="20"/>
        <v>1</v>
      </c>
      <c r="U40" s="11">
        <f t="shared" si="21"/>
        <v>4.90059381963448E-16</v>
      </c>
      <c r="V40" s="10">
        <f t="shared" si="22"/>
        <v>5.51316804708879E-16</v>
      </c>
      <c r="W40" s="11">
        <f t="shared" si="23"/>
        <v>-1</v>
      </c>
      <c r="X40" s="10">
        <f t="shared" si="24"/>
        <v>-1</v>
      </c>
      <c r="Y40" s="11">
        <f t="shared" si="25"/>
        <v>-6.1257422745431001E-16</v>
      </c>
      <c r="Z40" s="10">
        <f t="shared" si="26"/>
        <v>-2.4501884895999915E-15</v>
      </c>
      <c r="AA40" s="11">
        <f t="shared" si="27"/>
        <v>1</v>
      </c>
      <c r="AB40" s="10">
        <f t="shared" si="28"/>
        <v>1</v>
      </c>
      <c r="AC40" s="11">
        <f t="shared" si="29"/>
        <v>7.3508907294517201E-16</v>
      </c>
      <c r="AD40" s="10">
        <f t="shared" si="30"/>
        <v>-9.8001034370964746E-16</v>
      </c>
      <c r="AE40" s="11">
        <f t="shared" si="31"/>
        <v>-1</v>
      </c>
      <c r="AF40" s="10">
        <f t="shared" si="32"/>
        <v>-1</v>
      </c>
      <c r="AG40" s="11">
        <f t="shared" si="33"/>
        <v>-8.5760391843603401E-16</v>
      </c>
      <c r="AH40" s="10">
        <f t="shared" si="34"/>
        <v>-2.6952181805817155E-15</v>
      </c>
      <c r="AI40" s="11">
        <f t="shared" si="35"/>
        <v>1</v>
      </c>
      <c r="AJ40" s="10">
        <f t="shared" si="36"/>
        <v>1</v>
      </c>
      <c r="AK40" s="11">
        <f t="shared" si="37"/>
        <v>9.8011876392689601E-16</v>
      </c>
      <c r="AL40" s="10">
        <f t="shared" si="38"/>
        <v>-7.3498065272792346E-16</v>
      </c>
      <c r="AM40" s="11">
        <f t="shared" si="39"/>
        <v>-1</v>
      </c>
      <c r="AN40" s="10">
        <f t="shared" si="40"/>
        <v>-1</v>
      </c>
      <c r="AO40" s="11">
        <f t="shared" si="41"/>
        <v>-1.102633609417758E-15</v>
      </c>
      <c r="AP40" s="10">
        <f t="shared" si="42"/>
        <v>-2.9402478715634395E-15</v>
      </c>
      <c r="AQ40" s="11">
        <f t="shared" si="43"/>
        <v>1</v>
      </c>
      <c r="AR40" s="10">
        <f t="shared" si="44"/>
        <v>1</v>
      </c>
      <c r="AS40" s="11">
        <f t="shared" si="45"/>
        <v>1.22514845490862E-15</v>
      </c>
      <c r="AT40" s="10">
        <f t="shared" si="46"/>
        <v>-4.8995096174619945E-16</v>
      </c>
      <c r="AU40" s="11">
        <f t="shared" si="47"/>
        <v>-1</v>
      </c>
      <c r="AV40" s="10">
        <f t="shared" si="48"/>
        <v>-1</v>
      </c>
      <c r="AW40" s="11">
        <f t="shared" si="49"/>
        <v>-4.9003769791999829E-15</v>
      </c>
      <c r="AX40" s="10">
        <f t="shared" si="50"/>
        <v>-3.1852775625451635E-15</v>
      </c>
      <c r="AY40" s="11">
        <f t="shared" si="51"/>
        <v>1</v>
      </c>
      <c r="AZ40" s="10">
        <f t="shared" si="52"/>
        <v>1</v>
      </c>
      <c r="BA40" s="11">
        <f t="shared" si="53"/>
        <v>1.470178145890344E-15</v>
      </c>
      <c r="BB40" s="10">
        <f t="shared" si="54"/>
        <v>-2.4492127076447545E-16</v>
      </c>
      <c r="BC40" s="11">
        <f t="shared" si="55"/>
        <v>-1</v>
      </c>
      <c r="BD40" s="10">
        <f t="shared" si="56"/>
        <v>-1</v>
      </c>
      <c r="BE40" s="11">
        <f t="shared" si="57"/>
        <v>1.9600206874192949E-15</v>
      </c>
      <c r="BF40" s="10">
        <f t="shared" si="58"/>
        <v>-3.4303072535268875E-15</v>
      </c>
      <c r="BG40" s="11">
        <f t="shared" si="59"/>
        <v>1</v>
      </c>
      <c r="BH40" s="10">
        <f t="shared" si="60"/>
        <v>1</v>
      </c>
      <c r="BI40" s="11">
        <f t="shared" si="61"/>
        <v>1.715207836872068E-15</v>
      </c>
      <c r="BJ40" s="10">
        <f t="shared" si="62"/>
        <v>1.0842021724855044E-19</v>
      </c>
      <c r="BK40" s="11">
        <f t="shared" si="63"/>
        <v>-1</v>
      </c>
      <c r="BL40" s="10">
        <f t="shared" si="64"/>
        <v>-1</v>
      </c>
      <c r="BM40" s="11">
        <f t="shared" si="65"/>
        <v>-5.3904363611634309E-15</v>
      </c>
      <c r="BN40" s="10">
        <f t="shared" si="66"/>
        <v>-3.6753369445086115E-15</v>
      </c>
      <c r="BO40" s="11">
        <f t="shared" si="67"/>
        <v>1</v>
      </c>
      <c r="BP40" s="10">
        <f t="shared" si="68"/>
        <v>1</v>
      </c>
      <c r="BQ40" s="11">
        <f t="shared" si="69"/>
        <v>1.960237527853792E-15</v>
      </c>
      <c r="BR40" s="10">
        <f t="shared" si="70"/>
        <v>2.4513811119897255E-16</v>
      </c>
      <c r="BS40" s="11">
        <f t="shared" si="71"/>
        <v>-1</v>
      </c>
      <c r="BT40" s="10">
        <f t="shared" si="72"/>
        <v>-1</v>
      </c>
      <c r="BU40" s="11">
        <f t="shared" si="73"/>
        <v>1.4699613054558469E-15</v>
      </c>
      <c r="BV40" s="10">
        <f t="shared" si="74"/>
        <v>-3.9203666354903355E-15</v>
      </c>
      <c r="BW40" s="11">
        <f t="shared" si="75"/>
        <v>1</v>
      </c>
      <c r="BX40" s="10">
        <f t="shared" si="76"/>
        <v>1</v>
      </c>
      <c r="BY40" s="11">
        <f t="shared" si="77"/>
        <v>2.205267218835516E-15</v>
      </c>
      <c r="BZ40" s="10">
        <f t="shared" si="78"/>
        <v>4.9016780218069655E-16</v>
      </c>
      <c r="CA40" s="11">
        <f t="shared" si="79"/>
        <v>-1</v>
      </c>
      <c r="CB40" s="10">
        <f t="shared" si="80"/>
        <v>-1</v>
      </c>
      <c r="CC40" s="11">
        <f t="shared" si="81"/>
        <v>-5.8804957431268789E-15</v>
      </c>
      <c r="CD40" s="10">
        <f t="shared" si="82"/>
        <v>-4.1653963264720595E-15</v>
      </c>
      <c r="CE40" s="11">
        <f t="shared" si="83"/>
        <v>1</v>
      </c>
      <c r="CF40" s="10">
        <f t="shared" si="84"/>
        <v>1</v>
      </c>
      <c r="CG40" s="11">
        <f t="shared" si="85"/>
        <v>2.45029690981724E-15</v>
      </c>
      <c r="CH40" s="10">
        <f t="shared" si="86"/>
        <v>7.8406248507634224E-15</v>
      </c>
      <c r="CI40" s="11">
        <f t="shared" si="87"/>
        <v>-1</v>
      </c>
      <c r="CJ40" s="10">
        <f t="shared" si="88"/>
        <v>-1</v>
      </c>
      <c r="CK40" s="11">
        <f t="shared" si="89"/>
        <v>9.7990192349239891E-16</v>
      </c>
      <c r="CL40" s="10">
        <f t="shared" si="90"/>
        <v>-4.4104260174537835E-15</v>
      </c>
      <c r="CM40" s="11">
        <f t="shared" si="91"/>
        <v>1</v>
      </c>
      <c r="CN40" s="10">
        <f t="shared" si="92"/>
        <v>1</v>
      </c>
      <c r="CO40" s="11">
        <f t="shared" si="93"/>
        <v>9.8007539583999659E-15</v>
      </c>
      <c r="CP40" s="10">
        <f t="shared" si="94"/>
        <v>9.8022718414414456E-16</v>
      </c>
      <c r="CQ40" s="11">
        <f t="shared" si="95"/>
        <v>-1</v>
      </c>
      <c r="CR40" s="10">
        <f t="shared" si="96"/>
        <v>-1</v>
      </c>
      <c r="CS40" s="11">
        <f t="shared" si="97"/>
        <v>-6.370555125090327E-15</v>
      </c>
      <c r="CT40" s="10">
        <f t="shared" si="98"/>
        <v>2.4499716491654944E-15</v>
      </c>
      <c r="CU40" s="11">
        <f t="shared" si="99"/>
        <v>1</v>
      </c>
      <c r="CV40" s="10">
        <f t="shared" si="100"/>
        <v>1</v>
      </c>
      <c r="CW40" s="11">
        <f t="shared" si="101"/>
        <v>2.940356291780688E-15</v>
      </c>
      <c r="CX40" s="10">
        <f t="shared" si="102"/>
        <v>8.3306842327268704E-15</v>
      </c>
      <c r="CY40" s="11">
        <f t="shared" si="103"/>
        <v>-1</v>
      </c>
      <c r="CZ40" s="10">
        <f t="shared" si="104"/>
        <v>-1</v>
      </c>
      <c r="DA40" s="11">
        <f t="shared" si="105"/>
        <v>4.898425415289509E-16</v>
      </c>
      <c r="DB40" s="10">
        <f t="shared" si="106"/>
        <v>-4.9004853994172315E-15</v>
      </c>
      <c r="DC40" s="11">
        <f t="shared" si="107"/>
        <v>1</v>
      </c>
      <c r="DD40" s="10">
        <f t="shared" si="108"/>
        <v>1</v>
      </c>
      <c r="DE40" s="11">
        <f t="shared" si="109"/>
        <v>-3.9200413748385898E-15</v>
      </c>
      <c r="DF40" s="10">
        <f t="shared" si="110"/>
        <v>1.4702865661075926E-15</v>
      </c>
      <c r="DG40" s="11">
        <f t="shared" si="111"/>
        <v>-1</v>
      </c>
      <c r="DH40" s="10">
        <f t="shared" si="112"/>
        <v>-1</v>
      </c>
      <c r="DI40" s="11">
        <f t="shared" si="113"/>
        <v>-6.860614507053775E-15</v>
      </c>
      <c r="DJ40" s="10">
        <f t="shared" si="114"/>
        <v>1.9599122672020464E-15</v>
      </c>
      <c r="DK40" s="11">
        <f t="shared" si="115"/>
        <v>1</v>
      </c>
      <c r="DL40" s="10">
        <f t="shared" si="116"/>
        <v>1</v>
      </c>
      <c r="DM40" s="11">
        <f t="shared" si="117"/>
        <v>3.430415673744136E-15</v>
      </c>
      <c r="DN40" s="10">
        <f t="shared" si="118"/>
        <v>8.8207436146903184E-15</v>
      </c>
      <c r="DO40" s="11">
        <f t="shared" si="119"/>
        <v>-1</v>
      </c>
      <c r="DP40" s="10">
        <f t="shared" si="120"/>
        <v>-1</v>
      </c>
      <c r="DQ40" s="11">
        <f t="shared" si="121"/>
        <v>-2.1684043449710089E-19</v>
      </c>
      <c r="DR40" s="10">
        <f t="shared" si="122"/>
        <v>-5.3905447813806795E-15</v>
      </c>
      <c r="DS40" s="11">
        <f t="shared" si="123"/>
        <v>1</v>
      </c>
      <c r="DT40" s="10">
        <f t="shared" si="124"/>
        <v>1</v>
      </c>
      <c r="DU40" s="11">
        <f t="shared" si="125"/>
        <v>1.0780872722326862E-14</v>
      </c>
      <c r="DV40" s="10">
        <f t="shared" si="126"/>
        <v>1.9603459480710406E-15</v>
      </c>
      <c r="DW40" s="11">
        <f t="shared" si="127"/>
        <v>-1</v>
      </c>
      <c r="DX40" s="10">
        <f t="shared" si="128"/>
        <v>-1</v>
      </c>
      <c r="DY40" s="11">
        <f t="shared" si="129"/>
        <v>-7.350673889017223E-15</v>
      </c>
      <c r="DZ40" s="10">
        <f t="shared" si="130"/>
        <v>1.4698528852385984E-15</v>
      </c>
      <c r="EA40" s="11">
        <f t="shared" si="131"/>
        <v>1</v>
      </c>
      <c r="EB40" s="10">
        <f t="shared" si="132"/>
        <v>1</v>
      </c>
      <c r="EC40" s="11">
        <f t="shared" si="133"/>
        <v>3.920475055707584E-15</v>
      </c>
    </row>
    <row r="41" spans="1:133">
      <c r="A41">
        <v>33</v>
      </c>
      <c r="B41" s="120">
        <f>Faltung!$C40</f>
        <v>0</v>
      </c>
      <c r="C41" s="2"/>
      <c r="D41" s="10">
        <f t="shared" si="4"/>
        <v>1</v>
      </c>
      <c r="E41" s="11">
        <f t="shared" si="5"/>
        <v>0</v>
      </c>
      <c r="F41" s="10">
        <f t="shared" si="6"/>
        <v>-4.9067674327418008E-2</v>
      </c>
      <c r="G41" s="11">
        <f t="shared" si="7"/>
        <v>-0.99879545620517241</v>
      </c>
      <c r="H41" s="10">
        <f t="shared" si="8"/>
        <v>-0.99518472667219693</v>
      </c>
      <c r="I41" s="11">
        <f t="shared" si="9"/>
        <v>9.801714032956059E-2</v>
      </c>
      <c r="J41" s="10">
        <f t="shared" si="10"/>
        <v>0.14673047445536194</v>
      </c>
      <c r="K41" s="11">
        <f t="shared" si="11"/>
        <v>0.9891765099647809</v>
      </c>
      <c r="L41" s="10">
        <f t="shared" si="12"/>
        <v>0.98078528040323043</v>
      </c>
      <c r="M41" s="11">
        <f t="shared" si="13"/>
        <v>-0.19509032201612825</v>
      </c>
      <c r="N41" s="10">
        <f t="shared" si="14"/>
        <v>-0.24298017990326279</v>
      </c>
      <c r="O41" s="11">
        <f t="shared" si="15"/>
        <v>-0.97003125319454431</v>
      </c>
      <c r="P41" s="10">
        <f t="shared" si="16"/>
        <v>-0.95694033573220871</v>
      </c>
      <c r="Q41" s="11">
        <f t="shared" si="17"/>
        <v>0.29028467725446278</v>
      </c>
      <c r="R41" s="10">
        <f t="shared" si="18"/>
        <v>0.33688985339222022</v>
      </c>
      <c r="S41" s="11">
        <f t="shared" si="19"/>
        <v>0.9415440651830207</v>
      </c>
      <c r="T41" s="10">
        <f t="shared" si="20"/>
        <v>0.92387953251128674</v>
      </c>
      <c r="U41" s="11">
        <f t="shared" si="21"/>
        <v>-0.38268343236508973</v>
      </c>
      <c r="V41" s="10">
        <f t="shared" si="22"/>
        <v>-0.42755509343028181</v>
      </c>
      <c r="W41" s="11">
        <f t="shared" si="23"/>
        <v>-0.90398929312344345</v>
      </c>
      <c r="X41" s="10">
        <f t="shared" si="24"/>
        <v>-0.88192126434835616</v>
      </c>
      <c r="Y41" s="11">
        <f t="shared" si="25"/>
        <v>0.47139673682599564</v>
      </c>
      <c r="Z41" s="10">
        <f t="shared" si="26"/>
        <v>0.51410274419321955</v>
      </c>
      <c r="AA41" s="11">
        <f t="shared" si="27"/>
        <v>0.85772861000027334</v>
      </c>
      <c r="AB41" s="10">
        <f t="shared" si="28"/>
        <v>0.83146961230254479</v>
      </c>
      <c r="AC41" s="11">
        <f t="shared" si="29"/>
        <v>-0.55557023301960284</v>
      </c>
      <c r="AD41" s="10">
        <f t="shared" si="30"/>
        <v>-0.5956993044924338</v>
      </c>
      <c r="AE41" s="11">
        <f t="shared" si="31"/>
        <v>-0.80320753148064461</v>
      </c>
      <c r="AF41" s="10">
        <f t="shared" si="32"/>
        <v>-0.77301045336273677</v>
      </c>
      <c r="AG41" s="11">
        <f t="shared" si="33"/>
        <v>0.63439328416364571</v>
      </c>
      <c r="AH41" s="10">
        <f t="shared" si="34"/>
        <v>0.67155895484701589</v>
      </c>
      <c r="AI41" s="11">
        <f t="shared" si="35"/>
        <v>0.74095112535496144</v>
      </c>
      <c r="AJ41" s="10">
        <f t="shared" si="36"/>
        <v>0.70710678118654757</v>
      </c>
      <c r="AK41" s="11">
        <f t="shared" si="37"/>
        <v>-0.70710678118654746</v>
      </c>
      <c r="AL41" s="10">
        <f t="shared" si="38"/>
        <v>-0.74095112535495888</v>
      </c>
      <c r="AM41" s="11">
        <f t="shared" si="39"/>
        <v>-0.67155895484701866</v>
      </c>
      <c r="AN41" s="10">
        <f t="shared" si="40"/>
        <v>-0.63439328416364593</v>
      </c>
      <c r="AO41" s="11">
        <f t="shared" si="41"/>
        <v>0.77301045336273655</v>
      </c>
      <c r="AP41" s="10">
        <f t="shared" si="42"/>
        <v>0.80320753148064228</v>
      </c>
      <c r="AQ41" s="11">
        <f t="shared" si="43"/>
        <v>0.5956993044924368</v>
      </c>
      <c r="AR41" s="10">
        <f t="shared" si="44"/>
        <v>0.55557023301960606</v>
      </c>
      <c r="AS41" s="11">
        <f t="shared" si="45"/>
        <v>-0.83146961230254268</v>
      </c>
      <c r="AT41" s="10">
        <f t="shared" si="46"/>
        <v>-0.85772861000027323</v>
      </c>
      <c r="AU41" s="11">
        <f t="shared" si="47"/>
        <v>-0.51410274419321977</v>
      </c>
      <c r="AV41" s="10">
        <f t="shared" si="48"/>
        <v>-0.47139673682600208</v>
      </c>
      <c r="AW41" s="11">
        <f t="shared" si="49"/>
        <v>0.88192126434835261</v>
      </c>
      <c r="AX41" s="10">
        <f t="shared" si="50"/>
        <v>0.90398929312344112</v>
      </c>
      <c r="AY41" s="11">
        <f t="shared" si="51"/>
        <v>0.42755509343028686</v>
      </c>
      <c r="AZ41" s="10">
        <f t="shared" si="52"/>
        <v>0.38268343236508828</v>
      </c>
      <c r="BA41" s="11">
        <f t="shared" si="53"/>
        <v>-0.9238795325112874</v>
      </c>
      <c r="BB41" s="10">
        <f t="shared" si="54"/>
        <v>-0.94154406518302125</v>
      </c>
      <c r="BC41" s="11">
        <f t="shared" si="55"/>
        <v>-0.33688985339221877</v>
      </c>
      <c r="BD41" s="10">
        <f t="shared" si="56"/>
        <v>-0.29028467725446128</v>
      </c>
      <c r="BE41" s="11">
        <f t="shared" si="57"/>
        <v>0.95694033573220916</v>
      </c>
      <c r="BF41" s="10">
        <f t="shared" si="58"/>
        <v>0.97003125319454253</v>
      </c>
      <c r="BG41" s="11">
        <f t="shared" si="59"/>
        <v>0.24298017990326989</v>
      </c>
      <c r="BH41" s="10">
        <f t="shared" si="60"/>
        <v>0.19509032201612761</v>
      </c>
      <c r="BI41" s="11">
        <f t="shared" si="61"/>
        <v>-0.98078528040323054</v>
      </c>
      <c r="BJ41" s="10">
        <f t="shared" si="62"/>
        <v>-0.98917650996478101</v>
      </c>
      <c r="BK41" s="11">
        <f t="shared" si="63"/>
        <v>-0.1467304744553613</v>
      </c>
      <c r="BL41" s="10">
        <f t="shared" si="64"/>
        <v>-9.8017140329567459E-2</v>
      </c>
      <c r="BM41" s="11">
        <f t="shared" si="65"/>
        <v>0.99518472667219626</v>
      </c>
      <c r="BN41" s="10">
        <f t="shared" si="66"/>
        <v>0.99879545620517207</v>
      </c>
      <c r="BO41" s="11">
        <f t="shared" si="67"/>
        <v>4.9067674327425127E-2</v>
      </c>
      <c r="BP41" s="10">
        <f t="shared" si="68"/>
        <v>2.4513811119897255E-16</v>
      </c>
      <c r="BQ41" s="11">
        <f t="shared" si="69"/>
        <v>-1</v>
      </c>
      <c r="BR41" s="10">
        <f t="shared" si="70"/>
        <v>-0.99879545620517241</v>
      </c>
      <c r="BS41" s="11">
        <f t="shared" si="71"/>
        <v>4.9067674327417543E-2</v>
      </c>
      <c r="BT41" s="10">
        <f t="shared" si="72"/>
        <v>9.8017140329559896E-2</v>
      </c>
      <c r="BU41" s="11">
        <f t="shared" si="73"/>
        <v>0.99518472667219693</v>
      </c>
      <c r="BV41" s="10">
        <f t="shared" si="74"/>
        <v>0.98917650996478113</v>
      </c>
      <c r="BW41" s="11">
        <f t="shared" si="75"/>
        <v>-0.14673047445536083</v>
      </c>
      <c r="BX41" s="10">
        <f t="shared" si="76"/>
        <v>-0.19509032201612714</v>
      </c>
      <c r="BY41" s="11">
        <f t="shared" si="77"/>
        <v>-0.98078528040323065</v>
      </c>
      <c r="BZ41" s="10">
        <f t="shared" si="78"/>
        <v>-0.97003125319454431</v>
      </c>
      <c r="CA41" s="11">
        <f t="shared" si="79"/>
        <v>0.24298017990326254</v>
      </c>
      <c r="CB41" s="10">
        <f t="shared" si="80"/>
        <v>0.290284677254454</v>
      </c>
      <c r="CC41" s="11">
        <f t="shared" si="81"/>
        <v>0.95694033573221138</v>
      </c>
      <c r="CD41" s="10">
        <f t="shared" si="82"/>
        <v>0.94154406518302136</v>
      </c>
      <c r="CE41" s="11">
        <f t="shared" si="83"/>
        <v>-0.33688985339221833</v>
      </c>
      <c r="CF41" s="10">
        <f t="shared" si="84"/>
        <v>-0.38268343236508129</v>
      </c>
      <c r="CG41" s="11">
        <f t="shared" si="85"/>
        <v>-0.92387953251129029</v>
      </c>
      <c r="CH41" s="10">
        <f t="shared" si="86"/>
        <v>-0.90398929312344733</v>
      </c>
      <c r="CI41" s="11">
        <f t="shared" si="87"/>
        <v>0.42755509343027359</v>
      </c>
      <c r="CJ41" s="10">
        <f t="shared" si="88"/>
        <v>0.47139673682600169</v>
      </c>
      <c r="CK41" s="11">
        <f t="shared" si="89"/>
        <v>0.88192126434835283</v>
      </c>
      <c r="CL41" s="10">
        <f t="shared" si="90"/>
        <v>0.85772861000027711</v>
      </c>
      <c r="CM41" s="11">
        <f t="shared" si="91"/>
        <v>-0.51410274419321322</v>
      </c>
      <c r="CN41" s="10">
        <f t="shared" si="92"/>
        <v>-0.55557023301959385</v>
      </c>
      <c r="CO41" s="11">
        <f t="shared" si="93"/>
        <v>-0.8314696123025509</v>
      </c>
      <c r="CP41" s="10">
        <f t="shared" si="94"/>
        <v>-0.80320753148064261</v>
      </c>
      <c r="CQ41" s="11">
        <f t="shared" si="95"/>
        <v>0.59569930449243647</v>
      </c>
      <c r="CR41" s="10">
        <f t="shared" si="96"/>
        <v>0.63439328416363738</v>
      </c>
      <c r="CS41" s="11">
        <f t="shared" si="97"/>
        <v>0.77301045336274365</v>
      </c>
      <c r="CT41" s="10">
        <f t="shared" si="98"/>
        <v>0.74095112535495677</v>
      </c>
      <c r="CU41" s="11">
        <f t="shared" si="99"/>
        <v>-0.67155895484702088</v>
      </c>
      <c r="CV41" s="10">
        <f t="shared" si="100"/>
        <v>-0.70710678118654979</v>
      </c>
      <c r="CW41" s="11">
        <f t="shared" si="101"/>
        <v>-0.70710678118654524</v>
      </c>
      <c r="CX41" s="10">
        <f t="shared" si="102"/>
        <v>-0.67155895484702677</v>
      </c>
      <c r="CY41" s="11">
        <f t="shared" si="103"/>
        <v>0.74095112535495156</v>
      </c>
      <c r="CZ41" s="10">
        <f t="shared" si="104"/>
        <v>0.77301045336273866</v>
      </c>
      <c r="DA41" s="11">
        <f t="shared" si="105"/>
        <v>0.63439328416364338</v>
      </c>
      <c r="DB41" s="10">
        <f t="shared" si="106"/>
        <v>0.59569930449244279</v>
      </c>
      <c r="DC41" s="11">
        <f t="shared" si="107"/>
        <v>-0.80320753148063795</v>
      </c>
      <c r="DD41" s="10">
        <f t="shared" si="108"/>
        <v>-0.83146961230254646</v>
      </c>
      <c r="DE41" s="11">
        <f t="shared" si="109"/>
        <v>-0.55557023301960029</v>
      </c>
      <c r="DF41" s="10">
        <f t="shared" si="110"/>
        <v>-0.51410274419322</v>
      </c>
      <c r="DG41" s="11">
        <f t="shared" si="111"/>
        <v>0.85772861000027312</v>
      </c>
      <c r="DH41" s="10">
        <f t="shared" si="112"/>
        <v>0.88192126434834917</v>
      </c>
      <c r="DI41" s="11">
        <f t="shared" si="113"/>
        <v>0.47139673682600858</v>
      </c>
      <c r="DJ41" s="10">
        <f t="shared" si="114"/>
        <v>0.42755509343028064</v>
      </c>
      <c r="DK41" s="11">
        <f t="shared" si="115"/>
        <v>-0.903989293123444</v>
      </c>
      <c r="DL41" s="10">
        <f t="shared" si="116"/>
        <v>-0.92387953251128729</v>
      </c>
      <c r="DM41" s="11">
        <f t="shared" si="117"/>
        <v>-0.38268343236508851</v>
      </c>
      <c r="DN41" s="10">
        <f t="shared" si="118"/>
        <v>-0.33688985339223237</v>
      </c>
      <c r="DO41" s="11">
        <f t="shared" si="119"/>
        <v>0.94154406518301637</v>
      </c>
      <c r="DP41" s="10">
        <f t="shared" si="120"/>
        <v>0.95694033573220916</v>
      </c>
      <c r="DQ41" s="11">
        <f t="shared" si="121"/>
        <v>0.2902846772544615</v>
      </c>
      <c r="DR41" s="10">
        <f t="shared" si="122"/>
        <v>0.24298017990326326</v>
      </c>
      <c r="DS41" s="11">
        <f t="shared" si="123"/>
        <v>-0.9700312531945442</v>
      </c>
      <c r="DT41" s="10">
        <f t="shared" si="124"/>
        <v>-0.98078528040322777</v>
      </c>
      <c r="DU41" s="11">
        <f t="shared" si="125"/>
        <v>-0.19509032201614179</v>
      </c>
      <c r="DV41" s="10">
        <f t="shared" si="126"/>
        <v>-0.14673047445536155</v>
      </c>
      <c r="DW41" s="11">
        <f t="shared" si="127"/>
        <v>0.98917650996478101</v>
      </c>
      <c r="DX41" s="10">
        <f t="shared" si="128"/>
        <v>0.99518472667219549</v>
      </c>
      <c r="DY41" s="11">
        <f t="shared" si="129"/>
        <v>9.8017140329574773E-2</v>
      </c>
      <c r="DZ41" s="10">
        <f t="shared" si="130"/>
        <v>4.9067674327418272E-2</v>
      </c>
      <c r="EA41" s="11">
        <f t="shared" si="131"/>
        <v>-0.99879545620517241</v>
      </c>
      <c r="EB41" s="10">
        <f t="shared" si="132"/>
        <v>-1</v>
      </c>
      <c r="EC41" s="11">
        <f t="shared" si="133"/>
        <v>-4.9027622239794511E-16</v>
      </c>
    </row>
    <row r="42" spans="1:133">
      <c r="A42">
        <v>34</v>
      </c>
      <c r="B42" s="120">
        <f>Faltung!$C41</f>
        <v>0</v>
      </c>
      <c r="C42" s="2"/>
      <c r="D42" s="10">
        <f t="shared" si="4"/>
        <v>1</v>
      </c>
      <c r="E42" s="11">
        <f t="shared" si="5"/>
        <v>0</v>
      </c>
      <c r="F42" s="10">
        <f t="shared" si="6"/>
        <v>-9.8017140329560645E-2</v>
      </c>
      <c r="G42" s="11">
        <f t="shared" si="7"/>
        <v>-0.99518472667219693</v>
      </c>
      <c r="H42" s="10">
        <f t="shared" si="8"/>
        <v>-0.98078528040323043</v>
      </c>
      <c r="I42" s="11">
        <f t="shared" si="9"/>
        <v>0.19509032201612836</v>
      </c>
      <c r="J42" s="10">
        <f t="shared" si="10"/>
        <v>0.29028467725446205</v>
      </c>
      <c r="K42" s="11">
        <f t="shared" si="11"/>
        <v>0.95694033573220894</v>
      </c>
      <c r="L42" s="10">
        <f t="shared" si="12"/>
        <v>0.92387953251128674</v>
      </c>
      <c r="M42" s="11">
        <f t="shared" si="13"/>
        <v>-0.38268343236508995</v>
      </c>
      <c r="N42" s="10">
        <f t="shared" si="14"/>
        <v>-0.47139673682599748</v>
      </c>
      <c r="O42" s="11">
        <f t="shared" si="15"/>
        <v>-0.88192126434835516</v>
      </c>
      <c r="P42" s="10">
        <f t="shared" si="16"/>
        <v>-0.83146961230254557</v>
      </c>
      <c r="Q42" s="11">
        <f t="shared" si="17"/>
        <v>0.55557023301960173</v>
      </c>
      <c r="R42" s="10">
        <f t="shared" si="18"/>
        <v>0.63439328416364471</v>
      </c>
      <c r="S42" s="11">
        <f t="shared" si="19"/>
        <v>0.77301045336273755</v>
      </c>
      <c r="T42" s="10">
        <f t="shared" si="20"/>
        <v>0.70710678118654724</v>
      </c>
      <c r="U42" s="11">
        <f t="shared" si="21"/>
        <v>-0.70710678118654779</v>
      </c>
      <c r="V42" s="10">
        <f t="shared" si="22"/>
        <v>-0.77301045336273699</v>
      </c>
      <c r="W42" s="11">
        <f t="shared" si="23"/>
        <v>-0.63439328416364549</v>
      </c>
      <c r="X42" s="10">
        <f t="shared" si="24"/>
        <v>-0.55557023301960262</v>
      </c>
      <c r="Y42" s="11">
        <f t="shared" si="25"/>
        <v>0.83146961230254501</v>
      </c>
      <c r="Z42" s="10">
        <f t="shared" si="26"/>
        <v>0.88192126434835383</v>
      </c>
      <c r="AA42" s="11">
        <f t="shared" si="27"/>
        <v>0.47139673682599992</v>
      </c>
      <c r="AB42" s="10">
        <f t="shared" si="28"/>
        <v>0.38268343236509089</v>
      </c>
      <c r="AC42" s="11">
        <f t="shared" si="29"/>
        <v>-0.92387953251128629</v>
      </c>
      <c r="AD42" s="10">
        <f t="shared" si="30"/>
        <v>-0.95694033573220894</v>
      </c>
      <c r="AE42" s="11">
        <f t="shared" si="31"/>
        <v>-0.29028467725446222</v>
      </c>
      <c r="AF42" s="10">
        <f t="shared" si="32"/>
        <v>-0.19509032201613025</v>
      </c>
      <c r="AG42" s="11">
        <f t="shared" si="33"/>
        <v>0.9807852804032301</v>
      </c>
      <c r="AH42" s="10">
        <f t="shared" si="34"/>
        <v>0.99518472667219648</v>
      </c>
      <c r="AI42" s="11">
        <f t="shared" si="35"/>
        <v>9.8017140329564781E-2</v>
      </c>
      <c r="AJ42" s="10">
        <f t="shared" si="36"/>
        <v>-7.3498065272792346E-16</v>
      </c>
      <c r="AK42" s="11">
        <f t="shared" si="37"/>
        <v>-1</v>
      </c>
      <c r="AL42" s="10">
        <f t="shared" si="38"/>
        <v>-0.99518472667219671</v>
      </c>
      <c r="AM42" s="11">
        <f t="shared" si="39"/>
        <v>9.8017140329562699E-2</v>
      </c>
      <c r="AN42" s="10">
        <f t="shared" si="40"/>
        <v>0.19509032201612822</v>
      </c>
      <c r="AO42" s="11">
        <f t="shared" si="41"/>
        <v>0.98078528040323043</v>
      </c>
      <c r="AP42" s="10">
        <f t="shared" si="42"/>
        <v>0.95694033573220949</v>
      </c>
      <c r="AQ42" s="11">
        <f t="shared" si="43"/>
        <v>-0.29028467725446022</v>
      </c>
      <c r="AR42" s="10">
        <f t="shared" si="44"/>
        <v>-0.382683432365089</v>
      </c>
      <c r="AS42" s="11">
        <f t="shared" si="45"/>
        <v>-0.92387953251128707</v>
      </c>
      <c r="AT42" s="10">
        <f t="shared" si="46"/>
        <v>-0.88192126434835316</v>
      </c>
      <c r="AU42" s="11">
        <f t="shared" si="47"/>
        <v>0.47139673682600125</v>
      </c>
      <c r="AV42" s="10">
        <f t="shared" si="48"/>
        <v>0.55557023301959785</v>
      </c>
      <c r="AW42" s="11">
        <f t="shared" si="49"/>
        <v>0.83146961230254812</v>
      </c>
      <c r="AX42" s="10">
        <f t="shared" si="50"/>
        <v>0.7730104533627371</v>
      </c>
      <c r="AY42" s="11">
        <f t="shared" si="51"/>
        <v>-0.63439328416364527</v>
      </c>
      <c r="AZ42" s="10">
        <f t="shared" si="52"/>
        <v>-0.7071067811865458</v>
      </c>
      <c r="BA42" s="11">
        <f t="shared" si="53"/>
        <v>-0.70710678118654924</v>
      </c>
      <c r="BB42" s="10">
        <f t="shared" si="54"/>
        <v>-0.6343932841636436</v>
      </c>
      <c r="BC42" s="11">
        <f t="shared" si="55"/>
        <v>0.77301045336273855</v>
      </c>
      <c r="BD42" s="10">
        <f t="shared" si="56"/>
        <v>0.83146961230254546</v>
      </c>
      <c r="BE42" s="11">
        <f t="shared" si="57"/>
        <v>0.55557023301960196</v>
      </c>
      <c r="BF42" s="10">
        <f t="shared" si="58"/>
        <v>0.47139673682599931</v>
      </c>
      <c r="BG42" s="11">
        <f t="shared" si="59"/>
        <v>-0.88192126434835416</v>
      </c>
      <c r="BH42" s="10">
        <f t="shared" si="60"/>
        <v>-0.92387953251128518</v>
      </c>
      <c r="BI42" s="11">
        <f t="shared" si="61"/>
        <v>-0.3826834323650935</v>
      </c>
      <c r="BJ42" s="10">
        <f t="shared" si="62"/>
        <v>-0.2902846772544615</v>
      </c>
      <c r="BK42" s="11">
        <f t="shared" si="63"/>
        <v>0.95694033573220916</v>
      </c>
      <c r="BL42" s="10">
        <f t="shared" si="64"/>
        <v>0.98078528040322877</v>
      </c>
      <c r="BM42" s="11">
        <f t="shared" si="65"/>
        <v>0.19509032201613649</v>
      </c>
      <c r="BN42" s="10">
        <f t="shared" si="66"/>
        <v>9.8017140329564045E-2</v>
      </c>
      <c r="BO42" s="11">
        <f t="shared" si="67"/>
        <v>-0.9951847266721966</v>
      </c>
      <c r="BP42" s="10">
        <f t="shared" si="68"/>
        <v>-1</v>
      </c>
      <c r="BQ42" s="11">
        <f t="shared" si="69"/>
        <v>1.4699613054558469E-15</v>
      </c>
      <c r="BR42" s="10">
        <f t="shared" si="70"/>
        <v>9.8017140329559896E-2</v>
      </c>
      <c r="BS42" s="11">
        <f t="shared" si="71"/>
        <v>0.99518472667219693</v>
      </c>
      <c r="BT42" s="10">
        <f t="shared" si="72"/>
        <v>0.98078528040322965</v>
      </c>
      <c r="BU42" s="11">
        <f t="shared" si="73"/>
        <v>-0.19509032201613241</v>
      </c>
      <c r="BV42" s="10">
        <f t="shared" si="74"/>
        <v>-0.29028467725445756</v>
      </c>
      <c r="BW42" s="11">
        <f t="shared" si="75"/>
        <v>-0.95694033573221038</v>
      </c>
      <c r="BX42" s="10">
        <f t="shared" si="76"/>
        <v>-0.92387953251128685</v>
      </c>
      <c r="BY42" s="11">
        <f t="shared" si="77"/>
        <v>0.38268343236508967</v>
      </c>
      <c r="BZ42" s="10">
        <f t="shared" si="78"/>
        <v>0.47139673682599564</v>
      </c>
      <c r="CA42" s="11">
        <f t="shared" si="79"/>
        <v>0.88192126434835616</v>
      </c>
      <c r="CB42" s="10">
        <f t="shared" si="80"/>
        <v>0.83146961230254768</v>
      </c>
      <c r="CC42" s="11">
        <f t="shared" si="81"/>
        <v>-0.55557023301959851</v>
      </c>
      <c r="CD42" s="10">
        <f t="shared" si="82"/>
        <v>-0.63439328416364038</v>
      </c>
      <c r="CE42" s="11">
        <f t="shared" si="83"/>
        <v>-0.77301045336274121</v>
      </c>
      <c r="CF42" s="10">
        <f t="shared" si="84"/>
        <v>-0.70710678118654868</v>
      </c>
      <c r="CG42" s="11">
        <f t="shared" si="85"/>
        <v>0.70710678118654635</v>
      </c>
      <c r="CH42" s="10">
        <f t="shared" si="86"/>
        <v>0.77301045336273</v>
      </c>
      <c r="CI42" s="11">
        <f t="shared" si="87"/>
        <v>0.63439328416365404</v>
      </c>
      <c r="CJ42" s="10">
        <f t="shared" si="88"/>
        <v>0.55557023301959541</v>
      </c>
      <c r="CK42" s="11">
        <f t="shared" si="89"/>
        <v>-0.83146961230254979</v>
      </c>
      <c r="CL42" s="10">
        <f t="shared" si="90"/>
        <v>-0.88192126434835449</v>
      </c>
      <c r="CM42" s="11">
        <f t="shared" si="91"/>
        <v>-0.47139673682599864</v>
      </c>
      <c r="CN42" s="10">
        <f t="shared" si="92"/>
        <v>-0.38268343236509939</v>
      </c>
      <c r="CO42" s="11">
        <f t="shared" si="93"/>
        <v>0.92387953251128274</v>
      </c>
      <c r="CP42" s="10">
        <f t="shared" si="94"/>
        <v>0.95694033573220727</v>
      </c>
      <c r="CQ42" s="11">
        <f t="shared" si="95"/>
        <v>0.2902846772544676</v>
      </c>
      <c r="CR42" s="10">
        <f t="shared" si="96"/>
        <v>0.1950903220161288</v>
      </c>
      <c r="CS42" s="11">
        <f t="shared" si="97"/>
        <v>-0.98078528040323032</v>
      </c>
      <c r="CT42" s="10">
        <f t="shared" si="98"/>
        <v>-0.99518472667219726</v>
      </c>
      <c r="CU42" s="11">
        <f t="shared" si="99"/>
        <v>-9.8017140329556246E-2</v>
      </c>
      <c r="CV42" s="10">
        <f t="shared" si="100"/>
        <v>-4.9004853994172315E-15</v>
      </c>
      <c r="CW42" s="11">
        <f t="shared" si="101"/>
        <v>1</v>
      </c>
      <c r="CX42" s="10">
        <f t="shared" si="102"/>
        <v>0.99518472667219826</v>
      </c>
      <c r="CY42" s="11">
        <f t="shared" si="103"/>
        <v>-9.801714032954649E-2</v>
      </c>
      <c r="CZ42" s="10">
        <f t="shared" si="104"/>
        <v>-0.19509032201613313</v>
      </c>
      <c r="DA42" s="11">
        <f t="shared" si="105"/>
        <v>-0.98078528040322943</v>
      </c>
      <c r="DB42" s="10">
        <f t="shared" si="106"/>
        <v>-0.95694033573221016</v>
      </c>
      <c r="DC42" s="11">
        <f t="shared" si="107"/>
        <v>0.29028467725445822</v>
      </c>
      <c r="DD42" s="10">
        <f t="shared" si="108"/>
        <v>0.38268343236509034</v>
      </c>
      <c r="DE42" s="11">
        <f t="shared" si="109"/>
        <v>0.92387953251128652</v>
      </c>
      <c r="DF42" s="10">
        <f t="shared" si="110"/>
        <v>0.88192126434835239</v>
      </c>
      <c r="DG42" s="11">
        <f t="shared" si="111"/>
        <v>-0.47139673682600253</v>
      </c>
      <c r="DH42" s="10">
        <f t="shared" si="112"/>
        <v>-0.55557023301959907</v>
      </c>
      <c r="DI42" s="11">
        <f t="shared" si="113"/>
        <v>-0.83146961230254735</v>
      </c>
      <c r="DJ42" s="10">
        <f t="shared" si="114"/>
        <v>-0.77301045336273622</v>
      </c>
      <c r="DK42" s="11">
        <f t="shared" si="115"/>
        <v>0.63439328416364638</v>
      </c>
      <c r="DL42" s="10">
        <f t="shared" si="116"/>
        <v>0.7071067811865418</v>
      </c>
      <c r="DM42" s="11">
        <f t="shared" si="117"/>
        <v>0.70710678118655323</v>
      </c>
      <c r="DN42" s="10">
        <f t="shared" si="118"/>
        <v>0.63439328416364793</v>
      </c>
      <c r="DO42" s="11">
        <f t="shared" si="119"/>
        <v>-0.77301045336273499</v>
      </c>
      <c r="DP42" s="10">
        <f t="shared" si="120"/>
        <v>-0.83146961230254623</v>
      </c>
      <c r="DQ42" s="11">
        <f t="shared" si="121"/>
        <v>-0.55557023301960073</v>
      </c>
      <c r="DR42" s="10">
        <f t="shared" si="122"/>
        <v>-0.47139673682600425</v>
      </c>
      <c r="DS42" s="11">
        <f t="shared" si="123"/>
        <v>0.8819212643483515</v>
      </c>
      <c r="DT42" s="10">
        <f t="shared" si="124"/>
        <v>0.9238795325112803</v>
      </c>
      <c r="DU42" s="11">
        <f t="shared" si="125"/>
        <v>0.38268343236510527</v>
      </c>
      <c r="DV42" s="10">
        <f t="shared" si="126"/>
        <v>0.29028467725446011</v>
      </c>
      <c r="DW42" s="11">
        <f t="shared" si="127"/>
        <v>-0.9569403357322096</v>
      </c>
      <c r="DX42" s="10">
        <f t="shared" si="128"/>
        <v>-0.9807852804032291</v>
      </c>
      <c r="DY42" s="11">
        <f t="shared" si="129"/>
        <v>-0.19509032201613505</v>
      </c>
      <c r="DZ42" s="10">
        <f t="shared" si="130"/>
        <v>-9.8017140329562588E-2</v>
      </c>
      <c r="EA42" s="11">
        <f t="shared" si="131"/>
        <v>0.99518472667219671</v>
      </c>
      <c r="EB42" s="10">
        <f t="shared" si="132"/>
        <v>1</v>
      </c>
      <c r="EC42" s="11">
        <f t="shared" si="133"/>
        <v>-2.9399226109116938E-15</v>
      </c>
    </row>
    <row r="43" spans="1:133">
      <c r="A43">
        <v>35</v>
      </c>
      <c r="B43" s="120">
        <f>Faltung!$C42</f>
        <v>0</v>
      </c>
      <c r="C43" s="2"/>
      <c r="D43" s="10">
        <f t="shared" si="4"/>
        <v>1</v>
      </c>
      <c r="E43" s="11">
        <f t="shared" si="5"/>
        <v>0</v>
      </c>
      <c r="F43" s="10">
        <f t="shared" si="6"/>
        <v>-0.14673047445536164</v>
      </c>
      <c r="G43" s="11">
        <f t="shared" si="7"/>
        <v>-0.98917650996478101</v>
      </c>
      <c r="H43" s="10">
        <f t="shared" si="8"/>
        <v>-0.95694033573220894</v>
      </c>
      <c r="I43" s="11">
        <f t="shared" si="9"/>
        <v>0.29028467725446211</v>
      </c>
      <c r="J43" s="10">
        <f t="shared" si="10"/>
        <v>0.42755509343028214</v>
      </c>
      <c r="K43" s="11">
        <f t="shared" si="11"/>
        <v>0.90398929312344334</v>
      </c>
      <c r="L43" s="10">
        <f t="shared" si="12"/>
        <v>0.83146961230254546</v>
      </c>
      <c r="M43" s="11">
        <f t="shared" si="13"/>
        <v>-0.55557023301960184</v>
      </c>
      <c r="N43" s="10">
        <f t="shared" si="14"/>
        <v>-0.67155895484701766</v>
      </c>
      <c r="O43" s="11">
        <f t="shared" si="15"/>
        <v>-0.74095112535495977</v>
      </c>
      <c r="P43" s="10">
        <f t="shared" si="16"/>
        <v>-0.63439328416364538</v>
      </c>
      <c r="Q43" s="11">
        <f t="shared" si="17"/>
        <v>0.7730104533627371</v>
      </c>
      <c r="R43" s="10">
        <f t="shared" si="18"/>
        <v>0.8577286100002719</v>
      </c>
      <c r="S43" s="11">
        <f t="shared" si="19"/>
        <v>0.51410274419322211</v>
      </c>
      <c r="T43" s="10">
        <f t="shared" si="20"/>
        <v>0.38268343236509067</v>
      </c>
      <c r="U43" s="11">
        <f t="shared" si="21"/>
        <v>-0.92387953251128641</v>
      </c>
      <c r="V43" s="10">
        <f t="shared" si="22"/>
        <v>-0.97003125319454409</v>
      </c>
      <c r="W43" s="11">
        <f t="shared" si="23"/>
        <v>-0.24298017990326368</v>
      </c>
      <c r="X43" s="10">
        <f t="shared" si="24"/>
        <v>-9.8017140329562699E-2</v>
      </c>
      <c r="Y43" s="11">
        <f t="shared" si="25"/>
        <v>0.99518472667219671</v>
      </c>
      <c r="Z43" s="10">
        <f t="shared" si="26"/>
        <v>0.99879545620517252</v>
      </c>
      <c r="AA43" s="11">
        <f t="shared" si="27"/>
        <v>-4.9067674327415337E-2</v>
      </c>
      <c r="AB43" s="10">
        <f t="shared" si="28"/>
        <v>-0.19509032201612858</v>
      </c>
      <c r="AC43" s="11">
        <f t="shared" si="29"/>
        <v>-0.98078528040323043</v>
      </c>
      <c r="AD43" s="10">
        <f t="shared" si="30"/>
        <v>-0.94154406518302092</v>
      </c>
      <c r="AE43" s="11">
        <f t="shared" si="31"/>
        <v>0.33688985339221983</v>
      </c>
      <c r="AF43" s="10">
        <f t="shared" si="32"/>
        <v>0.47139673682599692</v>
      </c>
      <c r="AG43" s="11">
        <f t="shared" si="33"/>
        <v>0.88192126434835538</v>
      </c>
      <c r="AH43" s="10">
        <f t="shared" si="34"/>
        <v>0.80320753148064572</v>
      </c>
      <c r="AI43" s="11">
        <f t="shared" si="35"/>
        <v>-0.59569930449243225</v>
      </c>
      <c r="AJ43" s="10">
        <f t="shared" si="36"/>
        <v>-0.70710678118654613</v>
      </c>
      <c r="AK43" s="11">
        <f t="shared" si="37"/>
        <v>-0.70710678118654891</v>
      </c>
      <c r="AL43" s="10">
        <f t="shared" si="38"/>
        <v>-0.59569930449243247</v>
      </c>
      <c r="AM43" s="11">
        <f t="shared" si="39"/>
        <v>0.8032075314806455</v>
      </c>
      <c r="AN43" s="10">
        <f t="shared" si="40"/>
        <v>0.88192126434835527</v>
      </c>
      <c r="AO43" s="11">
        <f t="shared" si="41"/>
        <v>0.47139673682599725</v>
      </c>
      <c r="AP43" s="10">
        <f t="shared" si="42"/>
        <v>0.33688985339222016</v>
      </c>
      <c r="AQ43" s="11">
        <f t="shared" si="43"/>
        <v>-0.9415440651830207</v>
      </c>
      <c r="AR43" s="10">
        <f t="shared" si="44"/>
        <v>-0.98078528040322965</v>
      </c>
      <c r="AS43" s="11">
        <f t="shared" si="45"/>
        <v>-0.19509032201613241</v>
      </c>
      <c r="AT43" s="10">
        <f t="shared" si="46"/>
        <v>-4.906767432741925E-2</v>
      </c>
      <c r="AU43" s="11">
        <f t="shared" si="47"/>
        <v>0.99879545620517229</v>
      </c>
      <c r="AV43" s="10">
        <f t="shared" si="48"/>
        <v>0.99518472667219737</v>
      </c>
      <c r="AW43" s="11">
        <f t="shared" si="49"/>
        <v>-9.8017140329555275E-2</v>
      </c>
      <c r="AX43" s="10">
        <f t="shared" si="50"/>
        <v>-0.24298017990326159</v>
      </c>
      <c r="AY43" s="11">
        <f t="shared" si="51"/>
        <v>-0.97003125319454453</v>
      </c>
      <c r="AZ43" s="10">
        <f t="shared" si="52"/>
        <v>-0.92387953251128652</v>
      </c>
      <c r="BA43" s="11">
        <f t="shared" si="53"/>
        <v>0.38268343236509034</v>
      </c>
      <c r="BB43" s="10">
        <f t="shared" si="54"/>
        <v>0.51410274419322477</v>
      </c>
      <c r="BC43" s="11">
        <f t="shared" si="55"/>
        <v>0.85772861000027023</v>
      </c>
      <c r="BD43" s="10">
        <f t="shared" si="56"/>
        <v>0.77301045336273733</v>
      </c>
      <c r="BE43" s="11">
        <f t="shared" si="57"/>
        <v>-0.63439328416364504</v>
      </c>
      <c r="BF43" s="10">
        <f t="shared" si="58"/>
        <v>-0.740951125354956</v>
      </c>
      <c r="BG43" s="11">
        <f t="shared" si="59"/>
        <v>-0.67155895484702188</v>
      </c>
      <c r="BH43" s="10">
        <f t="shared" si="60"/>
        <v>-0.55557023301960362</v>
      </c>
      <c r="BI43" s="11">
        <f t="shared" si="61"/>
        <v>0.83146961230254435</v>
      </c>
      <c r="BJ43" s="10">
        <f t="shared" si="62"/>
        <v>0.90398929312344389</v>
      </c>
      <c r="BK43" s="11">
        <f t="shared" si="63"/>
        <v>0.42755509343028086</v>
      </c>
      <c r="BL43" s="10">
        <f t="shared" si="64"/>
        <v>0.29028467725446505</v>
      </c>
      <c r="BM43" s="11">
        <f t="shared" si="65"/>
        <v>-0.95694033573220805</v>
      </c>
      <c r="BN43" s="10">
        <f t="shared" si="66"/>
        <v>-0.98917650996478002</v>
      </c>
      <c r="BO43" s="11">
        <f t="shared" si="67"/>
        <v>-0.14673047445536858</v>
      </c>
      <c r="BP43" s="10">
        <f t="shared" si="68"/>
        <v>-3.9203666354903355E-15</v>
      </c>
      <c r="BQ43" s="11">
        <f t="shared" si="69"/>
        <v>1</v>
      </c>
      <c r="BR43" s="10">
        <f t="shared" si="70"/>
        <v>0.98917650996478113</v>
      </c>
      <c r="BS43" s="11">
        <f t="shared" si="71"/>
        <v>-0.14673047445536083</v>
      </c>
      <c r="BT43" s="10">
        <f t="shared" si="72"/>
        <v>-0.29028467725446433</v>
      </c>
      <c r="BU43" s="11">
        <f t="shared" si="73"/>
        <v>-0.95694033573220827</v>
      </c>
      <c r="BV43" s="10">
        <f t="shared" si="74"/>
        <v>-0.90398929312344423</v>
      </c>
      <c r="BW43" s="11">
        <f t="shared" si="75"/>
        <v>0.42755509343028025</v>
      </c>
      <c r="BX43" s="10">
        <f t="shared" si="76"/>
        <v>0.55557023301960295</v>
      </c>
      <c r="BY43" s="11">
        <f t="shared" si="77"/>
        <v>0.83146961230254468</v>
      </c>
      <c r="BZ43" s="10">
        <f t="shared" si="78"/>
        <v>0.74095112535496122</v>
      </c>
      <c r="CA43" s="11">
        <f t="shared" si="79"/>
        <v>-0.671558954847016</v>
      </c>
      <c r="CB43" s="10">
        <f t="shared" si="80"/>
        <v>-0.77301045336273677</v>
      </c>
      <c r="CC43" s="11">
        <f t="shared" si="81"/>
        <v>-0.63439328416364571</v>
      </c>
      <c r="CD43" s="10">
        <f t="shared" si="82"/>
        <v>-0.51410274419322544</v>
      </c>
      <c r="CE43" s="11">
        <f t="shared" si="83"/>
        <v>0.85772861000026979</v>
      </c>
      <c r="CF43" s="10">
        <f t="shared" si="84"/>
        <v>0.92387953251128352</v>
      </c>
      <c r="CG43" s="11">
        <f t="shared" si="85"/>
        <v>0.38268343236509761</v>
      </c>
      <c r="CH43" s="10">
        <f t="shared" si="86"/>
        <v>0.24298017990327608</v>
      </c>
      <c r="CI43" s="11">
        <f t="shared" si="87"/>
        <v>-0.97003125319454098</v>
      </c>
      <c r="CJ43" s="10">
        <f t="shared" si="88"/>
        <v>-0.9951847266721966</v>
      </c>
      <c r="CK43" s="11">
        <f t="shared" si="89"/>
        <v>-9.8017140329563074E-2</v>
      </c>
      <c r="CL43" s="10">
        <f t="shared" si="90"/>
        <v>4.9067674327411423E-2</v>
      </c>
      <c r="CM43" s="11">
        <f t="shared" si="91"/>
        <v>0.99879545620517274</v>
      </c>
      <c r="CN43" s="10">
        <f t="shared" si="92"/>
        <v>0.98078528040323254</v>
      </c>
      <c r="CO43" s="11">
        <f t="shared" si="93"/>
        <v>-0.19509032201611776</v>
      </c>
      <c r="CP43" s="10">
        <f t="shared" si="94"/>
        <v>-0.33688985339221944</v>
      </c>
      <c r="CQ43" s="11">
        <f t="shared" si="95"/>
        <v>-0.94154406518302103</v>
      </c>
      <c r="CR43" s="10">
        <f t="shared" si="96"/>
        <v>-0.88192126434835727</v>
      </c>
      <c r="CS43" s="11">
        <f t="shared" si="97"/>
        <v>0.47139673682599348</v>
      </c>
      <c r="CT43" s="10">
        <f t="shared" si="98"/>
        <v>0.59569930449243769</v>
      </c>
      <c r="CU43" s="11">
        <f t="shared" si="99"/>
        <v>0.80320753148064172</v>
      </c>
      <c r="CV43" s="10">
        <f t="shared" si="100"/>
        <v>0.70710678118654668</v>
      </c>
      <c r="CW43" s="11">
        <f t="shared" si="101"/>
        <v>-0.70710678118654835</v>
      </c>
      <c r="CX43" s="10">
        <f t="shared" si="102"/>
        <v>-0.80320753148064317</v>
      </c>
      <c r="CY43" s="11">
        <f t="shared" si="103"/>
        <v>-0.59569930449243569</v>
      </c>
      <c r="CZ43" s="10">
        <f t="shared" si="104"/>
        <v>-0.47139673682599131</v>
      </c>
      <c r="DA43" s="11">
        <f t="shared" si="105"/>
        <v>0.88192126434835838</v>
      </c>
      <c r="DB43" s="10">
        <f t="shared" si="106"/>
        <v>0.94154406518301703</v>
      </c>
      <c r="DC43" s="11">
        <f t="shared" si="107"/>
        <v>0.33688985339223054</v>
      </c>
      <c r="DD43" s="10">
        <f t="shared" si="108"/>
        <v>0.1950903220161293</v>
      </c>
      <c r="DE43" s="11">
        <f t="shared" si="109"/>
        <v>-0.98078528040323021</v>
      </c>
      <c r="DF43" s="10">
        <f t="shared" si="110"/>
        <v>-0.99879545620517218</v>
      </c>
      <c r="DG43" s="11">
        <f t="shared" si="111"/>
        <v>-4.9067674327423171E-2</v>
      </c>
      <c r="DH43" s="10">
        <f t="shared" si="112"/>
        <v>9.8017140329551361E-2</v>
      </c>
      <c r="DI43" s="11">
        <f t="shared" si="113"/>
        <v>0.99518472667219782</v>
      </c>
      <c r="DJ43" s="10">
        <f t="shared" si="114"/>
        <v>0.97003125319454375</v>
      </c>
      <c r="DK43" s="11">
        <f t="shared" si="115"/>
        <v>-0.24298017990326468</v>
      </c>
      <c r="DL43" s="10">
        <f t="shared" si="116"/>
        <v>-0.38268343236508673</v>
      </c>
      <c r="DM43" s="11">
        <f t="shared" si="117"/>
        <v>-0.92387953251128807</v>
      </c>
      <c r="DN43" s="10">
        <f t="shared" si="118"/>
        <v>-0.85772861000027589</v>
      </c>
      <c r="DO43" s="11">
        <f t="shared" si="119"/>
        <v>0.51410274419321533</v>
      </c>
      <c r="DP43" s="10">
        <f t="shared" si="120"/>
        <v>0.6343932841636476</v>
      </c>
      <c r="DQ43" s="11">
        <f t="shared" si="121"/>
        <v>0.77301045336273522</v>
      </c>
      <c r="DR43" s="10">
        <f t="shared" si="122"/>
        <v>0.67155895484701944</v>
      </c>
      <c r="DS43" s="11">
        <f t="shared" si="123"/>
        <v>-0.74095112535495811</v>
      </c>
      <c r="DT43" s="10">
        <f t="shared" si="124"/>
        <v>-0.83146961230254213</v>
      </c>
      <c r="DU43" s="11">
        <f t="shared" si="125"/>
        <v>-0.55557023301960684</v>
      </c>
      <c r="DV43" s="10">
        <f t="shared" si="126"/>
        <v>-0.42755509343027803</v>
      </c>
      <c r="DW43" s="11">
        <f t="shared" si="127"/>
        <v>0.90398929312344523</v>
      </c>
      <c r="DX43" s="10">
        <f t="shared" si="128"/>
        <v>0.95694033573220483</v>
      </c>
      <c r="DY43" s="11">
        <f t="shared" si="129"/>
        <v>0.2902846772544756</v>
      </c>
      <c r="DZ43" s="10">
        <f t="shared" si="130"/>
        <v>0.14673047445536544</v>
      </c>
      <c r="EA43" s="11">
        <f t="shared" si="131"/>
        <v>-0.98917650996478046</v>
      </c>
      <c r="EB43" s="10">
        <f t="shared" si="132"/>
        <v>-1</v>
      </c>
      <c r="EC43" s="11">
        <f t="shared" si="133"/>
        <v>-7.840733270980671E-15</v>
      </c>
    </row>
    <row r="44" spans="1:133">
      <c r="A44">
        <v>36</v>
      </c>
      <c r="B44" s="120">
        <f>Faltung!$C43</f>
        <v>0</v>
      </c>
      <c r="C44" s="2"/>
      <c r="D44" s="10">
        <f t="shared" si="4"/>
        <v>1</v>
      </c>
      <c r="E44" s="11">
        <f t="shared" si="5"/>
        <v>0</v>
      </c>
      <c r="F44" s="10">
        <f t="shared" si="6"/>
        <v>-0.19509032201612819</v>
      </c>
      <c r="G44" s="11">
        <f t="shared" si="7"/>
        <v>-0.98078528040323043</v>
      </c>
      <c r="H44" s="10">
        <f t="shared" si="8"/>
        <v>-0.92387953251128685</v>
      </c>
      <c r="I44" s="11">
        <f t="shared" si="9"/>
        <v>0.38268343236508967</v>
      </c>
      <c r="J44" s="10">
        <f t="shared" si="10"/>
        <v>0.55557023301960184</v>
      </c>
      <c r="K44" s="11">
        <f t="shared" si="11"/>
        <v>0.83146961230254546</v>
      </c>
      <c r="L44" s="10">
        <f t="shared" si="12"/>
        <v>0.70710678118654768</v>
      </c>
      <c r="M44" s="11">
        <f t="shared" si="13"/>
        <v>-0.70710678118654735</v>
      </c>
      <c r="N44" s="10">
        <f t="shared" si="14"/>
        <v>-0.83146961230254512</v>
      </c>
      <c r="O44" s="11">
        <f t="shared" si="15"/>
        <v>-0.55557023301960229</v>
      </c>
      <c r="P44" s="10">
        <f t="shared" si="16"/>
        <v>-0.38268343236509056</v>
      </c>
      <c r="Q44" s="11">
        <f t="shared" si="17"/>
        <v>0.92387953251128641</v>
      </c>
      <c r="R44" s="10">
        <f t="shared" si="18"/>
        <v>0.98078528040323043</v>
      </c>
      <c r="S44" s="11">
        <f t="shared" si="19"/>
        <v>0.19509032201612808</v>
      </c>
      <c r="T44" s="10">
        <f t="shared" si="20"/>
        <v>5.51316804708879E-16</v>
      </c>
      <c r="U44" s="11">
        <f t="shared" si="21"/>
        <v>-1</v>
      </c>
      <c r="V44" s="10">
        <f t="shared" si="22"/>
        <v>-0.98078528040323065</v>
      </c>
      <c r="W44" s="11">
        <f t="shared" si="23"/>
        <v>0.195090322016127</v>
      </c>
      <c r="X44" s="10">
        <f t="shared" si="24"/>
        <v>0.38268343236508956</v>
      </c>
      <c r="Y44" s="11">
        <f t="shared" si="25"/>
        <v>0.92387953251128685</v>
      </c>
      <c r="Z44" s="10">
        <f t="shared" si="26"/>
        <v>0.83146961230254679</v>
      </c>
      <c r="AA44" s="11">
        <f t="shared" si="27"/>
        <v>-0.55557023301959996</v>
      </c>
      <c r="AB44" s="10">
        <f t="shared" si="28"/>
        <v>-0.70710678118654635</v>
      </c>
      <c r="AC44" s="11">
        <f t="shared" si="29"/>
        <v>-0.70710678118654868</v>
      </c>
      <c r="AD44" s="10">
        <f t="shared" si="30"/>
        <v>-0.55557023301960273</v>
      </c>
      <c r="AE44" s="11">
        <f t="shared" si="31"/>
        <v>0.8314696123025449</v>
      </c>
      <c r="AF44" s="10">
        <f t="shared" si="32"/>
        <v>0.92387953251128685</v>
      </c>
      <c r="AG44" s="11">
        <f t="shared" si="33"/>
        <v>0.38268343236508945</v>
      </c>
      <c r="AH44" s="10">
        <f t="shared" si="34"/>
        <v>0.19509032201613036</v>
      </c>
      <c r="AI44" s="11">
        <f t="shared" si="35"/>
        <v>-0.98078528040322999</v>
      </c>
      <c r="AJ44" s="10">
        <f t="shared" si="36"/>
        <v>-1</v>
      </c>
      <c r="AK44" s="11">
        <f t="shared" si="37"/>
        <v>-1.102633609417758E-15</v>
      </c>
      <c r="AL44" s="10">
        <f t="shared" si="38"/>
        <v>0.19509032201612822</v>
      </c>
      <c r="AM44" s="11">
        <f t="shared" si="39"/>
        <v>0.98078528040323043</v>
      </c>
      <c r="AN44" s="10">
        <f t="shared" si="40"/>
        <v>0.92387953251128774</v>
      </c>
      <c r="AO44" s="11">
        <f t="shared" si="41"/>
        <v>-0.38268343236508739</v>
      </c>
      <c r="AP44" s="10">
        <f t="shared" si="42"/>
        <v>-0.55557023301960096</v>
      </c>
      <c r="AQ44" s="11">
        <f t="shared" si="43"/>
        <v>-0.83146961230254612</v>
      </c>
      <c r="AR44" s="10">
        <f t="shared" si="44"/>
        <v>-0.70710678118654791</v>
      </c>
      <c r="AS44" s="11">
        <f t="shared" si="45"/>
        <v>0.70710678118654713</v>
      </c>
      <c r="AT44" s="10">
        <f t="shared" si="46"/>
        <v>0.83146961230254557</v>
      </c>
      <c r="AU44" s="11">
        <f t="shared" si="47"/>
        <v>0.55557023301960173</v>
      </c>
      <c r="AV44" s="10">
        <f t="shared" si="48"/>
        <v>0.38268343236509489</v>
      </c>
      <c r="AW44" s="11">
        <f t="shared" si="49"/>
        <v>-0.92387953251128463</v>
      </c>
      <c r="AX44" s="10">
        <f t="shared" si="50"/>
        <v>-0.98078528040322954</v>
      </c>
      <c r="AY44" s="11">
        <f t="shared" si="51"/>
        <v>-0.19509032201613266</v>
      </c>
      <c r="AZ44" s="10">
        <f t="shared" si="52"/>
        <v>-3.4303072535268875E-15</v>
      </c>
      <c r="BA44" s="11">
        <f t="shared" si="53"/>
        <v>1</v>
      </c>
      <c r="BB44" s="10">
        <f t="shared" si="54"/>
        <v>0.98078528040323087</v>
      </c>
      <c r="BC44" s="11">
        <f t="shared" si="55"/>
        <v>-0.19509032201612592</v>
      </c>
      <c r="BD44" s="10">
        <f t="shared" si="56"/>
        <v>-0.38268343236508851</v>
      </c>
      <c r="BE44" s="11">
        <f t="shared" si="57"/>
        <v>-0.92387953251128729</v>
      </c>
      <c r="BF44" s="10">
        <f t="shared" si="58"/>
        <v>-0.83146961230254546</v>
      </c>
      <c r="BG44" s="11">
        <f t="shared" si="59"/>
        <v>0.55557023301960196</v>
      </c>
      <c r="BH44" s="10">
        <f t="shared" si="60"/>
        <v>0.70710678118654802</v>
      </c>
      <c r="BI44" s="11">
        <f t="shared" si="61"/>
        <v>0.70710678118654702</v>
      </c>
      <c r="BJ44" s="10">
        <f t="shared" si="62"/>
        <v>0.55557023301960073</v>
      </c>
      <c r="BK44" s="11">
        <f t="shared" si="63"/>
        <v>-0.83146961230254623</v>
      </c>
      <c r="BL44" s="10">
        <f t="shared" si="64"/>
        <v>-0.92387953251128507</v>
      </c>
      <c r="BM44" s="11">
        <f t="shared" si="65"/>
        <v>-0.38268343236509372</v>
      </c>
      <c r="BN44" s="10">
        <f t="shared" si="66"/>
        <v>-0.19509032201613144</v>
      </c>
      <c r="BO44" s="11">
        <f t="shared" si="67"/>
        <v>0.98078528040322976</v>
      </c>
      <c r="BP44" s="10">
        <f t="shared" si="68"/>
        <v>1</v>
      </c>
      <c r="BQ44" s="11">
        <f t="shared" si="69"/>
        <v>2.205267218835516E-15</v>
      </c>
      <c r="BR44" s="10">
        <f t="shared" si="70"/>
        <v>-0.19509032201612714</v>
      </c>
      <c r="BS44" s="11">
        <f t="shared" si="71"/>
        <v>-0.98078528040323065</v>
      </c>
      <c r="BT44" s="10">
        <f t="shared" si="72"/>
        <v>-0.92387953251128685</v>
      </c>
      <c r="BU44" s="11">
        <f t="shared" si="73"/>
        <v>0.38268343236508967</v>
      </c>
      <c r="BV44" s="10">
        <f t="shared" si="74"/>
        <v>0.55557023301959707</v>
      </c>
      <c r="BW44" s="11">
        <f t="shared" si="75"/>
        <v>0.83146961230254868</v>
      </c>
      <c r="BX44" s="10">
        <f t="shared" si="76"/>
        <v>0.70710678118655113</v>
      </c>
      <c r="BY44" s="11">
        <f t="shared" si="77"/>
        <v>-0.70710678118654391</v>
      </c>
      <c r="BZ44" s="10">
        <f t="shared" si="78"/>
        <v>-0.8314696123025429</v>
      </c>
      <c r="CA44" s="11">
        <f t="shared" si="79"/>
        <v>-0.55557023301960562</v>
      </c>
      <c r="CB44" s="10">
        <f t="shared" si="80"/>
        <v>-0.38268343236509261</v>
      </c>
      <c r="CC44" s="11">
        <f t="shared" si="81"/>
        <v>0.92387953251128563</v>
      </c>
      <c r="CD44" s="10">
        <f t="shared" si="82"/>
        <v>0.9807852804032301</v>
      </c>
      <c r="CE44" s="11">
        <f t="shared" si="83"/>
        <v>0.19509032201613025</v>
      </c>
      <c r="CF44" s="10">
        <f t="shared" si="84"/>
        <v>9.8022718414414456E-16</v>
      </c>
      <c r="CG44" s="11">
        <f t="shared" si="85"/>
        <v>-1</v>
      </c>
      <c r="CH44" s="10">
        <f t="shared" si="86"/>
        <v>-0.98078528040323321</v>
      </c>
      <c r="CI44" s="11">
        <f t="shared" si="87"/>
        <v>0.1950903220161144</v>
      </c>
      <c r="CJ44" s="10">
        <f t="shared" si="88"/>
        <v>0.38268343236509078</v>
      </c>
      <c r="CK44" s="11">
        <f t="shared" si="89"/>
        <v>0.92387953251128629</v>
      </c>
      <c r="CL44" s="10">
        <f t="shared" si="90"/>
        <v>0.83146961230254401</v>
      </c>
      <c r="CM44" s="11">
        <f t="shared" si="91"/>
        <v>-0.55557023301960395</v>
      </c>
      <c r="CN44" s="10">
        <f t="shared" si="92"/>
        <v>-0.70710678118653969</v>
      </c>
      <c r="CO44" s="11">
        <f t="shared" si="93"/>
        <v>-0.70710678118655534</v>
      </c>
      <c r="CP44" s="10">
        <f t="shared" si="94"/>
        <v>-0.55557023301959874</v>
      </c>
      <c r="CQ44" s="11">
        <f t="shared" si="95"/>
        <v>0.83146961230254757</v>
      </c>
      <c r="CR44" s="10">
        <f t="shared" si="96"/>
        <v>0.9238795325112833</v>
      </c>
      <c r="CS44" s="11">
        <f t="shared" si="97"/>
        <v>0.38268343236509805</v>
      </c>
      <c r="CT44" s="10">
        <f t="shared" si="98"/>
        <v>0.19509032201612209</v>
      </c>
      <c r="CU44" s="11">
        <f t="shared" si="99"/>
        <v>-0.98078528040323165</v>
      </c>
      <c r="CV44" s="10">
        <f t="shared" si="100"/>
        <v>-1</v>
      </c>
      <c r="CW44" s="11">
        <f t="shared" si="101"/>
        <v>-6.860614507053775E-15</v>
      </c>
      <c r="CX44" s="10">
        <f t="shared" si="102"/>
        <v>0.19509032201612256</v>
      </c>
      <c r="CY44" s="11">
        <f t="shared" si="103"/>
        <v>0.98078528040323154</v>
      </c>
      <c r="CZ44" s="10">
        <f t="shared" si="104"/>
        <v>0.92387953251128863</v>
      </c>
      <c r="DA44" s="11">
        <f t="shared" si="105"/>
        <v>-0.38268343236508534</v>
      </c>
      <c r="DB44" s="10">
        <f t="shared" si="106"/>
        <v>-0.55557023301959907</v>
      </c>
      <c r="DC44" s="11">
        <f t="shared" si="107"/>
        <v>-0.83146961230254735</v>
      </c>
      <c r="DD44" s="10">
        <f t="shared" si="108"/>
        <v>-0.70710678118654946</v>
      </c>
      <c r="DE44" s="11">
        <f t="shared" si="109"/>
        <v>0.70710678118654557</v>
      </c>
      <c r="DF44" s="10">
        <f t="shared" si="110"/>
        <v>0.83146961230254435</v>
      </c>
      <c r="DG44" s="11">
        <f t="shared" si="111"/>
        <v>0.55557023301960362</v>
      </c>
      <c r="DH44" s="10">
        <f t="shared" si="112"/>
        <v>0.38268343236509034</v>
      </c>
      <c r="DI44" s="11">
        <f t="shared" si="113"/>
        <v>-0.92387953251128652</v>
      </c>
      <c r="DJ44" s="10">
        <f t="shared" si="114"/>
        <v>-0.98078528040323054</v>
      </c>
      <c r="DK44" s="11">
        <f t="shared" si="115"/>
        <v>-0.19509032201612786</v>
      </c>
      <c r="DL44" s="10">
        <f t="shared" si="116"/>
        <v>1.4698528852385984E-15</v>
      </c>
      <c r="DM44" s="11">
        <f t="shared" si="117"/>
        <v>1</v>
      </c>
      <c r="DN44" s="10">
        <f t="shared" si="118"/>
        <v>0.98078528040323276</v>
      </c>
      <c r="DO44" s="11">
        <f t="shared" si="119"/>
        <v>-0.19509032201611679</v>
      </c>
      <c r="DP44" s="10">
        <f t="shared" si="120"/>
        <v>-0.38268343236509306</v>
      </c>
      <c r="DQ44" s="11">
        <f t="shared" si="121"/>
        <v>-0.92387953251128541</v>
      </c>
      <c r="DR44" s="10">
        <f t="shared" si="122"/>
        <v>-0.83146961230255056</v>
      </c>
      <c r="DS44" s="11">
        <f t="shared" si="123"/>
        <v>0.55557023301959418</v>
      </c>
      <c r="DT44" s="10">
        <f t="shared" si="124"/>
        <v>0.70710678118654147</v>
      </c>
      <c r="DU44" s="11">
        <f t="shared" si="125"/>
        <v>0.70710678118655357</v>
      </c>
      <c r="DV44" s="10">
        <f t="shared" si="126"/>
        <v>0.55557023301960851</v>
      </c>
      <c r="DW44" s="11">
        <f t="shared" si="127"/>
        <v>-0.83146961230254102</v>
      </c>
      <c r="DX44" s="10">
        <f t="shared" si="128"/>
        <v>-0.9238795325112843</v>
      </c>
      <c r="DY44" s="11">
        <f t="shared" si="129"/>
        <v>-0.38268343236509578</v>
      </c>
      <c r="DZ44" s="10">
        <f t="shared" si="130"/>
        <v>-0.1950903220161336</v>
      </c>
      <c r="EA44" s="11">
        <f t="shared" si="131"/>
        <v>0.98078528040322943</v>
      </c>
      <c r="EB44" s="10">
        <f t="shared" si="132"/>
        <v>1</v>
      </c>
      <c r="EC44" s="11">
        <f t="shared" si="133"/>
        <v>4.410534437671032E-15</v>
      </c>
    </row>
    <row r="45" spans="1:133">
      <c r="A45">
        <v>37</v>
      </c>
      <c r="B45" s="120">
        <f>Faltung!$C44</f>
        <v>0</v>
      </c>
      <c r="C45" s="2"/>
      <c r="D45" s="10">
        <f t="shared" si="4"/>
        <v>1</v>
      </c>
      <c r="E45" s="11">
        <f t="shared" si="5"/>
        <v>0</v>
      </c>
      <c r="F45" s="10">
        <f t="shared" si="6"/>
        <v>-0.24298017990326387</v>
      </c>
      <c r="G45" s="11">
        <f t="shared" si="7"/>
        <v>-0.97003125319454397</v>
      </c>
      <c r="H45" s="10">
        <f t="shared" si="8"/>
        <v>-0.88192126434835505</v>
      </c>
      <c r="I45" s="11">
        <f t="shared" si="9"/>
        <v>0.47139673682599764</v>
      </c>
      <c r="J45" s="10">
        <f t="shared" si="10"/>
        <v>0.67155895484701833</v>
      </c>
      <c r="K45" s="11">
        <f t="shared" si="11"/>
        <v>0.74095112535495911</v>
      </c>
      <c r="L45" s="10">
        <f t="shared" si="12"/>
        <v>0.55557023301960229</v>
      </c>
      <c r="M45" s="11">
        <f t="shared" si="13"/>
        <v>-0.83146961230254524</v>
      </c>
      <c r="N45" s="10">
        <f t="shared" si="14"/>
        <v>-0.94154406518302047</v>
      </c>
      <c r="O45" s="11">
        <f t="shared" si="15"/>
        <v>-0.33688985339222094</v>
      </c>
      <c r="P45" s="10">
        <f t="shared" si="16"/>
        <v>-9.8017140329560687E-2</v>
      </c>
      <c r="Q45" s="11">
        <f t="shared" si="17"/>
        <v>0.99518472667219693</v>
      </c>
      <c r="R45" s="10">
        <f t="shared" si="18"/>
        <v>0.98917650996478113</v>
      </c>
      <c r="S45" s="11">
        <f t="shared" si="19"/>
        <v>-0.14673047445536078</v>
      </c>
      <c r="T45" s="10">
        <f t="shared" si="20"/>
        <v>-0.38268343236508967</v>
      </c>
      <c r="U45" s="11">
        <f t="shared" si="21"/>
        <v>-0.92387953251128685</v>
      </c>
      <c r="V45" s="10">
        <f t="shared" si="22"/>
        <v>-0.8032075314806455</v>
      </c>
      <c r="W45" s="11">
        <f t="shared" si="23"/>
        <v>0.59569930449243247</v>
      </c>
      <c r="X45" s="10">
        <f t="shared" si="24"/>
        <v>0.77301045336273577</v>
      </c>
      <c r="Y45" s="11">
        <f t="shared" si="25"/>
        <v>0.63439328416364704</v>
      </c>
      <c r="Z45" s="10">
        <f t="shared" si="26"/>
        <v>0.42755509343028464</v>
      </c>
      <c r="AA45" s="11">
        <f t="shared" si="27"/>
        <v>-0.90398929312344212</v>
      </c>
      <c r="AB45" s="10">
        <f t="shared" si="28"/>
        <v>-0.98078528040323043</v>
      </c>
      <c r="AC45" s="11">
        <f t="shared" si="29"/>
        <v>-0.19509032201612844</v>
      </c>
      <c r="AD45" s="10">
        <f t="shared" si="30"/>
        <v>4.9067674327420478E-2</v>
      </c>
      <c r="AE45" s="11">
        <f t="shared" si="31"/>
        <v>0.99879545620517229</v>
      </c>
      <c r="AF45" s="10">
        <f t="shared" si="32"/>
        <v>0.95694033573220949</v>
      </c>
      <c r="AG45" s="11">
        <f t="shared" si="33"/>
        <v>-0.29028467725446044</v>
      </c>
      <c r="AH45" s="10">
        <f t="shared" si="34"/>
        <v>-0.51410274419321922</v>
      </c>
      <c r="AI45" s="11">
        <f t="shared" si="35"/>
        <v>-0.85772861000027356</v>
      </c>
      <c r="AJ45" s="10">
        <f t="shared" si="36"/>
        <v>-0.70710678118654768</v>
      </c>
      <c r="AK45" s="11">
        <f t="shared" si="37"/>
        <v>0.70710678118654735</v>
      </c>
      <c r="AL45" s="10">
        <f t="shared" si="38"/>
        <v>0.85772861000027334</v>
      </c>
      <c r="AM45" s="11">
        <f t="shared" si="39"/>
        <v>0.51410274419321966</v>
      </c>
      <c r="AN45" s="10">
        <f t="shared" si="40"/>
        <v>0.29028467725446433</v>
      </c>
      <c r="AO45" s="11">
        <f t="shared" si="41"/>
        <v>-0.95694033573220827</v>
      </c>
      <c r="AP45" s="10">
        <f t="shared" si="42"/>
        <v>-0.99879545620517229</v>
      </c>
      <c r="AQ45" s="11">
        <f t="shared" si="43"/>
        <v>-4.9067674327420964E-2</v>
      </c>
      <c r="AR45" s="10">
        <f t="shared" si="44"/>
        <v>0.19509032201612447</v>
      </c>
      <c r="AS45" s="11">
        <f t="shared" si="45"/>
        <v>0.98078528040323121</v>
      </c>
      <c r="AT45" s="10">
        <f t="shared" si="46"/>
        <v>0.90398929312344234</v>
      </c>
      <c r="AU45" s="11">
        <f t="shared" si="47"/>
        <v>-0.42755509343028419</v>
      </c>
      <c r="AV45" s="10">
        <f t="shared" si="48"/>
        <v>-0.63439328416364116</v>
      </c>
      <c r="AW45" s="11">
        <f t="shared" si="49"/>
        <v>-0.77301045336274055</v>
      </c>
      <c r="AX45" s="10">
        <f t="shared" si="50"/>
        <v>-0.59569930449243857</v>
      </c>
      <c r="AY45" s="11">
        <f t="shared" si="51"/>
        <v>0.80320753148064095</v>
      </c>
      <c r="AZ45" s="10">
        <f t="shared" si="52"/>
        <v>0.92387953251128663</v>
      </c>
      <c r="BA45" s="11">
        <f t="shared" si="53"/>
        <v>0.38268343236509011</v>
      </c>
      <c r="BB45" s="10">
        <f t="shared" si="54"/>
        <v>0.146730474455363</v>
      </c>
      <c r="BC45" s="11">
        <f t="shared" si="55"/>
        <v>-0.98917650996478079</v>
      </c>
      <c r="BD45" s="10">
        <f t="shared" si="56"/>
        <v>-0.99518472667219637</v>
      </c>
      <c r="BE45" s="11">
        <f t="shared" si="57"/>
        <v>9.8017140329565502E-2</v>
      </c>
      <c r="BF45" s="10">
        <f t="shared" si="58"/>
        <v>0.33688985339221716</v>
      </c>
      <c r="BG45" s="11">
        <f t="shared" si="59"/>
        <v>0.94154406518302181</v>
      </c>
      <c r="BH45" s="10">
        <f t="shared" si="60"/>
        <v>0.83146961230254746</v>
      </c>
      <c r="BI45" s="11">
        <f t="shared" si="61"/>
        <v>-0.55557023301959896</v>
      </c>
      <c r="BJ45" s="10">
        <f t="shared" si="62"/>
        <v>-0.74095112535496055</v>
      </c>
      <c r="BK45" s="11">
        <f t="shared" si="63"/>
        <v>-0.67155895484701678</v>
      </c>
      <c r="BL45" s="10">
        <f t="shared" si="64"/>
        <v>-0.47139673682600275</v>
      </c>
      <c r="BM45" s="11">
        <f t="shared" si="65"/>
        <v>0.88192126434835227</v>
      </c>
      <c r="BN45" s="10">
        <f t="shared" si="66"/>
        <v>0.97003125319454242</v>
      </c>
      <c r="BO45" s="11">
        <f t="shared" si="67"/>
        <v>0.24298017990327039</v>
      </c>
      <c r="BP45" s="10">
        <f t="shared" si="68"/>
        <v>4.9016780218069655E-16</v>
      </c>
      <c r="BQ45" s="11">
        <f t="shared" si="69"/>
        <v>-1</v>
      </c>
      <c r="BR45" s="10">
        <f t="shared" si="70"/>
        <v>-0.97003125319454431</v>
      </c>
      <c r="BS45" s="11">
        <f t="shared" si="71"/>
        <v>0.24298017990326254</v>
      </c>
      <c r="BT45" s="10">
        <f t="shared" si="72"/>
        <v>0.47139673682600192</v>
      </c>
      <c r="BU45" s="11">
        <f t="shared" si="73"/>
        <v>0.88192126434835272</v>
      </c>
      <c r="BV45" s="10">
        <f t="shared" si="74"/>
        <v>0.74095112535496122</v>
      </c>
      <c r="BW45" s="11">
        <f t="shared" si="75"/>
        <v>-0.671558954847016</v>
      </c>
      <c r="BX45" s="10">
        <f t="shared" si="76"/>
        <v>-0.8314696123025429</v>
      </c>
      <c r="BY45" s="11">
        <f t="shared" si="77"/>
        <v>-0.55557023301960562</v>
      </c>
      <c r="BZ45" s="10">
        <f t="shared" si="78"/>
        <v>-0.33688985339221805</v>
      </c>
      <c r="CA45" s="11">
        <f t="shared" si="79"/>
        <v>0.94154406518302147</v>
      </c>
      <c r="CB45" s="10">
        <f t="shared" si="80"/>
        <v>0.99518472667219626</v>
      </c>
      <c r="CC45" s="11">
        <f t="shared" si="81"/>
        <v>9.8017140329566488E-2</v>
      </c>
      <c r="CD45" s="10">
        <f t="shared" si="82"/>
        <v>-0.14673047445536203</v>
      </c>
      <c r="CE45" s="11">
        <f t="shared" si="83"/>
        <v>-0.9891765099647809</v>
      </c>
      <c r="CF45" s="10">
        <f t="shared" si="84"/>
        <v>-0.92387953251128974</v>
      </c>
      <c r="CG45" s="11">
        <f t="shared" si="85"/>
        <v>0.38268343236508262</v>
      </c>
      <c r="CH45" s="10">
        <f t="shared" si="86"/>
        <v>0.5956993044924207</v>
      </c>
      <c r="CI45" s="11">
        <f t="shared" si="87"/>
        <v>0.80320753148065427</v>
      </c>
      <c r="CJ45" s="10">
        <f t="shared" si="88"/>
        <v>0.63439328416364182</v>
      </c>
      <c r="CK45" s="11">
        <f t="shared" si="89"/>
        <v>-0.77301045336273988</v>
      </c>
      <c r="CL45" s="10">
        <f t="shared" si="90"/>
        <v>-0.90398929312344189</v>
      </c>
      <c r="CM45" s="11">
        <f t="shared" si="91"/>
        <v>-0.42755509343028508</v>
      </c>
      <c r="CN45" s="10">
        <f t="shared" si="92"/>
        <v>-0.19509032201613938</v>
      </c>
      <c r="CO45" s="11">
        <f t="shared" si="93"/>
        <v>0.98078528040322821</v>
      </c>
      <c r="CP45" s="10">
        <f t="shared" si="94"/>
        <v>0.99879545620517263</v>
      </c>
      <c r="CQ45" s="11">
        <f t="shared" si="95"/>
        <v>-4.9067674327412887E-2</v>
      </c>
      <c r="CR45" s="10">
        <f t="shared" si="96"/>
        <v>-0.29028467725444979</v>
      </c>
      <c r="CS45" s="11">
        <f t="shared" si="97"/>
        <v>-0.95694033573221271</v>
      </c>
      <c r="CT45" s="10">
        <f t="shared" si="98"/>
        <v>-0.85772861000026834</v>
      </c>
      <c r="CU45" s="11">
        <f t="shared" si="99"/>
        <v>0.51410274419322799</v>
      </c>
      <c r="CV45" s="10">
        <f t="shared" si="100"/>
        <v>0.70710678118654702</v>
      </c>
      <c r="CW45" s="11">
        <f t="shared" si="101"/>
        <v>0.70710678118654802</v>
      </c>
      <c r="CX45" s="10">
        <f t="shared" si="102"/>
        <v>0.51410274419322921</v>
      </c>
      <c r="CY45" s="11">
        <f t="shared" si="103"/>
        <v>-0.85772861000026757</v>
      </c>
      <c r="CZ45" s="10">
        <f t="shared" si="104"/>
        <v>-0.95694033573220816</v>
      </c>
      <c r="DA45" s="11">
        <f t="shared" si="105"/>
        <v>-0.29028467725446477</v>
      </c>
      <c r="DB45" s="10">
        <f t="shared" si="106"/>
        <v>-4.9067674327428555E-2</v>
      </c>
      <c r="DC45" s="11">
        <f t="shared" si="107"/>
        <v>0.99879545620517185</v>
      </c>
      <c r="DD45" s="10">
        <f t="shared" si="108"/>
        <v>0.98078528040322854</v>
      </c>
      <c r="DE45" s="11">
        <f t="shared" si="109"/>
        <v>-0.19509032201613793</v>
      </c>
      <c r="DF45" s="10">
        <f t="shared" si="110"/>
        <v>-0.42755509343028375</v>
      </c>
      <c r="DG45" s="11">
        <f t="shared" si="111"/>
        <v>-0.90398929312344256</v>
      </c>
      <c r="DH45" s="10">
        <f t="shared" si="112"/>
        <v>-0.77301045336274088</v>
      </c>
      <c r="DI45" s="11">
        <f t="shared" si="113"/>
        <v>0.63439328416364071</v>
      </c>
      <c r="DJ45" s="10">
        <f t="shared" si="114"/>
        <v>0.80320753148064494</v>
      </c>
      <c r="DK45" s="11">
        <f t="shared" si="115"/>
        <v>0.59569930449243336</v>
      </c>
      <c r="DL45" s="10">
        <f t="shared" si="116"/>
        <v>0.38268343236509711</v>
      </c>
      <c r="DM45" s="11">
        <f t="shared" si="117"/>
        <v>-0.92387953251128374</v>
      </c>
      <c r="DN45" s="10">
        <f t="shared" si="118"/>
        <v>-0.98917650996477868</v>
      </c>
      <c r="DO45" s="11">
        <f t="shared" si="119"/>
        <v>-0.14673047445537754</v>
      </c>
      <c r="DP45" s="10">
        <f t="shared" si="120"/>
        <v>9.8017140329565017E-2</v>
      </c>
      <c r="DQ45" s="11">
        <f t="shared" si="121"/>
        <v>0.99518472667219648</v>
      </c>
      <c r="DR45" s="10">
        <f t="shared" si="122"/>
        <v>0.94154406518302203</v>
      </c>
      <c r="DS45" s="11">
        <f t="shared" si="123"/>
        <v>-0.33688985339221666</v>
      </c>
      <c r="DT45" s="10">
        <f t="shared" si="124"/>
        <v>-0.55557023301959263</v>
      </c>
      <c r="DU45" s="11">
        <f t="shared" si="125"/>
        <v>-0.83146961230255167</v>
      </c>
      <c r="DV45" s="10">
        <f t="shared" si="126"/>
        <v>-0.67155895484702244</v>
      </c>
      <c r="DW45" s="11">
        <f t="shared" si="127"/>
        <v>0.74095112535495544</v>
      </c>
      <c r="DX45" s="10">
        <f t="shared" si="128"/>
        <v>0.88192126434834872</v>
      </c>
      <c r="DY45" s="11">
        <f t="shared" si="129"/>
        <v>0.47139673682600947</v>
      </c>
      <c r="DZ45" s="10">
        <f t="shared" si="130"/>
        <v>0.24298017990325707</v>
      </c>
      <c r="EA45" s="11">
        <f t="shared" si="131"/>
        <v>-0.97003125319454575</v>
      </c>
      <c r="EB45" s="10">
        <f t="shared" si="132"/>
        <v>-1</v>
      </c>
      <c r="EC45" s="11">
        <f t="shared" si="133"/>
        <v>-9.8033560436139311E-16</v>
      </c>
    </row>
    <row r="46" spans="1:133">
      <c r="A46">
        <v>38</v>
      </c>
      <c r="B46" s="120">
        <f>Faltung!$C45</f>
        <v>0</v>
      </c>
      <c r="C46" s="2"/>
      <c r="D46" s="10">
        <f t="shared" si="4"/>
        <v>1</v>
      </c>
      <c r="E46" s="11">
        <f t="shared" si="5"/>
        <v>0</v>
      </c>
      <c r="F46" s="10">
        <f t="shared" si="6"/>
        <v>-0.29028467725446216</v>
      </c>
      <c r="G46" s="11">
        <f t="shared" si="7"/>
        <v>-0.95694033573220894</v>
      </c>
      <c r="H46" s="10">
        <f t="shared" si="8"/>
        <v>-0.83146961230254546</v>
      </c>
      <c r="I46" s="11">
        <f t="shared" si="9"/>
        <v>0.55557023301960196</v>
      </c>
      <c r="J46" s="10">
        <f t="shared" si="10"/>
        <v>0.77301045336273666</v>
      </c>
      <c r="K46" s="11">
        <f t="shared" si="11"/>
        <v>0.63439328416364593</v>
      </c>
      <c r="L46" s="10">
        <f t="shared" si="12"/>
        <v>0.38268343236509045</v>
      </c>
      <c r="M46" s="11">
        <f t="shared" si="13"/>
        <v>-0.92387953251128652</v>
      </c>
      <c r="N46" s="10">
        <f t="shared" si="14"/>
        <v>-0.99518472667219693</v>
      </c>
      <c r="O46" s="11">
        <f t="shared" si="15"/>
        <v>-9.8017140329560631E-2</v>
      </c>
      <c r="P46" s="10">
        <f t="shared" si="16"/>
        <v>0.19509032201612719</v>
      </c>
      <c r="Q46" s="11">
        <f t="shared" si="17"/>
        <v>0.98078528040323065</v>
      </c>
      <c r="R46" s="10">
        <f t="shared" si="18"/>
        <v>0.88192126434835527</v>
      </c>
      <c r="S46" s="11">
        <f t="shared" si="19"/>
        <v>-0.47139673682599731</v>
      </c>
      <c r="T46" s="10">
        <f t="shared" si="20"/>
        <v>-0.70710678118654646</v>
      </c>
      <c r="U46" s="11">
        <f t="shared" si="21"/>
        <v>-0.70710678118654857</v>
      </c>
      <c r="V46" s="10">
        <f t="shared" si="22"/>
        <v>-0.47139673682599831</v>
      </c>
      <c r="W46" s="11">
        <f t="shared" si="23"/>
        <v>0.88192126434835472</v>
      </c>
      <c r="X46" s="10">
        <f t="shared" si="24"/>
        <v>0.98078528040323043</v>
      </c>
      <c r="Y46" s="11">
        <f t="shared" si="25"/>
        <v>0.19509032201612833</v>
      </c>
      <c r="Z46" s="10">
        <f t="shared" si="26"/>
        <v>-9.8017140329557703E-2</v>
      </c>
      <c r="AA46" s="11">
        <f t="shared" si="27"/>
        <v>-0.99518472667219715</v>
      </c>
      <c r="AB46" s="10">
        <f t="shared" si="28"/>
        <v>-0.92387953251128763</v>
      </c>
      <c r="AC46" s="11">
        <f t="shared" si="29"/>
        <v>0.38268343236508773</v>
      </c>
      <c r="AD46" s="10">
        <f t="shared" si="30"/>
        <v>0.63439328416364704</v>
      </c>
      <c r="AE46" s="11">
        <f t="shared" si="31"/>
        <v>0.77301045336273566</v>
      </c>
      <c r="AF46" s="10">
        <f t="shared" si="32"/>
        <v>0.55557023301960284</v>
      </c>
      <c r="AG46" s="11">
        <f t="shared" si="33"/>
        <v>-0.83146961230254479</v>
      </c>
      <c r="AH46" s="10">
        <f t="shared" si="34"/>
        <v>-0.95694033573220783</v>
      </c>
      <c r="AI46" s="11">
        <f t="shared" si="35"/>
        <v>-0.29028467725446583</v>
      </c>
      <c r="AJ46" s="10">
        <f t="shared" si="36"/>
        <v>-2.9402478715634395E-15</v>
      </c>
      <c r="AK46" s="11">
        <f t="shared" si="37"/>
        <v>1</v>
      </c>
      <c r="AL46" s="10">
        <f t="shared" si="38"/>
        <v>0.95694033573220849</v>
      </c>
      <c r="AM46" s="11">
        <f t="shared" si="39"/>
        <v>-0.29028467725446361</v>
      </c>
      <c r="AN46" s="10">
        <f t="shared" si="40"/>
        <v>-0.55557023301960096</v>
      </c>
      <c r="AO46" s="11">
        <f t="shared" si="41"/>
        <v>-0.83146961230254612</v>
      </c>
      <c r="AP46" s="10">
        <f t="shared" si="42"/>
        <v>-0.63439328416364893</v>
      </c>
      <c r="AQ46" s="11">
        <f t="shared" si="43"/>
        <v>0.77301045336273422</v>
      </c>
      <c r="AR46" s="10">
        <f t="shared" si="44"/>
        <v>0.92387953251128674</v>
      </c>
      <c r="AS46" s="11">
        <f t="shared" si="45"/>
        <v>0.38268343236508989</v>
      </c>
      <c r="AT46" s="10">
        <f t="shared" si="46"/>
        <v>9.801714032956356E-2</v>
      </c>
      <c r="AU46" s="11">
        <f t="shared" si="47"/>
        <v>-0.9951847266721966</v>
      </c>
      <c r="AV46" s="10">
        <f t="shared" si="48"/>
        <v>-0.98078528040323154</v>
      </c>
      <c r="AW46" s="11">
        <f t="shared" si="49"/>
        <v>0.19509032201612256</v>
      </c>
      <c r="AX46" s="10">
        <f t="shared" si="50"/>
        <v>0.47139673682599625</v>
      </c>
      <c r="AY46" s="11">
        <f t="shared" si="51"/>
        <v>0.88192126434835572</v>
      </c>
      <c r="AZ46" s="10">
        <f t="shared" si="52"/>
        <v>0.70710678118655068</v>
      </c>
      <c r="BA46" s="11">
        <f t="shared" si="53"/>
        <v>-0.70710678118654435</v>
      </c>
      <c r="BB46" s="10">
        <f t="shared" si="54"/>
        <v>-0.88192126434835494</v>
      </c>
      <c r="BC46" s="11">
        <f t="shared" si="55"/>
        <v>-0.47139673682599781</v>
      </c>
      <c r="BD46" s="10">
        <f t="shared" si="56"/>
        <v>-0.19509032201612425</v>
      </c>
      <c r="BE46" s="11">
        <f t="shared" si="57"/>
        <v>0.98078528040323121</v>
      </c>
      <c r="BF46" s="10">
        <f t="shared" si="58"/>
        <v>0.99518472667219748</v>
      </c>
      <c r="BG46" s="11">
        <f t="shared" si="59"/>
        <v>-9.8017140329554775E-2</v>
      </c>
      <c r="BH46" s="10">
        <f t="shared" si="60"/>
        <v>-0.38268343236508828</v>
      </c>
      <c r="BI46" s="11">
        <f t="shared" si="61"/>
        <v>-0.9238795325112874</v>
      </c>
      <c r="BJ46" s="10">
        <f t="shared" si="62"/>
        <v>-0.77301045336273522</v>
      </c>
      <c r="BK46" s="11">
        <f t="shared" si="63"/>
        <v>0.6343932841636476</v>
      </c>
      <c r="BL46" s="10">
        <f t="shared" si="64"/>
        <v>0.83146961230254124</v>
      </c>
      <c r="BM46" s="11">
        <f t="shared" si="65"/>
        <v>0.55557023301960828</v>
      </c>
      <c r="BN46" s="10">
        <f t="shared" si="66"/>
        <v>0.29028467725446527</v>
      </c>
      <c r="BO46" s="11">
        <f t="shared" si="67"/>
        <v>-0.95694033573220794</v>
      </c>
      <c r="BP46" s="10">
        <f t="shared" si="68"/>
        <v>-1</v>
      </c>
      <c r="BQ46" s="11">
        <f t="shared" si="69"/>
        <v>-5.8804957431268789E-15</v>
      </c>
      <c r="BR46" s="10">
        <f t="shared" si="70"/>
        <v>0.29028467725446083</v>
      </c>
      <c r="BS46" s="11">
        <f t="shared" si="71"/>
        <v>0.95694033573220938</v>
      </c>
      <c r="BT46" s="10">
        <f t="shared" si="72"/>
        <v>0.83146961230254379</v>
      </c>
      <c r="BU46" s="11">
        <f t="shared" si="73"/>
        <v>-0.5555702330196044</v>
      </c>
      <c r="BV46" s="10">
        <f t="shared" si="74"/>
        <v>-0.77301045336273677</v>
      </c>
      <c r="BW46" s="11">
        <f t="shared" si="75"/>
        <v>-0.63439328416364571</v>
      </c>
      <c r="BX46" s="10">
        <f t="shared" si="76"/>
        <v>-0.38268343236509261</v>
      </c>
      <c r="BY46" s="11">
        <f t="shared" si="77"/>
        <v>0.92387953251128563</v>
      </c>
      <c r="BZ46" s="10">
        <f t="shared" si="78"/>
        <v>0.99518472667219626</v>
      </c>
      <c r="CA46" s="11">
        <f t="shared" si="79"/>
        <v>9.8017140329566488E-2</v>
      </c>
      <c r="CB46" s="10">
        <f t="shared" si="80"/>
        <v>-0.19509032201611967</v>
      </c>
      <c r="CC46" s="11">
        <f t="shared" si="81"/>
        <v>-0.98078528040323221</v>
      </c>
      <c r="CD46" s="10">
        <f t="shared" si="82"/>
        <v>-0.88192126434836049</v>
      </c>
      <c r="CE46" s="11">
        <f t="shared" si="83"/>
        <v>0.47139673682598743</v>
      </c>
      <c r="CF46" s="10">
        <f t="shared" si="84"/>
        <v>0.70710678118654735</v>
      </c>
      <c r="CG46" s="11">
        <f t="shared" si="85"/>
        <v>0.70710678118654768</v>
      </c>
      <c r="CH46" s="10">
        <f t="shared" si="86"/>
        <v>0.47139673682600036</v>
      </c>
      <c r="CI46" s="11">
        <f t="shared" si="87"/>
        <v>-0.88192126434835361</v>
      </c>
      <c r="CJ46" s="10">
        <f t="shared" si="88"/>
        <v>-0.98078528040322932</v>
      </c>
      <c r="CK46" s="11">
        <f t="shared" si="89"/>
        <v>-0.1950903220161341</v>
      </c>
      <c r="CL46" s="10">
        <f t="shared" si="90"/>
        <v>9.8017140329551861E-2</v>
      </c>
      <c r="CM46" s="11">
        <f t="shared" si="91"/>
        <v>0.99518472667219771</v>
      </c>
      <c r="CN46" s="10">
        <f t="shared" si="92"/>
        <v>0.92387953251129118</v>
      </c>
      <c r="CO46" s="11">
        <f t="shared" si="93"/>
        <v>-0.38268343236507901</v>
      </c>
      <c r="CP46" s="10">
        <f t="shared" si="94"/>
        <v>-0.63439328416364527</v>
      </c>
      <c r="CQ46" s="11">
        <f t="shared" si="95"/>
        <v>-0.7730104533627371</v>
      </c>
      <c r="CR46" s="10">
        <f t="shared" si="96"/>
        <v>-0.55557023301960484</v>
      </c>
      <c r="CS46" s="11">
        <f t="shared" si="97"/>
        <v>0.83146961230254346</v>
      </c>
      <c r="CT46" s="10">
        <f t="shared" si="98"/>
        <v>0.95694033573221127</v>
      </c>
      <c r="CU46" s="11">
        <f t="shared" si="99"/>
        <v>0.2902846772544545</v>
      </c>
      <c r="CV46" s="10">
        <f t="shared" si="100"/>
        <v>8.8207436146903184E-15</v>
      </c>
      <c r="CW46" s="11">
        <f t="shared" si="101"/>
        <v>-1</v>
      </c>
      <c r="CX46" s="10">
        <f t="shared" si="102"/>
        <v>-0.95694033573221227</v>
      </c>
      <c r="CY46" s="11">
        <f t="shared" si="103"/>
        <v>0.29028467725445117</v>
      </c>
      <c r="CZ46" s="10">
        <f t="shared" si="104"/>
        <v>0.55557023301960196</v>
      </c>
      <c r="DA46" s="11">
        <f t="shared" si="105"/>
        <v>0.83146961230254546</v>
      </c>
      <c r="DB46" s="10">
        <f t="shared" si="106"/>
        <v>0.63439328416364793</v>
      </c>
      <c r="DC46" s="11">
        <f t="shared" si="107"/>
        <v>-0.77301045336273499</v>
      </c>
      <c r="DD46" s="10">
        <f t="shared" si="108"/>
        <v>-0.92387953251128985</v>
      </c>
      <c r="DE46" s="11">
        <f t="shared" si="109"/>
        <v>-0.38268343236508218</v>
      </c>
      <c r="DF46" s="10">
        <f t="shared" si="110"/>
        <v>-9.8017140329569416E-2</v>
      </c>
      <c r="DG46" s="11">
        <f t="shared" si="111"/>
        <v>0.99518472667219604</v>
      </c>
      <c r="DH46" s="10">
        <f t="shared" si="112"/>
        <v>0.98078528040323276</v>
      </c>
      <c r="DI46" s="11">
        <f t="shared" si="113"/>
        <v>-0.19509032201611679</v>
      </c>
      <c r="DJ46" s="10">
        <f t="shared" si="114"/>
        <v>-0.47139673682599736</v>
      </c>
      <c r="DK46" s="11">
        <f t="shared" si="115"/>
        <v>-0.88192126434835516</v>
      </c>
      <c r="DL46" s="10">
        <f t="shared" si="116"/>
        <v>-0.70710678118654979</v>
      </c>
      <c r="DM46" s="11">
        <f t="shared" si="117"/>
        <v>0.70710678118654524</v>
      </c>
      <c r="DN46" s="10">
        <f t="shared" si="118"/>
        <v>0.88192126434835216</v>
      </c>
      <c r="DO46" s="11">
        <f t="shared" si="119"/>
        <v>0.47139673682600297</v>
      </c>
      <c r="DP46" s="10">
        <f t="shared" si="120"/>
        <v>0.19509032201612303</v>
      </c>
      <c r="DQ46" s="11">
        <f t="shared" si="121"/>
        <v>-0.98078528040323154</v>
      </c>
      <c r="DR46" s="10">
        <f t="shared" si="122"/>
        <v>-0.99518472667219804</v>
      </c>
      <c r="DS46" s="11">
        <f t="shared" si="123"/>
        <v>9.8017140329548932E-2</v>
      </c>
      <c r="DT46" s="10">
        <f t="shared" si="124"/>
        <v>0.38268343236507629</v>
      </c>
      <c r="DU46" s="11">
        <f t="shared" si="125"/>
        <v>0.92387953251129229</v>
      </c>
      <c r="DV46" s="10">
        <f t="shared" si="126"/>
        <v>0.77301045336273899</v>
      </c>
      <c r="DW46" s="11">
        <f t="shared" si="127"/>
        <v>-0.63439328416364305</v>
      </c>
      <c r="DX46" s="10">
        <f t="shared" si="128"/>
        <v>-0.83146961230254191</v>
      </c>
      <c r="DY46" s="11">
        <f t="shared" si="129"/>
        <v>-0.55557023301960728</v>
      </c>
      <c r="DZ46" s="10">
        <f t="shared" si="130"/>
        <v>-0.29028467725445728</v>
      </c>
      <c r="EA46" s="11">
        <f t="shared" si="131"/>
        <v>0.95694033573221038</v>
      </c>
      <c r="EB46" s="10">
        <f t="shared" si="132"/>
        <v>1</v>
      </c>
      <c r="EC46" s="11">
        <f t="shared" si="133"/>
        <v>1.1760991486253758E-14</v>
      </c>
    </row>
    <row r="47" spans="1:133">
      <c r="A47">
        <v>39</v>
      </c>
      <c r="B47" s="120">
        <f>Faltung!$C46</f>
        <v>0</v>
      </c>
      <c r="C47" s="2"/>
      <c r="D47" s="10">
        <f t="shared" si="4"/>
        <v>1</v>
      </c>
      <c r="E47" s="11">
        <f t="shared" si="5"/>
        <v>0</v>
      </c>
      <c r="F47" s="10">
        <f t="shared" si="6"/>
        <v>-0.33688985339221994</v>
      </c>
      <c r="G47" s="11">
        <f t="shared" si="7"/>
        <v>-0.94154406518302081</v>
      </c>
      <c r="H47" s="10">
        <f t="shared" si="8"/>
        <v>-0.7730104533627371</v>
      </c>
      <c r="I47" s="11">
        <f t="shared" si="9"/>
        <v>0.63439328416364527</v>
      </c>
      <c r="J47" s="10">
        <f t="shared" si="10"/>
        <v>0.85772861000027201</v>
      </c>
      <c r="K47" s="11">
        <f t="shared" si="11"/>
        <v>0.51410274419322188</v>
      </c>
      <c r="L47" s="10">
        <f t="shared" si="12"/>
        <v>0.19509032201612878</v>
      </c>
      <c r="M47" s="11">
        <f t="shared" si="13"/>
        <v>-0.98078528040323032</v>
      </c>
      <c r="N47" s="10">
        <f t="shared" si="14"/>
        <v>-0.98917650996478113</v>
      </c>
      <c r="O47" s="11">
        <f t="shared" si="15"/>
        <v>0.14673047445536089</v>
      </c>
      <c r="P47" s="10">
        <f t="shared" si="16"/>
        <v>0.47139673682599736</v>
      </c>
      <c r="Q47" s="11">
        <f t="shared" si="17"/>
        <v>0.88192126434835516</v>
      </c>
      <c r="R47" s="10">
        <f t="shared" si="18"/>
        <v>0.67155895484701822</v>
      </c>
      <c r="S47" s="11">
        <f t="shared" si="19"/>
        <v>-0.74095112535495922</v>
      </c>
      <c r="T47" s="10">
        <f t="shared" si="20"/>
        <v>-0.92387953251128641</v>
      </c>
      <c r="U47" s="11">
        <f t="shared" si="21"/>
        <v>-0.38268343236509073</v>
      </c>
      <c r="V47" s="10">
        <f t="shared" si="22"/>
        <v>-4.9067674327418521E-2</v>
      </c>
      <c r="W47" s="11">
        <f t="shared" si="23"/>
        <v>0.99879545620517241</v>
      </c>
      <c r="X47" s="10">
        <f t="shared" si="24"/>
        <v>0.95694033573220938</v>
      </c>
      <c r="Y47" s="11">
        <f t="shared" si="25"/>
        <v>-0.29028467725446072</v>
      </c>
      <c r="Z47" s="10">
        <f t="shared" si="26"/>
        <v>-0.59569930449243091</v>
      </c>
      <c r="AA47" s="11">
        <f t="shared" si="27"/>
        <v>-0.80320753148064672</v>
      </c>
      <c r="AB47" s="10">
        <f t="shared" si="28"/>
        <v>-0.55557023301960273</v>
      </c>
      <c r="AC47" s="11">
        <f t="shared" si="29"/>
        <v>0.8314696123025449</v>
      </c>
      <c r="AD47" s="10">
        <f t="shared" si="30"/>
        <v>0.97003125319454442</v>
      </c>
      <c r="AE47" s="11">
        <f t="shared" si="31"/>
        <v>0.24298017990326229</v>
      </c>
      <c r="AF47" s="10">
        <f t="shared" si="32"/>
        <v>-9.8017140329560992E-2</v>
      </c>
      <c r="AG47" s="11">
        <f t="shared" si="33"/>
        <v>-0.99518472667219682</v>
      </c>
      <c r="AH47" s="10">
        <f t="shared" si="34"/>
        <v>-0.90398929312344523</v>
      </c>
      <c r="AI47" s="11">
        <f t="shared" si="35"/>
        <v>0.42755509343027814</v>
      </c>
      <c r="AJ47" s="10">
        <f t="shared" si="36"/>
        <v>0.70710678118654602</v>
      </c>
      <c r="AK47" s="11">
        <f t="shared" si="37"/>
        <v>0.70710678118654902</v>
      </c>
      <c r="AL47" s="10">
        <f t="shared" si="38"/>
        <v>0.4275550934302787</v>
      </c>
      <c r="AM47" s="11">
        <f t="shared" si="39"/>
        <v>-0.903989293123445</v>
      </c>
      <c r="AN47" s="10">
        <f t="shared" si="40"/>
        <v>-0.99518472667219682</v>
      </c>
      <c r="AO47" s="11">
        <f t="shared" si="41"/>
        <v>-9.8017140329561603E-2</v>
      </c>
      <c r="AP47" s="10">
        <f t="shared" si="42"/>
        <v>0.24298017990325826</v>
      </c>
      <c r="AQ47" s="11">
        <f t="shared" si="43"/>
        <v>0.97003125319454542</v>
      </c>
      <c r="AR47" s="10">
        <f t="shared" si="44"/>
        <v>0.83146961230254712</v>
      </c>
      <c r="AS47" s="11">
        <f t="shared" si="45"/>
        <v>-0.55557023301959929</v>
      </c>
      <c r="AT47" s="10">
        <f t="shared" si="46"/>
        <v>-0.80320753148064417</v>
      </c>
      <c r="AU47" s="11">
        <f t="shared" si="47"/>
        <v>-0.59569930449243425</v>
      </c>
      <c r="AV47" s="10">
        <f t="shared" si="48"/>
        <v>-0.2902846772544681</v>
      </c>
      <c r="AW47" s="11">
        <f t="shared" si="49"/>
        <v>0.95694033573220716</v>
      </c>
      <c r="AX47" s="10">
        <f t="shared" si="50"/>
        <v>0.99879545620517263</v>
      </c>
      <c r="AY47" s="11">
        <f t="shared" si="51"/>
        <v>-4.9067674327414358E-2</v>
      </c>
      <c r="AZ47" s="10">
        <f t="shared" si="52"/>
        <v>-0.38268343236508851</v>
      </c>
      <c r="BA47" s="11">
        <f t="shared" si="53"/>
        <v>-0.92387953251128729</v>
      </c>
      <c r="BB47" s="10">
        <f t="shared" si="54"/>
        <v>-0.74095112535495844</v>
      </c>
      <c r="BC47" s="11">
        <f t="shared" si="55"/>
        <v>0.67155895484701911</v>
      </c>
      <c r="BD47" s="10">
        <f t="shared" si="56"/>
        <v>0.8819212643483566</v>
      </c>
      <c r="BE47" s="11">
        <f t="shared" si="57"/>
        <v>0.47139673682599476</v>
      </c>
      <c r="BF47" s="10">
        <f t="shared" si="58"/>
        <v>0.14673047445536325</v>
      </c>
      <c r="BG47" s="11">
        <f t="shared" si="59"/>
        <v>-0.98917650996478079</v>
      </c>
      <c r="BH47" s="10">
        <f t="shared" si="60"/>
        <v>-0.98078528040323032</v>
      </c>
      <c r="BI47" s="11">
        <f t="shared" si="61"/>
        <v>0.19509032201612905</v>
      </c>
      <c r="BJ47" s="10">
        <f t="shared" si="62"/>
        <v>0.51410274419322444</v>
      </c>
      <c r="BK47" s="11">
        <f t="shared" si="63"/>
        <v>0.85772861000027045</v>
      </c>
      <c r="BL47" s="10">
        <f t="shared" si="64"/>
        <v>0.63439328416365226</v>
      </c>
      <c r="BM47" s="11">
        <f t="shared" si="65"/>
        <v>-0.77301045336273133</v>
      </c>
      <c r="BN47" s="10">
        <f t="shared" si="66"/>
        <v>-0.94154406518301859</v>
      </c>
      <c r="BO47" s="11">
        <f t="shared" si="67"/>
        <v>-0.33688985339222616</v>
      </c>
      <c r="BP47" s="10">
        <f t="shared" si="68"/>
        <v>-4.1653963264720595E-15</v>
      </c>
      <c r="BQ47" s="11">
        <f t="shared" si="69"/>
        <v>1</v>
      </c>
      <c r="BR47" s="10">
        <f t="shared" si="70"/>
        <v>0.94154406518302136</v>
      </c>
      <c r="BS47" s="11">
        <f t="shared" si="71"/>
        <v>-0.33688985339221833</v>
      </c>
      <c r="BT47" s="10">
        <f t="shared" si="72"/>
        <v>-0.63439328416365137</v>
      </c>
      <c r="BU47" s="11">
        <f t="shared" si="73"/>
        <v>-0.77301045336273211</v>
      </c>
      <c r="BV47" s="10">
        <f t="shared" si="74"/>
        <v>-0.51410274419322544</v>
      </c>
      <c r="BW47" s="11">
        <f t="shared" si="75"/>
        <v>0.85772861000026979</v>
      </c>
      <c r="BX47" s="10">
        <f t="shared" si="76"/>
        <v>0.9807852804032301</v>
      </c>
      <c r="BY47" s="11">
        <f t="shared" si="77"/>
        <v>0.19509032201613025</v>
      </c>
      <c r="BZ47" s="10">
        <f t="shared" si="78"/>
        <v>-0.14673047445536203</v>
      </c>
      <c r="CA47" s="11">
        <f t="shared" si="79"/>
        <v>-0.9891765099647809</v>
      </c>
      <c r="CB47" s="10">
        <f t="shared" si="80"/>
        <v>-0.88192126434836049</v>
      </c>
      <c r="CC47" s="11">
        <f t="shared" si="81"/>
        <v>0.47139673682598743</v>
      </c>
      <c r="CD47" s="10">
        <f t="shared" si="82"/>
        <v>0.74095112535495289</v>
      </c>
      <c r="CE47" s="11">
        <f t="shared" si="83"/>
        <v>0.67155895484702532</v>
      </c>
      <c r="CF47" s="10">
        <f t="shared" si="84"/>
        <v>0.38268343236509622</v>
      </c>
      <c r="CG47" s="11">
        <f t="shared" si="85"/>
        <v>-0.92387953251128407</v>
      </c>
      <c r="CH47" s="10">
        <f t="shared" si="86"/>
        <v>-0.99879545620517218</v>
      </c>
      <c r="CI47" s="11">
        <f t="shared" si="87"/>
        <v>-4.9067674327422678E-2</v>
      </c>
      <c r="CJ47" s="10">
        <f t="shared" si="88"/>
        <v>0.29028467725446011</v>
      </c>
      <c r="CK47" s="11">
        <f t="shared" si="89"/>
        <v>0.9569403357322096</v>
      </c>
      <c r="CL47" s="10">
        <f t="shared" si="90"/>
        <v>0.80320753148064494</v>
      </c>
      <c r="CM47" s="11">
        <f t="shared" si="91"/>
        <v>-0.59569930449243336</v>
      </c>
      <c r="CN47" s="10">
        <f t="shared" si="92"/>
        <v>-0.83146961230253857</v>
      </c>
      <c r="CO47" s="11">
        <f t="shared" si="93"/>
        <v>-0.55557023301961217</v>
      </c>
      <c r="CP47" s="10">
        <f t="shared" si="94"/>
        <v>-0.24298017990325946</v>
      </c>
      <c r="CQ47" s="11">
        <f t="shared" si="95"/>
        <v>0.97003125319454508</v>
      </c>
      <c r="CR47" s="10">
        <f t="shared" si="96"/>
        <v>0.99518472667219759</v>
      </c>
      <c r="CS47" s="11">
        <f t="shared" si="97"/>
        <v>-9.8017140329553318E-2</v>
      </c>
      <c r="CT47" s="10">
        <f t="shared" si="98"/>
        <v>-0.42755509343029041</v>
      </c>
      <c r="CU47" s="11">
        <f t="shared" si="99"/>
        <v>-0.90398929312343934</v>
      </c>
      <c r="CV47" s="10">
        <f t="shared" si="100"/>
        <v>-0.70710678118654946</v>
      </c>
      <c r="CW47" s="11">
        <f t="shared" si="101"/>
        <v>0.70710678118654557</v>
      </c>
      <c r="CX47" s="10">
        <f t="shared" si="102"/>
        <v>0.90398929312343712</v>
      </c>
      <c r="CY47" s="11">
        <f t="shared" si="103"/>
        <v>0.4275550934302953</v>
      </c>
      <c r="CZ47" s="10">
        <f t="shared" si="104"/>
        <v>9.8017140329558688E-2</v>
      </c>
      <c r="DA47" s="11">
        <f t="shared" si="105"/>
        <v>-0.99518472667219704</v>
      </c>
      <c r="DB47" s="10">
        <f t="shared" si="106"/>
        <v>-0.97003125319454642</v>
      </c>
      <c r="DC47" s="11">
        <f t="shared" si="107"/>
        <v>0.24298017990325421</v>
      </c>
      <c r="DD47" s="10">
        <f t="shared" si="108"/>
        <v>0.55557023301960773</v>
      </c>
      <c r="DE47" s="11">
        <f t="shared" si="109"/>
        <v>0.83146961230254157</v>
      </c>
      <c r="DF47" s="10">
        <f t="shared" si="110"/>
        <v>0.59569930449243769</v>
      </c>
      <c r="DG47" s="11">
        <f t="shared" si="111"/>
        <v>-0.80320753148064172</v>
      </c>
      <c r="DH47" s="10">
        <f t="shared" si="112"/>
        <v>-0.95694033573220794</v>
      </c>
      <c r="DI47" s="11">
        <f t="shared" si="113"/>
        <v>-0.29028467725446527</v>
      </c>
      <c r="DJ47" s="10">
        <f t="shared" si="114"/>
        <v>4.9067674327417293E-2</v>
      </c>
      <c r="DK47" s="11">
        <f t="shared" si="115"/>
        <v>0.99879545620517241</v>
      </c>
      <c r="DL47" s="10">
        <f t="shared" si="116"/>
        <v>0.92387953251128618</v>
      </c>
      <c r="DM47" s="11">
        <f t="shared" si="117"/>
        <v>-0.38268343236509123</v>
      </c>
      <c r="DN47" s="10">
        <f t="shared" si="118"/>
        <v>-0.67155895484701078</v>
      </c>
      <c r="DO47" s="11">
        <f t="shared" si="119"/>
        <v>-0.74095112535496599</v>
      </c>
      <c r="DP47" s="10">
        <f t="shared" si="120"/>
        <v>-0.47139673682599215</v>
      </c>
      <c r="DQ47" s="11">
        <f t="shared" si="121"/>
        <v>0.88192126434835794</v>
      </c>
      <c r="DR47" s="10">
        <f t="shared" si="122"/>
        <v>0.98917650996478013</v>
      </c>
      <c r="DS47" s="11">
        <f t="shared" si="123"/>
        <v>0.14673047445536738</v>
      </c>
      <c r="DT47" s="10">
        <f t="shared" si="124"/>
        <v>-0.19509032201611101</v>
      </c>
      <c r="DU47" s="11">
        <f t="shared" si="125"/>
        <v>-0.98078528040323387</v>
      </c>
      <c r="DV47" s="10">
        <f t="shared" si="126"/>
        <v>-0.85772861000027256</v>
      </c>
      <c r="DW47" s="11">
        <f t="shared" si="127"/>
        <v>0.51410274419322077</v>
      </c>
      <c r="DX47" s="10">
        <f t="shared" si="128"/>
        <v>0.77301045336272878</v>
      </c>
      <c r="DY47" s="11">
        <f t="shared" si="129"/>
        <v>0.63439328416365548</v>
      </c>
      <c r="DZ47" s="10">
        <f t="shared" si="130"/>
        <v>0.33688985339221666</v>
      </c>
      <c r="EA47" s="11">
        <f t="shared" si="131"/>
        <v>-0.94154406518302203</v>
      </c>
      <c r="EB47" s="10">
        <f t="shared" si="132"/>
        <v>-1</v>
      </c>
      <c r="EC47" s="11">
        <f t="shared" si="133"/>
        <v>-8.330792652944119E-15</v>
      </c>
    </row>
    <row r="48" spans="1:133">
      <c r="A48">
        <v>40</v>
      </c>
      <c r="B48" s="120">
        <f>Faltung!$C47</f>
        <v>0</v>
      </c>
      <c r="C48" s="2"/>
      <c r="D48" s="10">
        <f t="shared" si="4"/>
        <v>1</v>
      </c>
      <c r="E48" s="11">
        <f t="shared" si="5"/>
        <v>0</v>
      </c>
      <c r="F48" s="10">
        <f t="shared" si="6"/>
        <v>-0.38268343236508973</v>
      </c>
      <c r="G48" s="11">
        <f t="shared" si="7"/>
        <v>-0.92387953251128674</v>
      </c>
      <c r="H48" s="10">
        <f t="shared" si="8"/>
        <v>-0.70710678118654768</v>
      </c>
      <c r="I48" s="11">
        <f t="shared" si="9"/>
        <v>0.70710678118654746</v>
      </c>
      <c r="J48" s="10">
        <f t="shared" si="10"/>
        <v>0.92387953251128652</v>
      </c>
      <c r="K48" s="11">
        <f t="shared" si="11"/>
        <v>0.38268343236509039</v>
      </c>
      <c r="L48" s="10">
        <f t="shared" si="12"/>
        <v>3.06287113727155E-16</v>
      </c>
      <c r="M48" s="11">
        <f t="shared" si="13"/>
        <v>-1</v>
      </c>
      <c r="N48" s="10">
        <f t="shared" si="14"/>
        <v>-0.92387953251128674</v>
      </c>
      <c r="O48" s="11">
        <f t="shared" si="15"/>
        <v>0.38268343236508984</v>
      </c>
      <c r="P48" s="10">
        <f t="shared" si="16"/>
        <v>0.70710678118654657</v>
      </c>
      <c r="Q48" s="11">
        <f t="shared" si="17"/>
        <v>0.70710678118654846</v>
      </c>
      <c r="R48" s="10">
        <f t="shared" si="18"/>
        <v>0.38268343236509067</v>
      </c>
      <c r="S48" s="11">
        <f t="shared" si="19"/>
        <v>-0.92387953251128641</v>
      </c>
      <c r="T48" s="10">
        <f t="shared" si="20"/>
        <v>-1</v>
      </c>
      <c r="U48" s="11">
        <f t="shared" si="21"/>
        <v>-6.1257422745431001E-16</v>
      </c>
      <c r="V48" s="10">
        <f t="shared" si="22"/>
        <v>0.38268343236508956</v>
      </c>
      <c r="W48" s="11">
        <f t="shared" si="23"/>
        <v>0.92387953251128685</v>
      </c>
      <c r="X48" s="10">
        <f t="shared" si="24"/>
        <v>0.70710678118654746</v>
      </c>
      <c r="Y48" s="11">
        <f t="shared" si="25"/>
        <v>-0.70710678118654757</v>
      </c>
      <c r="Z48" s="10">
        <f t="shared" si="26"/>
        <v>-0.92387953251128563</v>
      </c>
      <c r="AA48" s="11">
        <f t="shared" si="27"/>
        <v>-0.38268343236509261</v>
      </c>
      <c r="AB48" s="10">
        <f t="shared" si="28"/>
        <v>-2.6952181805817155E-15</v>
      </c>
      <c r="AC48" s="11">
        <f t="shared" si="29"/>
        <v>1</v>
      </c>
      <c r="AD48" s="10">
        <f t="shared" si="30"/>
        <v>0.92387953251128629</v>
      </c>
      <c r="AE48" s="11">
        <f t="shared" si="31"/>
        <v>-0.38268343236509089</v>
      </c>
      <c r="AF48" s="10">
        <f t="shared" si="32"/>
        <v>-0.70710678118654613</v>
      </c>
      <c r="AG48" s="11">
        <f t="shared" si="33"/>
        <v>-0.70710678118654891</v>
      </c>
      <c r="AH48" s="10">
        <f t="shared" si="34"/>
        <v>-0.38268343236509123</v>
      </c>
      <c r="AI48" s="11">
        <f t="shared" si="35"/>
        <v>0.92387953251128618</v>
      </c>
      <c r="AJ48" s="10">
        <f t="shared" si="36"/>
        <v>1</v>
      </c>
      <c r="AK48" s="11">
        <f t="shared" si="37"/>
        <v>1.22514845490862E-15</v>
      </c>
      <c r="AL48" s="10">
        <f t="shared" si="38"/>
        <v>-0.382683432365089</v>
      </c>
      <c r="AM48" s="11">
        <f t="shared" si="39"/>
        <v>-0.92387953251128707</v>
      </c>
      <c r="AN48" s="10">
        <f t="shared" si="40"/>
        <v>-0.70710678118654791</v>
      </c>
      <c r="AO48" s="11">
        <f t="shared" si="41"/>
        <v>0.70710678118654713</v>
      </c>
      <c r="AP48" s="10">
        <f t="shared" si="42"/>
        <v>0.92387953251128674</v>
      </c>
      <c r="AQ48" s="11">
        <f t="shared" si="43"/>
        <v>0.38268343236508989</v>
      </c>
      <c r="AR48" s="10">
        <f t="shared" si="44"/>
        <v>-2.4492127076447545E-16</v>
      </c>
      <c r="AS48" s="11">
        <f t="shared" si="45"/>
        <v>-1</v>
      </c>
      <c r="AT48" s="10">
        <f t="shared" si="46"/>
        <v>-0.92387953251128652</v>
      </c>
      <c r="AU48" s="11">
        <f t="shared" si="47"/>
        <v>0.38268343236509034</v>
      </c>
      <c r="AV48" s="10">
        <f t="shared" si="48"/>
        <v>0.70710678118654324</v>
      </c>
      <c r="AW48" s="11">
        <f t="shared" si="49"/>
        <v>0.7071067811865519</v>
      </c>
      <c r="AX48" s="10">
        <f t="shared" si="50"/>
        <v>0.38268343236509511</v>
      </c>
      <c r="AY48" s="11">
        <f t="shared" si="51"/>
        <v>-0.92387953251128452</v>
      </c>
      <c r="AZ48" s="10">
        <f t="shared" si="52"/>
        <v>-1</v>
      </c>
      <c r="BA48" s="11">
        <f t="shared" si="53"/>
        <v>-5.3904363611634309E-15</v>
      </c>
      <c r="BB48" s="10">
        <f t="shared" si="54"/>
        <v>0.38268343236509167</v>
      </c>
      <c r="BC48" s="11">
        <f t="shared" si="55"/>
        <v>0.92387953251128596</v>
      </c>
      <c r="BD48" s="10">
        <f t="shared" si="56"/>
        <v>0.7071067811865458</v>
      </c>
      <c r="BE48" s="11">
        <f t="shared" si="57"/>
        <v>-0.70710678118654924</v>
      </c>
      <c r="BF48" s="10">
        <f t="shared" si="58"/>
        <v>-0.92387953251128507</v>
      </c>
      <c r="BG48" s="11">
        <f t="shared" si="59"/>
        <v>-0.38268343236509372</v>
      </c>
      <c r="BH48" s="10">
        <f t="shared" si="60"/>
        <v>-3.9203666354903355E-15</v>
      </c>
      <c r="BI48" s="11">
        <f t="shared" si="61"/>
        <v>1</v>
      </c>
      <c r="BJ48" s="10">
        <f t="shared" si="62"/>
        <v>0.92387953251128541</v>
      </c>
      <c r="BK48" s="11">
        <f t="shared" si="63"/>
        <v>-0.38268343236509306</v>
      </c>
      <c r="BL48" s="10">
        <f t="shared" si="64"/>
        <v>-0.70710678118654524</v>
      </c>
      <c r="BM48" s="11">
        <f t="shared" si="65"/>
        <v>-0.70710678118654979</v>
      </c>
      <c r="BN48" s="10">
        <f t="shared" si="66"/>
        <v>-0.38268343236509239</v>
      </c>
      <c r="BO48" s="11">
        <f t="shared" si="67"/>
        <v>0.92387953251128563</v>
      </c>
      <c r="BP48" s="10">
        <f t="shared" si="68"/>
        <v>1</v>
      </c>
      <c r="BQ48" s="11">
        <f t="shared" si="69"/>
        <v>2.45029690981724E-15</v>
      </c>
      <c r="BR48" s="10">
        <f t="shared" si="70"/>
        <v>-0.38268343236509439</v>
      </c>
      <c r="BS48" s="11">
        <f t="shared" si="71"/>
        <v>-0.92387953251128485</v>
      </c>
      <c r="BT48" s="10">
        <f t="shared" si="72"/>
        <v>-0.70710678118654868</v>
      </c>
      <c r="BU48" s="11">
        <f t="shared" si="73"/>
        <v>0.70710678118654635</v>
      </c>
      <c r="BV48" s="10">
        <f t="shared" si="74"/>
        <v>0.92387953251128352</v>
      </c>
      <c r="BW48" s="11">
        <f t="shared" si="75"/>
        <v>0.38268343236509761</v>
      </c>
      <c r="BX48" s="10">
        <f t="shared" si="76"/>
        <v>9.8022718414414456E-16</v>
      </c>
      <c r="BY48" s="11">
        <f t="shared" si="77"/>
        <v>-1</v>
      </c>
      <c r="BZ48" s="10">
        <f t="shared" si="78"/>
        <v>-0.92387953251128974</v>
      </c>
      <c r="CA48" s="11">
        <f t="shared" si="79"/>
        <v>0.38268343236508262</v>
      </c>
      <c r="CB48" s="10">
        <f t="shared" si="80"/>
        <v>0.70710678118654735</v>
      </c>
      <c r="CC48" s="11">
        <f t="shared" si="81"/>
        <v>0.70710678118654768</v>
      </c>
      <c r="CD48" s="10">
        <f t="shared" si="82"/>
        <v>0.38268343236509622</v>
      </c>
      <c r="CE48" s="11">
        <f t="shared" si="83"/>
        <v>-0.92387953251128407</v>
      </c>
      <c r="CF48" s="10">
        <f t="shared" si="84"/>
        <v>-1</v>
      </c>
      <c r="CG48" s="11">
        <f t="shared" si="85"/>
        <v>4.898425415289509E-16</v>
      </c>
      <c r="CH48" s="10">
        <f t="shared" si="86"/>
        <v>0.38268343236508401</v>
      </c>
      <c r="CI48" s="11">
        <f t="shared" si="87"/>
        <v>0.92387953251128918</v>
      </c>
      <c r="CJ48" s="10">
        <f t="shared" si="88"/>
        <v>0.70710678118654668</v>
      </c>
      <c r="CK48" s="11">
        <f t="shared" si="89"/>
        <v>-0.70710678118654835</v>
      </c>
      <c r="CL48" s="10">
        <f t="shared" si="90"/>
        <v>-0.92387953251128463</v>
      </c>
      <c r="CM48" s="11">
        <f t="shared" si="91"/>
        <v>-0.38268343236509489</v>
      </c>
      <c r="CN48" s="10">
        <f t="shared" si="92"/>
        <v>-1.2250942447999957E-14</v>
      </c>
      <c r="CO48" s="11">
        <f t="shared" si="93"/>
        <v>1</v>
      </c>
      <c r="CP48" s="10">
        <f t="shared" si="94"/>
        <v>0.92387953251128863</v>
      </c>
      <c r="CQ48" s="11">
        <f t="shared" si="95"/>
        <v>-0.38268343236508534</v>
      </c>
      <c r="CR48" s="10">
        <f t="shared" si="96"/>
        <v>-0.70710678118653936</v>
      </c>
      <c r="CS48" s="11">
        <f t="shared" si="97"/>
        <v>-0.70710678118655568</v>
      </c>
      <c r="CT48" s="10">
        <f t="shared" si="98"/>
        <v>-0.3826834323650804</v>
      </c>
      <c r="CU48" s="11">
        <f t="shared" si="99"/>
        <v>0.92387953251129062</v>
      </c>
      <c r="CV48" s="10">
        <f t="shared" si="100"/>
        <v>1</v>
      </c>
      <c r="CW48" s="11">
        <f t="shared" si="101"/>
        <v>1.0780872722326862E-14</v>
      </c>
      <c r="CX48" s="10">
        <f t="shared" si="102"/>
        <v>-0.38268343236508673</v>
      </c>
      <c r="CY48" s="11">
        <f t="shared" si="103"/>
        <v>-0.92387953251128807</v>
      </c>
      <c r="CZ48" s="10">
        <f t="shared" si="104"/>
        <v>-0.70710678118654458</v>
      </c>
      <c r="DA48" s="11">
        <f t="shared" si="105"/>
        <v>0.70710678118655046</v>
      </c>
      <c r="DB48" s="10">
        <f t="shared" si="106"/>
        <v>0.92387953251128574</v>
      </c>
      <c r="DC48" s="11">
        <f t="shared" si="107"/>
        <v>0.38268343236509217</v>
      </c>
      <c r="DD48" s="10">
        <f t="shared" si="108"/>
        <v>-4.9000517185482373E-15</v>
      </c>
      <c r="DE48" s="11">
        <f t="shared" si="109"/>
        <v>-1</v>
      </c>
      <c r="DF48" s="10">
        <f t="shared" si="110"/>
        <v>-0.9238795325112874</v>
      </c>
      <c r="DG48" s="11">
        <f t="shared" si="111"/>
        <v>0.38268343236508806</v>
      </c>
      <c r="DH48" s="10">
        <f t="shared" si="112"/>
        <v>0.70710678118654147</v>
      </c>
      <c r="DI48" s="11">
        <f t="shared" si="113"/>
        <v>0.70710678118655357</v>
      </c>
      <c r="DJ48" s="10">
        <f t="shared" si="114"/>
        <v>0.38268343236509078</v>
      </c>
      <c r="DK48" s="11">
        <f t="shared" si="115"/>
        <v>-0.92387953251128629</v>
      </c>
      <c r="DL48" s="10">
        <f t="shared" si="116"/>
        <v>-1</v>
      </c>
      <c r="DM48" s="11">
        <f t="shared" si="117"/>
        <v>-7.840733270980671E-15</v>
      </c>
      <c r="DN48" s="10">
        <f t="shared" si="118"/>
        <v>0.38268343236507629</v>
      </c>
      <c r="DO48" s="11">
        <f t="shared" si="119"/>
        <v>0.92387953251129229</v>
      </c>
      <c r="DP48" s="10">
        <f t="shared" si="120"/>
        <v>0.70710678118654247</v>
      </c>
      <c r="DQ48" s="11">
        <f t="shared" si="121"/>
        <v>-0.70710678118655257</v>
      </c>
      <c r="DR48" s="10">
        <f t="shared" si="122"/>
        <v>-0.92387953251128141</v>
      </c>
      <c r="DS48" s="11">
        <f t="shared" si="123"/>
        <v>-0.38268343236510255</v>
      </c>
      <c r="DT48" s="10">
        <f t="shared" si="124"/>
        <v>-6.3706635453075755E-15</v>
      </c>
      <c r="DU48" s="11">
        <f t="shared" si="125"/>
        <v>1</v>
      </c>
      <c r="DV48" s="10">
        <f t="shared" si="126"/>
        <v>0.92387953251128629</v>
      </c>
      <c r="DW48" s="11">
        <f t="shared" si="127"/>
        <v>-0.38268343236509078</v>
      </c>
      <c r="DX48" s="10">
        <f t="shared" si="128"/>
        <v>-0.70710678118654358</v>
      </c>
      <c r="DY48" s="11">
        <f t="shared" si="129"/>
        <v>-0.70710678118655146</v>
      </c>
      <c r="DZ48" s="10">
        <f t="shared" si="130"/>
        <v>-0.38268343236508806</v>
      </c>
      <c r="EA48" s="11">
        <f t="shared" si="131"/>
        <v>0.9238795325112874</v>
      </c>
      <c r="EB48" s="10">
        <f t="shared" si="132"/>
        <v>1</v>
      </c>
      <c r="EC48" s="11">
        <f t="shared" si="133"/>
        <v>4.90059381963448E-15</v>
      </c>
    </row>
    <row r="49" spans="1:133">
      <c r="A49">
        <v>41</v>
      </c>
      <c r="B49" s="120">
        <f>Faltung!$C48</f>
        <v>0.39999999999999952</v>
      </c>
      <c r="C49" s="2"/>
      <c r="D49" s="10">
        <f t="shared" si="4"/>
        <v>1</v>
      </c>
      <c r="E49" s="11">
        <f t="shared" si="5"/>
        <v>0</v>
      </c>
      <c r="F49" s="10">
        <f t="shared" si="6"/>
        <v>-0.42755509343028186</v>
      </c>
      <c r="G49" s="11">
        <f t="shared" si="7"/>
        <v>-0.90398929312344345</v>
      </c>
      <c r="H49" s="10">
        <f t="shared" si="8"/>
        <v>-0.63439328416364593</v>
      </c>
      <c r="I49" s="11">
        <f t="shared" si="9"/>
        <v>0.77301045336273666</v>
      </c>
      <c r="J49" s="10">
        <f t="shared" si="10"/>
        <v>0.97003125319454397</v>
      </c>
      <c r="K49" s="11">
        <f t="shared" si="11"/>
        <v>0.24298017990326418</v>
      </c>
      <c r="L49" s="10">
        <f t="shared" si="12"/>
        <v>-0.1950903220161273</v>
      </c>
      <c r="M49" s="11">
        <f t="shared" si="13"/>
        <v>-0.98078528040323065</v>
      </c>
      <c r="N49" s="10">
        <f t="shared" si="14"/>
        <v>-0.80320753148064539</v>
      </c>
      <c r="O49" s="11">
        <f t="shared" si="15"/>
        <v>0.59569930449243269</v>
      </c>
      <c r="P49" s="10">
        <f t="shared" si="16"/>
        <v>0.88192126434835472</v>
      </c>
      <c r="Q49" s="11">
        <f t="shared" si="17"/>
        <v>0.47139673682599814</v>
      </c>
      <c r="R49" s="10">
        <f t="shared" si="18"/>
        <v>4.9067674327418397E-2</v>
      </c>
      <c r="S49" s="11">
        <f t="shared" si="19"/>
        <v>-0.99879545620517241</v>
      </c>
      <c r="T49" s="10">
        <f t="shared" si="20"/>
        <v>-0.92387953251128752</v>
      </c>
      <c r="U49" s="11">
        <f t="shared" si="21"/>
        <v>0.38268343236508795</v>
      </c>
      <c r="V49" s="10">
        <f t="shared" si="22"/>
        <v>0.74095112535495911</v>
      </c>
      <c r="W49" s="11">
        <f t="shared" si="23"/>
        <v>0.67155895484701844</v>
      </c>
      <c r="X49" s="10">
        <f t="shared" si="24"/>
        <v>0.29028467725446389</v>
      </c>
      <c r="Y49" s="11">
        <f t="shared" si="25"/>
        <v>-0.95694033573220838</v>
      </c>
      <c r="Z49" s="10">
        <f t="shared" si="26"/>
        <v>-0.98917650996478146</v>
      </c>
      <c r="AA49" s="11">
        <f t="shared" si="27"/>
        <v>0.14673047445535864</v>
      </c>
      <c r="AB49" s="10">
        <f t="shared" si="28"/>
        <v>0.55557023301960129</v>
      </c>
      <c r="AC49" s="11">
        <f t="shared" si="29"/>
        <v>0.8314696123025459</v>
      </c>
      <c r="AD49" s="10">
        <f t="shared" si="30"/>
        <v>0.514102744193221</v>
      </c>
      <c r="AE49" s="11">
        <f t="shared" si="31"/>
        <v>-0.85772861000027245</v>
      </c>
      <c r="AF49" s="10">
        <f t="shared" si="32"/>
        <v>-0.99518472667219682</v>
      </c>
      <c r="AG49" s="11">
        <f t="shared" si="33"/>
        <v>-9.8017140329561367E-2</v>
      </c>
      <c r="AH49" s="10">
        <f t="shared" si="34"/>
        <v>0.33688985339221783</v>
      </c>
      <c r="AI49" s="11">
        <f t="shared" si="35"/>
        <v>0.94154406518302158</v>
      </c>
      <c r="AJ49" s="10">
        <f t="shared" si="36"/>
        <v>0.70710678118655035</v>
      </c>
      <c r="AK49" s="11">
        <f t="shared" si="37"/>
        <v>-0.7071067811865448</v>
      </c>
      <c r="AL49" s="10">
        <f t="shared" si="38"/>
        <v>-0.94154406518302136</v>
      </c>
      <c r="AM49" s="11">
        <f t="shared" si="39"/>
        <v>-0.33688985339221855</v>
      </c>
      <c r="AN49" s="10">
        <f t="shared" si="40"/>
        <v>9.8017140329560631E-2</v>
      </c>
      <c r="AO49" s="11">
        <f t="shared" si="41"/>
        <v>0.99518472667219693</v>
      </c>
      <c r="AP49" s="10">
        <f t="shared" si="42"/>
        <v>0.8577286100002729</v>
      </c>
      <c r="AQ49" s="11">
        <f t="shared" si="43"/>
        <v>-0.51410274419322044</v>
      </c>
      <c r="AR49" s="10">
        <f t="shared" si="44"/>
        <v>-0.83146961230254346</v>
      </c>
      <c r="AS49" s="11">
        <f t="shared" si="45"/>
        <v>-0.55557023301960484</v>
      </c>
      <c r="AT49" s="10">
        <f t="shared" si="46"/>
        <v>-0.14673047445535936</v>
      </c>
      <c r="AU49" s="11">
        <f t="shared" si="47"/>
        <v>0.98917650996478135</v>
      </c>
      <c r="AV49" s="10">
        <f t="shared" si="48"/>
        <v>0.95694033573221071</v>
      </c>
      <c r="AW49" s="11">
        <f t="shared" si="49"/>
        <v>-0.29028467725445634</v>
      </c>
      <c r="AX49" s="10">
        <f t="shared" si="50"/>
        <v>-0.67155895484701789</v>
      </c>
      <c r="AY49" s="11">
        <f t="shared" si="51"/>
        <v>-0.74095112535495955</v>
      </c>
      <c r="AZ49" s="10">
        <f t="shared" si="52"/>
        <v>-0.38268343236509195</v>
      </c>
      <c r="BA49" s="11">
        <f t="shared" si="53"/>
        <v>0.92387953251128585</v>
      </c>
      <c r="BB49" s="10">
        <f t="shared" si="54"/>
        <v>0.99879545620517218</v>
      </c>
      <c r="BC49" s="11">
        <f t="shared" si="55"/>
        <v>-4.9067674327421214E-2</v>
      </c>
      <c r="BD49" s="10">
        <f t="shared" si="56"/>
        <v>-0.47139673682599909</v>
      </c>
      <c r="BE49" s="11">
        <f t="shared" si="57"/>
        <v>-0.88192126434835427</v>
      </c>
      <c r="BF49" s="10">
        <f t="shared" si="58"/>
        <v>-0.59569930449243902</v>
      </c>
      <c r="BG49" s="11">
        <f t="shared" si="59"/>
        <v>0.80320753148064072</v>
      </c>
      <c r="BH49" s="10">
        <f t="shared" si="60"/>
        <v>0.9807852804032301</v>
      </c>
      <c r="BI49" s="11">
        <f t="shared" si="61"/>
        <v>0.19509032201612977</v>
      </c>
      <c r="BJ49" s="10">
        <f t="shared" si="62"/>
        <v>-0.24298017990326087</v>
      </c>
      <c r="BK49" s="11">
        <f t="shared" si="63"/>
        <v>-0.97003125319454475</v>
      </c>
      <c r="BL49" s="10">
        <f t="shared" si="64"/>
        <v>-0.77301045336273988</v>
      </c>
      <c r="BM49" s="11">
        <f t="shared" si="65"/>
        <v>0.63439328416364182</v>
      </c>
      <c r="BN49" s="10">
        <f t="shared" si="66"/>
        <v>0.90398929312344067</v>
      </c>
      <c r="BO49" s="11">
        <f t="shared" si="67"/>
        <v>0.42755509343028775</v>
      </c>
      <c r="BP49" s="10">
        <f t="shared" si="68"/>
        <v>7.8406248507634224E-15</v>
      </c>
      <c r="BQ49" s="11">
        <f t="shared" si="69"/>
        <v>-1</v>
      </c>
      <c r="BR49" s="10">
        <f t="shared" si="70"/>
        <v>-0.90398929312344123</v>
      </c>
      <c r="BS49" s="11">
        <f t="shared" si="71"/>
        <v>0.42755509343028641</v>
      </c>
      <c r="BT49" s="10">
        <f t="shared" si="72"/>
        <v>0.77301045336273899</v>
      </c>
      <c r="BU49" s="11">
        <f t="shared" si="73"/>
        <v>0.63439328416364305</v>
      </c>
      <c r="BV49" s="10">
        <f t="shared" si="74"/>
        <v>0.24298017990326229</v>
      </c>
      <c r="BW49" s="11">
        <f t="shared" si="75"/>
        <v>-0.97003125319454442</v>
      </c>
      <c r="BX49" s="10">
        <f t="shared" si="76"/>
        <v>-0.98078528040323043</v>
      </c>
      <c r="BY49" s="11">
        <f t="shared" si="77"/>
        <v>0.19509032201612833</v>
      </c>
      <c r="BZ49" s="10">
        <f t="shared" si="78"/>
        <v>0.59569930449243214</v>
      </c>
      <c r="CA49" s="11">
        <f t="shared" si="79"/>
        <v>0.80320753148064583</v>
      </c>
      <c r="CB49" s="10">
        <f t="shared" si="80"/>
        <v>0.47139673682600036</v>
      </c>
      <c r="CC49" s="11">
        <f t="shared" si="81"/>
        <v>-0.88192126434835361</v>
      </c>
      <c r="CD49" s="10">
        <f t="shared" si="82"/>
        <v>-0.99879545620517218</v>
      </c>
      <c r="CE49" s="11">
        <f t="shared" si="83"/>
        <v>-4.9067674327422678E-2</v>
      </c>
      <c r="CF49" s="10">
        <f t="shared" si="84"/>
        <v>0.38268343236508401</v>
      </c>
      <c r="CG49" s="11">
        <f t="shared" si="85"/>
        <v>0.92387953251128918</v>
      </c>
      <c r="CH49" s="10">
        <f t="shared" si="86"/>
        <v>0.67155895484702421</v>
      </c>
      <c r="CI49" s="11">
        <f t="shared" si="87"/>
        <v>-0.74095112535495389</v>
      </c>
      <c r="CJ49" s="10">
        <f t="shared" si="88"/>
        <v>-0.95694033573221027</v>
      </c>
      <c r="CK49" s="11">
        <f t="shared" si="89"/>
        <v>-0.29028467725445778</v>
      </c>
      <c r="CL49" s="10">
        <f t="shared" si="90"/>
        <v>0.1467304744553509</v>
      </c>
      <c r="CM49" s="11">
        <f t="shared" si="91"/>
        <v>0.98917650996478257</v>
      </c>
      <c r="CN49" s="10">
        <f t="shared" si="92"/>
        <v>0.83146961230255223</v>
      </c>
      <c r="CO49" s="11">
        <f t="shared" si="93"/>
        <v>-0.55557023301959174</v>
      </c>
      <c r="CP49" s="10">
        <f t="shared" si="94"/>
        <v>-0.85772861000027212</v>
      </c>
      <c r="CQ49" s="11">
        <f t="shared" si="95"/>
        <v>-0.51410274419322166</v>
      </c>
      <c r="CR49" s="10">
        <f t="shared" si="96"/>
        <v>-9.8017140329562102E-2</v>
      </c>
      <c r="CS49" s="11">
        <f t="shared" si="97"/>
        <v>0.99518472667219671</v>
      </c>
      <c r="CT49" s="10">
        <f t="shared" si="98"/>
        <v>0.94154406518302181</v>
      </c>
      <c r="CU49" s="11">
        <f t="shared" si="99"/>
        <v>-0.33688985339221716</v>
      </c>
      <c r="CV49" s="10">
        <f t="shared" si="100"/>
        <v>-0.70710678118654424</v>
      </c>
      <c r="CW49" s="11">
        <f t="shared" si="101"/>
        <v>-0.70710678118655079</v>
      </c>
      <c r="CX49" s="10">
        <f t="shared" si="102"/>
        <v>-0.33688985339222594</v>
      </c>
      <c r="CY49" s="11">
        <f t="shared" si="103"/>
        <v>0.9415440651830187</v>
      </c>
      <c r="CZ49" s="10">
        <f t="shared" si="104"/>
        <v>0.99518472667219626</v>
      </c>
      <c r="DA49" s="11">
        <f t="shared" si="105"/>
        <v>-9.8017140329566974E-2</v>
      </c>
      <c r="DB49" s="10">
        <f t="shared" si="106"/>
        <v>-0.51410274419321367</v>
      </c>
      <c r="DC49" s="11">
        <f t="shared" si="107"/>
        <v>-0.85772861000027689</v>
      </c>
      <c r="DD49" s="10">
        <f t="shared" si="108"/>
        <v>-0.55557023301959951</v>
      </c>
      <c r="DE49" s="11">
        <f t="shared" si="109"/>
        <v>0.83146961230254701</v>
      </c>
      <c r="DF49" s="10">
        <f t="shared" si="110"/>
        <v>0.98917650996478124</v>
      </c>
      <c r="DG49" s="11">
        <f t="shared" si="111"/>
        <v>0.14673047445536011</v>
      </c>
      <c r="DH49" s="10">
        <f t="shared" si="112"/>
        <v>-0.29028467725444884</v>
      </c>
      <c r="DI49" s="11">
        <f t="shared" si="113"/>
        <v>-0.95694033573221293</v>
      </c>
      <c r="DJ49" s="10">
        <f t="shared" si="114"/>
        <v>-0.74095112535496011</v>
      </c>
      <c r="DK49" s="11">
        <f t="shared" si="115"/>
        <v>0.67155895484701733</v>
      </c>
      <c r="DL49" s="10">
        <f t="shared" si="116"/>
        <v>0.92387953251128563</v>
      </c>
      <c r="DM49" s="11">
        <f t="shared" si="117"/>
        <v>0.38268343236509261</v>
      </c>
      <c r="DN49" s="10">
        <f t="shared" si="118"/>
        <v>-4.906767432741338E-2</v>
      </c>
      <c r="DO49" s="11">
        <f t="shared" si="119"/>
        <v>-0.99879545620517263</v>
      </c>
      <c r="DP49" s="10">
        <f t="shared" si="120"/>
        <v>-0.88192126434835794</v>
      </c>
      <c r="DQ49" s="11">
        <f t="shared" si="121"/>
        <v>0.47139673682599215</v>
      </c>
      <c r="DR49" s="10">
        <f t="shared" si="122"/>
        <v>0.80320753148064028</v>
      </c>
      <c r="DS49" s="11">
        <f t="shared" si="123"/>
        <v>0.59569930449243957</v>
      </c>
      <c r="DT49" s="10">
        <f t="shared" si="124"/>
        <v>0.19509032201613746</v>
      </c>
      <c r="DU49" s="11">
        <f t="shared" si="125"/>
        <v>-0.98078528040322865</v>
      </c>
      <c r="DV49" s="10">
        <f t="shared" si="126"/>
        <v>-0.9700312531945432</v>
      </c>
      <c r="DW49" s="11">
        <f t="shared" si="127"/>
        <v>0.24298017990326706</v>
      </c>
      <c r="DX49" s="10">
        <f t="shared" si="128"/>
        <v>0.63439328416363583</v>
      </c>
      <c r="DY49" s="11">
        <f t="shared" si="129"/>
        <v>0.77301045336274488</v>
      </c>
      <c r="DZ49" s="10">
        <f t="shared" si="130"/>
        <v>0.42755509343028197</v>
      </c>
      <c r="EA49" s="11">
        <f t="shared" si="131"/>
        <v>-0.90398929312344334</v>
      </c>
      <c r="EB49" s="10">
        <f t="shared" si="132"/>
        <v>-1</v>
      </c>
      <c r="EC49" s="11">
        <f t="shared" si="133"/>
        <v>-1.5681249701526845E-14</v>
      </c>
    </row>
    <row r="50" spans="1:133">
      <c r="A50">
        <v>42</v>
      </c>
      <c r="B50" s="120">
        <f>Faltung!$C49</f>
        <v>0.19999999999999951</v>
      </c>
      <c r="C50" s="2"/>
      <c r="D50" s="10">
        <f t="shared" si="4"/>
        <v>1</v>
      </c>
      <c r="E50" s="11">
        <f t="shared" si="5"/>
        <v>0</v>
      </c>
      <c r="F50" s="10">
        <f t="shared" si="6"/>
        <v>-0.4713967368259977</v>
      </c>
      <c r="G50" s="11">
        <f t="shared" si="7"/>
        <v>-0.88192126434835505</v>
      </c>
      <c r="H50" s="10">
        <f t="shared" si="8"/>
        <v>-0.55557023301960218</v>
      </c>
      <c r="I50" s="11">
        <f t="shared" si="9"/>
        <v>0.83146961230254524</v>
      </c>
      <c r="J50" s="10">
        <f t="shared" si="10"/>
        <v>0.99518472667219693</v>
      </c>
      <c r="K50" s="11">
        <f t="shared" si="11"/>
        <v>9.8017140329560506E-2</v>
      </c>
      <c r="L50" s="10">
        <f t="shared" si="12"/>
        <v>-0.38268343236508989</v>
      </c>
      <c r="M50" s="11">
        <f t="shared" si="13"/>
        <v>-0.92387953251128674</v>
      </c>
      <c r="N50" s="10">
        <f t="shared" si="14"/>
        <v>-0.63439328416364538</v>
      </c>
      <c r="O50" s="11">
        <f t="shared" si="15"/>
        <v>0.7730104533627371</v>
      </c>
      <c r="P50" s="10">
        <f t="shared" si="16"/>
        <v>0.98078528040323043</v>
      </c>
      <c r="Q50" s="11">
        <f t="shared" si="17"/>
        <v>0.19509032201612808</v>
      </c>
      <c r="R50" s="10">
        <f t="shared" si="18"/>
        <v>-0.29028467725446255</v>
      </c>
      <c r="S50" s="11">
        <f t="shared" si="19"/>
        <v>-0.95694033573220882</v>
      </c>
      <c r="T50" s="10">
        <f t="shared" si="20"/>
        <v>-0.70710678118654735</v>
      </c>
      <c r="U50" s="11">
        <f t="shared" si="21"/>
        <v>0.70710678118654768</v>
      </c>
      <c r="V50" s="10">
        <f t="shared" si="22"/>
        <v>0.95694033573220894</v>
      </c>
      <c r="W50" s="11">
        <f t="shared" si="23"/>
        <v>0.29028467725446211</v>
      </c>
      <c r="X50" s="10">
        <f t="shared" si="24"/>
        <v>-0.19509032201612858</v>
      </c>
      <c r="Y50" s="11">
        <f t="shared" si="25"/>
        <v>-0.98078528040323043</v>
      </c>
      <c r="Z50" s="10">
        <f t="shared" si="26"/>
        <v>-0.77301045336273899</v>
      </c>
      <c r="AA50" s="11">
        <f t="shared" si="27"/>
        <v>0.63439328416364305</v>
      </c>
      <c r="AB50" s="10">
        <f t="shared" si="28"/>
        <v>0.92387953251128685</v>
      </c>
      <c r="AC50" s="11">
        <f t="shared" si="29"/>
        <v>0.38268343236508945</v>
      </c>
      <c r="AD50" s="10">
        <f t="shared" si="30"/>
        <v>-9.8017140329560992E-2</v>
      </c>
      <c r="AE50" s="11">
        <f t="shared" si="31"/>
        <v>-0.99518472667219682</v>
      </c>
      <c r="AF50" s="10">
        <f t="shared" si="32"/>
        <v>-0.83146961230254501</v>
      </c>
      <c r="AG50" s="11">
        <f t="shared" si="33"/>
        <v>0.55557023301960262</v>
      </c>
      <c r="AH50" s="10">
        <f t="shared" si="34"/>
        <v>0.88192126434835361</v>
      </c>
      <c r="AI50" s="11">
        <f t="shared" si="35"/>
        <v>0.47139673682600036</v>
      </c>
      <c r="AJ50" s="10">
        <f t="shared" si="36"/>
        <v>-4.8995096174619945E-16</v>
      </c>
      <c r="AK50" s="11">
        <f t="shared" si="37"/>
        <v>-1</v>
      </c>
      <c r="AL50" s="10">
        <f t="shared" si="38"/>
        <v>-0.88192126434835316</v>
      </c>
      <c r="AM50" s="11">
        <f t="shared" si="39"/>
        <v>0.47139673682600125</v>
      </c>
      <c r="AN50" s="10">
        <f t="shared" si="40"/>
        <v>0.83146961230254557</v>
      </c>
      <c r="AO50" s="11">
        <f t="shared" si="41"/>
        <v>0.55557023301960173</v>
      </c>
      <c r="AP50" s="10">
        <f t="shared" si="42"/>
        <v>9.801714032956356E-2</v>
      </c>
      <c r="AQ50" s="11">
        <f t="shared" si="43"/>
        <v>-0.9951847266721966</v>
      </c>
      <c r="AR50" s="10">
        <f t="shared" si="44"/>
        <v>-0.92387953251128652</v>
      </c>
      <c r="AS50" s="11">
        <f t="shared" si="45"/>
        <v>0.38268343236509034</v>
      </c>
      <c r="AT50" s="10">
        <f t="shared" si="46"/>
        <v>0.77301045336273966</v>
      </c>
      <c r="AU50" s="11">
        <f t="shared" si="47"/>
        <v>0.63439328416364227</v>
      </c>
      <c r="AV50" s="10">
        <f t="shared" si="48"/>
        <v>0.19509032201613458</v>
      </c>
      <c r="AW50" s="11">
        <f t="shared" si="49"/>
        <v>-0.98078528040322921</v>
      </c>
      <c r="AX50" s="10">
        <f t="shared" si="50"/>
        <v>-0.95694033573220971</v>
      </c>
      <c r="AY50" s="11">
        <f t="shared" si="51"/>
        <v>0.29028467725445967</v>
      </c>
      <c r="AZ50" s="10">
        <f t="shared" si="52"/>
        <v>0.70710678118654802</v>
      </c>
      <c r="BA50" s="11">
        <f t="shared" si="53"/>
        <v>0.70710678118654702</v>
      </c>
      <c r="BB50" s="10">
        <f t="shared" si="54"/>
        <v>0.29028467725446505</v>
      </c>
      <c r="BC50" s="11">
        <f t="shared" si="55"/>
        <v>-0.95694033573220805</v>
      </c>
      <c r="BD50" s="10">
        <f t="shared" si="56"/>
        <v>-0.98078528040323032</v>
      </c>
      <c r="BE50" s="11">
        <f t="shared" si="57"/>
        <v>0.19509032201612905</v>
      </c>
      <c r="BF50" s="10">
        <f t="shared" si="58"/>
        <v>0.63439328416364338</v>
      </c>
      <c r="BG50" s="11">
        <f t="shared" si="59"/>
        <v>0.77301045336273866</v>
      </c>
      <c r="BH50" s="10">
        <f t="shared" si="60"/>
        <v>0.382683432365089</v>
      </c>
      <c r="BI50" s="11">
        <f t="shared" si="61"/>
        <v>-0.92387953251128707</v>
      </c>
      <c r="BJ50" s="10">
        <f t="shared" si="62"/>
        <v>-0.99518472667219715</v>
      </c>
      <c r="BK50" s="11">
        <f t="shared" si="63"/>
        <v>9.8017140329557953E-2</v>
      </c>
      <c r="BL50" s="10">
        <f t="shared" si="64"/>
        <v>0.55557023301959707</v>
      </c>
      <c r="BM50" s="11">
        <f t="shared" si="65"/>
        <v>0.83146961230254868</v>
      </c>
      <c r="BN50" s="10">
        <f t="shared" si="66"/>
        <v>0.47139673682599992</v>
      </c>
      <c r="BO50" s="11">
        <f t="shared" si="67"/>
        <v>-0.88192126434835383</v>
      </c>
      <c r="BP50" s="10">
        <f t="shared" si="68"/>
        <v>-1</v>
      </c>
      <c r="BQ50" s="11">
        <f t="shared" si="69"/>
        <v>9.7990192349239891E-16</v>
      </c>
      <c r="BR50" s="10">
        <f t="shared" si="70"/>
        <v>0.47139673682600169</v>
      </c>
      <c r="BS50" s="11">
        <f t="shared" si="71"/>
        <v>0.88192126434835283</v>
      </c>
      <c r="BT50" s="10">
        <f t="shared" si="72"/>
        <v>0.55557023301959541</v>
      </c>
      <c r="BU50" s="11">
        <f t="shared" si="73"/>
        <v>-0.83146961230254979</v>
      </c>
      <c r="BV50" s="10">
        <f t="shared" si="74"/>
        <v>-0.9951847266721966</v>
      </c>
      <c r="BW50" s="11">
        <f t="shared" si="75"/>
        <v>-9.8017140329563074E-2</v>
      </c>
      <c r="BX50" s="10">
        <f t="shared" si="76"/>
        <v>0.38268343236509078</v>
      </c>
      <c r="BY50" s="11">
        <f t="shared" si="77"/>
        <v>0.92387953251128629</v>
      </c>
      <c r="BZ50" s="10">
        <f t="shared" si="78"/>
        <v>0.63439328416364182</v>
      </c>
      <c r="CA50" s="11">
        <f t="shared" si="79"/>
        <v>-0.77301045336273988</v>
      </c>
      <c r="CB50" s="10">
        <f t="shared" si="80"/>
        <v>-0.98078528040322932</v>
      </c>
      <c r="CC50" s="11">
        <f t="shared" si="81"/>
        <v>-0.1950903220161341</v>
      </c>
      <c r="CD50" s="10">
        <f t="shared" si="82"/>
        <v>0.29028467725446011</v>
      </c>
      <c r="CE50" s="11">
        <f t="shared" si="83"/>
        <v>0.9569403357322096</v>
      </c>
      <c r="CF50" s="10">
        <f t="shared" si="84"/>
        <v>0.70710678118654668</v>
      </c>
      <c r="CG50" s="11">
        <f t="shared" si="85"/>
        <v>-0.70710678118654835</v>
      </c>
      <c r="CH50" s="10">
        <f t="shared" si="86"/>
        <v>-0.95694033573220616</v>
      </c>
      <c r="CI50" s="11">
        <f t="shared" si="87"/>
        <v>-0.29028467725447138</v>
      </c>
      <c r="CJ50" s="10">
        <f t="shared" si="88"/>
        <v>0.19509032201613649</v>
      </c>
      <c r="CK50" s="11">
        <f t="shared" si="89"/>
        <v>0.98078528040322877</v>
      </c>
      <c r="CL50" s="10">
        <f t="shared" si="90"/>
        <v>0.77301045336273833</v>
      </c>
      <c r="CM50" s="11">
        <f t="shared" si="91"/>
        <v>-0.63439328416364382</v>
      </c>
      <c r="CN50" s="10">
        <f t="shared" si="92"/>
        <v>-0.92387953251128185</v>
      </c>
      <c r="CO50" s="11">
        <f t="shared" si="93"/>
        <v>-0.38268343236510166</v>
      </c>
      <c r="CP50" s="10">
        <f t="shared" si="94"/>
        <v>9.8017140329565502E-2</v>
      </c>
      <c r="CQ50" s="11">
        <f t="shared" si="95"/>
        <v>0.99518472667219637</v>
      </c>
      <c r="CR50" s="10">
        <f t="shared" si="96"/>
        <v>0.83146961230254846</v>
      </c>
      <c r="CS50" s="11">
        <f t="shared" si="97"/>
        <v>-0.55557023301959751</v>
      </c>
      <c r="CT50" s="10">
        <f t="shared" si="98"/>
        <v>-0.88192126434835405</v>
      </c>
      <c r="CU50" s="11">
        <f t="shared" si="99"/>
        <v>-0.47139673682599953</v>
      </c>
      <c r="CV50" s="10">
        <f t="shared" si="100"/>
        <v>1.4698528852385984E-15</v>
      </c>
      <c r="CW50" s="11">
        <f t="shared" si="101"/>
        <v>1</v>
      </c>
      <c r="CX50" s="10">
        <f t="shared" si="102"/>
        <v>0.88192126434835938</v>
      </c>
      <c r="CY50" s="11">
        <f t="shared" si="103"/>
        <v>-0.47139673682598959</v>
      </c>
      <c r="CZ50" s="10">
        <f t="shared" si="104"/>
        <v>-0.83146961230254213</v>
      </c>
      <c r="DA50" s="11">
        <f t="shared" si="105"/>
        <v>-0.55557023301960684</v>
      </c>
      <c r="DB50" s="10">
        <f t="shared" si="106"/>
        <v>-9.8017140329562588E-2</v>
      </c>
      <c r="DC50" s="11">
        <f t="shared" si="107"/>
        <v>0.99518472667219671</v>
      </c>
      <c r="DD50" s="10">
        <f t="shared" si="108"/>
        <v>0.92387953251128618</v>
      </c>
      <c r="DE50" s="11">
        <f t="shared" si="109"/>
        <v>-0.38268343236509123</v>
      </c>
      <c r="DF50" s="10">
        <f t="shared" si="110"/>
        <v>-0.77301045336274021</v>
      </c>
      <c r="DG50" s="11">
        <f t="shared" si="111"/>
        <v>-0.63439328416364149</v>
      </c>
      <c r="DH50" s="10">
        <f t="shared" si="112"/>
        <v>-0.1950903220161336</v>
      </c>
      <c r="DI50" s="11">
        <f t="shared" si="113"/>
        <v>0.98078528040322943</v>
      </c>
      <c r="DJ50" s="10">
        <f t="shared" si="114"/>
        <v>0.95694033573220938</v>
      </c>
      <c r="DK50" s="11">
        <f t="shared" si="115"/>
        <v>-0.29028467725446055</v>
      </c>
      <c r="DL50" s="10">
        <f t="shared" si="116"/>
        <v>-0.70710678118654868</v>
      </c>
      <c r="DM50" s="11">
        <f t="shared" si="117"/>
        <v>-0.70710678118654635</v>
      </c>
      <c r="DN50" s="10">
        <f t="shared" si="118"/>
        <v>-0.29028467725447088</v>
      </c>
      <c r="DO50" s="11">
        <f t="shared" si="119"/>
        <v>0.95694033573220627</v>
      </c>
      <c r="DP50" s="10">
        <f t="shared" si="120"/>
        <v>0.98078528040323154</v>
      </c>
      <c r="DQ50" s="11">
        <f t="shared" si="121"/>
        <v>-0.19509032201612303</v>
      </c>
      <c r="DR50" s="10">
        <f t="shared" si="122"/>
        <v>-0.63439328416364416</v>
      </c>
      <c r="DS50" s="11">
        <f t="shared" si="123"/>
        <v>-0.7730104533627381</v>
      </c>
      <c r="DT50" s="10">
        <f t="shared" si="124"/>
        <v>-0.38268343236510122</v>
      </c>
      <c r="DU50" s="11">
        <f t="shared" si="125"/>
        <v>0.92387953251128208</v>
      </c>
      <c r="DV50" s="10">
        <f t="shared" si="126"/>
        <v>0.99518472667219771</v>
      </c>
      <c r="DW50" s="11">
        <f t="shared" si="127"/>
        <v>-9.8017140329551861E-2</v>
      </c>
      <c r="DX50" s="10">
        <f t="shared" si="128"/>
        <v>-0.55557023301959785</v>
      </c>
      <c r="DY50" s="11">
        <f t="shared" si="129"/>
        <v>-0.83146961230254812</v>
      </c>
      <c r="DZ50" s="10">
        <f t="shared" si="130"/>
        <v>-0.47139673682598654</v>
      </c>
      <c r="EA50" s="11">
        <f t="shared" si="131"/>
        <v>0.88192126434836093</v>
      </c>
      <c r="EB50" s="10">
        <f t="shared" si="132"/>
        <v>1</v>
      </c>
      <c r="EC50" s="11">
        <f t="shared" si="133"/>
        <v>-1.9598038469847978E-15</v>
      </c>
    </row>
    <row r="51" spans="1:133">
      <c r="A51">
        <v>43</v>
      </c>
      <c r="B51" s="120">
        <f>Faltung!$C50</f>
        <v>-4.9960036108132044E-16</v>
      </c>
      <c r="C51" s="2"/>
      <c r="D51" s="10">
        <f t="shared" si="4"/>
        <v>1</v>
      </c>
      <c r="E51" s="11">
        <f t="shared" si="5"/>
        <v>0</v>
      </c>
      <c r="F51" s="10">
        <f t="shared" si="6"/>
        <v>-0.51410274419322166</v>
      </c>
      <c r="G51" s="11">
        <f t="shared" si="7"/>
        <v>-0.85772861000027212</v>
      </c>
      <c r="H51" s="10">
        <f t="shared" si="8"/>
        <v>-0.47139673682599786</v>
      </c>
      <c r="I51" s="11">
        <f t="shared" si="9"/>
        <v>0.88192126434835494</v>
      </c>
      <c r="J51" s="10">
        <f t="shared" si="10"/>
        <v>0.99879545620517241</v>
      </c>
      <c r="K51" s="11">
        <f t="shared" si="11"/>
        <v>-4.9067674327417599E-2</v>
      </c>
      <c r="L51" s="10">
        <f t="shared" si="12"/>
        <v>-0.55557023301960173</v>
      </c>
      <c r="M51" s="11">
        <f t="shared" si="13"/>
        <v>-0.83146961230254557</v>
      </c>
      <c r="N51" s="10">
        <f t="shared" si="14"/>
        <v>-0.4275550934302827</v>
      </c>
      <c r="O51" s="11">
        <f t="shared" si="15"/>
        <v>0.90398929312344301</v>
      </c>
      <c r="P51" s="10">
        <f t="shared" si="16"/>
        <v>0.99518472667219693</v>
      </c>
      <c r="Q51" s="11">
        <f t="shared" si="17"/>
        <v>-9.8017140329559785E-2</v>
      </c>
      <c r="R51" s="10">
        <f t="shared" si="18"/>
        <v>-0.59569930449243258</v>
      </c>
      <c r="S51" s="11">
        <f t="shared" si="19"/>
        <v>-0.8032075314806455</v>
      </c>
      <c r="T51" s="10">
        <f t="shared" si="20"/>
        <v>-0.38268343236509078</v>
      </c>
      <c r="U51" s="11">
        <f t="shared" si="21"/>
        <v>0.92387953251128629</v>
      </c>
      <c r="V51" s="10">
        <f t="shared" si="22"/>
        <v>0.9891765099647809</v>
      </c>
      <c r="W51" s="11">
        <f t="shared" si="23"/>
        <v>-0.14673047445536228</v>
      </c>
      <c r="X51" s="10">
        <f t="shared" si="24"/>
        <v>-0.63439328416364438</v>
      </c>
      <c r="Y51" s="11">
        <f t="shared" si="25"/>
        <v>-0.77301045336273788</v>
      </c>
      <c r="Z51" s="10">
        <f t="shared" si="26"/>
        <v>-0.33688985339222316</v>
      </c>
      <c r="AA51" s="11">
        <f t="shared" si="27"/>
        <v>0.9415440651830197</v>
      </c>
      <c r="AB51" s="10">
        <f t="shared" si="28"/>
        <v>0.98078528040323076</v>
      </c>
      <c r="AC51" s="11">
        <f t="shared" si="29"/>
        <v>-0.19509032201612664</v>
      </c>
      <c r="AD51" s="10">
        <f t="shared" si="30"/>
        <v>-0.67155895484701844</v>
      </c>
      <c r="AE51" s="11">
        <f t="shared" si="31"/>
        <v>-0.74095112535495911</v>
      </c>
      <c r="AF51" s="10">
        <f t="shared" si="32"/>
        <v>-0.29028467725446422</v>
      </c>
      <c r="AG51" s="11">
        <f t="shared" si="33"/>
        <v>0.95694033573220827</v>
      </c>
      <c r="AH51" s="10">
        <f t="shared" si="34"/>
        <v>0.97003125319454497</v>
      </c>
      <c r="AI51" s="11">
        <f t="shared" si="35"/>
        <v>-0.24298017990326015</v>
      </c>
      <c r="AJ51" s="10">
        <f t="shared" si="36"/>
        <v>-0.70710678118654602</v>
      </c>
      <c r="AK51" s="11">
        <f t="shared" si="37"/>
        <v>-0.70710678118654913</v>
      </c>
      <c r="AL51" s="10">
        <f t="shared" si="38"/>
        <v>-0.24298017990326443</v>
      </c>
      <c r="AM51" s="11">
        <f t="shared" si="39"/>
        <v>0.97003125319454386</v>
      </c>
      <c r="AN51" s="10">
        <f t="shared" si="40"/>
        <v>0.9569403357322086</v>
      </c>
      <c r="AO51" s="11">
        <f t="shared" si="41"/>
        <v>-0.29028467725446339</v>
      </c>
      <c r="AP51" s="10">
        <f t="shared" si="42"/>
        <v>-0.74095112535495611</v>
      </c>
      <c r="AQ51" s="11">
        <f t="shared" si="43"/>
        <v>-0.67155895484702166</v>
      </c>
      <c r="AR51" s="10">
        <f t="shared" si="44"/>
        <v>-0.19509032201613097</v>
      </c>
      <c r="AS51" s="11">
        <f t="shared" si="45"/>
        <v>0.98078528040322988</v>
      </c>
      <c r="AT51" s="10">
        <f t="shared" si="46"/>
        <v>0.94154406518302114</v>
      </c>
      <c r="AU51" s="11">
        <f t="shared" si="47"/>
        <v>-0.336889853392219</v>
      </c>
      <c r="AV51" s="10">
        <f t="shared" si="48"/>
        <v>-0.77301045336273277</v>
      </c>
      <c r="AW51" s="11">
        <f t="shared" si="49"/>
        <v>-0.63439328416365059</v>
      </c>
      <c r="AX51" s="10">
        <f t="shared" si="50"/>
        <v>-0.14673047445536663</v>
      </c>
      <c r="AY51" s="11">
        <f t="shared" si="51"/>
        <v>0.98917650996478024</v>
      </c>
      <c r="AZ51" s="10">
        <f t="shared" si="52"/>
        <v>0.92387953251128807</v>
      </c>
      <c r="BA51" s="11">
        <f t="shared" si="53"/>
        <v>-0.38268343236508673</v>
      </c>
      <c r="BB51" s="10">
        <f t="shared" si="54"/>
        <v>-0.80320753148064394</v>
      </c>
      <c r="BC51" s="11">
        <f t="shared" si="55"/>
        <v>-0.59569930449243469</v>
      </c>
      <c r="BD51" s="10">
        <f t="shared" si="56"/>
        <v>-9.8017140329560631E-2</v>
      </c>
      <c r="BE51" s="11">
        <f t="shared" si="57"/>
        <v>0.99518472667219693</v>
      </c>
      <c r="BF51" s="10">
        <f t="shared" si="58"/>
        <v>0.90398929312344567</v>
      </c>
      <c r="BG51" s="11">
        <f t="shared" si="59"/>
        <v>-0.42755509343027714</v>
      </c>
      <c r="BH51" s="10">
        <f t="shared" si="60"/>
        <v>-0.83146961230254313</v>
      </c>
      <c r="BI51" s="11">
        <f t="shared" si="61"/>
        <v>-0.5555702330196054</v>
      </c>
      <c r="BJ51" s="10">
        <f t="shared" si="62"/>
        <v>-4.9067674327420235E-2</v>
      </c>
      <c r="BK51" s="11">
        <f t="shared" si="63"/>
        <v>0.99879545620517229</v>
      </c>
      <c r="BL51" s="10">
        <f t="shared" si="64"/>
        <v>0.8819212643483586</v>
      </c>
      <c r="BM51" s="11">
        <f t="shared" si="65"/>
        <v>-0.47139673682599087</v>
      </c>
      <c r="BN51" s="10">
        <f t="shared" si="66"/>
        <v>-0.85772861000027256</v>
      </c>
      <c r="BO51" s="11">
        <f t="shared" si="67"/>
        <v>-0.51410274419322077</v>
      </c>
      <c r="BP51" s="10">
        <f t="shared" si="68"/>
        <v>-4.4104260174537835E-15</v>
      </c>
      <c r="BQ51" s="11">
        <f t="shared" si="69"/>
        <v>1</v>
      </c>
      <c r="BR51" s="10">
        <f t="shared" si="70"/>
        <v>0.85772861000026979</v>
      </c>
      <c r="BS51" s="11">
        <f t="shared" si="71"/>
        <v>-0.51410274419322544</v>
      </c>
      <c r="BT51" s="10">
        <f t="shared" si="72"/>
        <v>-0.88192126434835449</v>
      </c>
      <c r="BU51" s="11">
        <f t="shared" si="73"/>
        <v>-0.47139673682599864</v>
      </c>
      <c r="BV51" s="10">
        <f t="shared" si="74"/>
        <v>4.9067674327411423E-2</v>
      </c>
      <c r="BW51" s="11">
        <f t="shared" si="75"/>
        <v>0.99879545620517274</v>
      </c>
      <c r="BX51" s="10">
        <f t="shared" si="76"/>
        <v>0.83146961230254401</v>
      </c>
      <c r="BY51" s="11">
        <f t="shared" si="77"/>
        <v>-0.55557023301960395</v>
      </c>
      <c r="BZ51" s="10">
        <f t="shared" si="78"/>
        <v>-0.90398929312344189</v>
      </c>
      <c r="CA51" s="11">
        <f t="shared" si="79"/>
        <v>-0.42755509343028508</v>
      </c>
      <c r="CB51" s="10">
        <f t="shared" si="80"/>
        <v>9.8017140329551861E-2</v>
      </c>
      <c r="CC51" s="11">
        <f t="shared" si="81"/>
        <v>0.99518472667219771</v>
      </c>
      <c r="CD51" s="10">
        <f t="shared" si="82"/>
        <v>0.80320753148064494</v>
      </c>
      <c r="CE51" s="11">
        <f t="shared" si="83"/>
        <v>-0.59569930449243336</v>
      </c>
      <c r="CF51" s="10">
        <f t="shared" si="84"/>
        <v>-0.92387953251128463</v>
      </c>
      <c r="CG51" s="11">
        <f t="shared" si="85"/>
        <v>-0.38268343236509489</v>
      </c>
      <c r="CH51" s="10">
        <f t="shared" si="86"/>
        <v>0.1467304744553509</v>
      </c>
      <c r="CI51" s="11">
        <f t="shared" si="87"/>
        <v>0.98917650996478257</v>
      </c>
      <c r="CJ51" s="10">
        <f t="shared" si="88"/>
        <v>0.77301045336273833</v>
      </c>
      <c r="CK51" s="11">
        <f t="shared" si="89"/>
        <v>-0.63439328416364382</v>
      </c>
      <c r="CL51" s="10">
        <f t="shared" si="90"/>
        <v>-0.94154406518301814</v>
      </c>
      <c r="CM51" s="11">
        <f t="shared" si="91"/>
        <v>-0.33688985339222732</v>
      </c>
      <c r="CN51" s="10">
        <f t="shared" si="92"/>
        <v>0.19509032201611534</v>
      </c>
      <c r="CO51" s="11">
        <f t="shared" si="93"/>
        <v>0.98078528040323298</v>
      </c>
      <c r="CP51" s="10">
        <f t="shared" si="94"/>
        <v>0.7409511253549621</v>
      </c>
      <c r="CQ51" s="11">
        <f t="shared" si="95"/>
        <v>-0.67155895484701511</v>
      </c>
      <c r="CR51" s="10">
        <f t="shared" si="96"/>
        <v>-0.95694033573220594</v>
      </c>
      <c r="CS51" s="11">
        <f t="shared" si="97"/>
        <v>-0.29028467725447182</v>
      </c>
      <c r="CT51" s="10">
        <f t="shared" si="98"/>
        <v>0.24298017990326279</v>
      </c>
      <c r="CU51" s="11">
        <f t="shared" si="99"/>
        <v>0.97003125319454431</v>
      </c>
      <c r="CV51" s="10">
        <f t="shared" si="100"/>
        <v>0.70710678118655224</v>
      </c>
      <c r="CW51" s="11">
        <f t="shared" si="101"/>
        <v>-0.7071067811865428</v>
      </c>
      <c r="CX51" s="10">
        <f t="shared" si="102"/>
        <v>-0.97003125319454109</v>
      </c>
      <c r="CY51" s="11">
        <f t="shared" si="103"/>
        <v>-0.24298017990327561</v>
      </c>
      <c r="CZ51" s="10">
        <f t="shared" si="104"/>
        <v>0.29028467725445917</v>
      </c>
      <c r="DA51" s="11">
        <f t="shared" si="105"/>
        <v>0.95694033573220982</v>
      </c>
      <c r="DB51" s="10">
        <f t="shared" si="106"/>
        <v>0.67155895484702488</v>
      </c>
      <c r="DC51" s="11">
        <f t="shared" si="107"/>
        <v>-0.74095112535495322</v>
      </c>
      <c r="DD51" s="10">
        <f t="shared" si="108"/>
        <v>-0.98078528040323043</v>
      </c>
      <c r="DE51" s="11">
        <f t="shared" si="109"/>
        <v>-0.19509032201612833</v>
      </c>
      <c r="DF51" s="10">
        <f t="shared" si="110"/>
        <v>0.33688985339221483</v>
      </c>
      <c r="DG51" s="11">
        <f t="shared" si="111"/>
        <v>0.94154406518302269</v>
      </c>
      <c r="DH51" s="10">
        <f t="shared" si="112"/>
        <v>0.63439328416365404</v>
      </c>
      <c r="DI51" s="11">
        <f t="shared" si="113"/>
        <v>-0.77301045336273</v>
      </c>
      <c r="DJ51" s="10">
        <f t="shared" si="114"/>
        <v>-0.98917650996478068</v>
      </c>
      <c r="DK51" s="11">
        <f t="shared" si="115"/>
        <v>-0.14673047445536397</v>
      </c>
      <c r="DL51" s="10">
        <f t="shared" si="116"/>
        <v>0.38268343236508262</v>
      </c>
      <c r="DM51" s="11">
        <f t="shared" si="117"/>
        <v>0.92387953251128974</v>
      </c>
      <c r="DN51" s="10">
        <f t="shared" si="118"/>
        <v>0.5956993044924439</v>
      </c>
      <c r="DO51" s="11">
        <f t="shared" si="119"/>
        <v>-0.80320753148063706</v>
      </c>
      <c r="DP51" s="10">
        <f t="shared" si="120"/>
        <v>-0.99518472667219648</v>
      </c>
      <c r="DQ51" s="11">
        <f t="shared" si="121"/>
        <v>-9.8017140329565017E-2</v>
      </c>
      <c r="DR51" s="10">
        <f t="shared" si="122"/>
        <v>0.42755509343027315</v>
      </c>
      <c r="DS51" s="11">
        <f t="shared" si="123"/>
        <v>0.90398929312344756</v>
      </c>
      <c r="DT51" s="10">
        <f t="shared" si="124"/>
        <v>0.55557023301961506</v>
      </c>
      <c r="DU51" s="11">
        <f t="shared" si="125"/>
        <v>-0.83146961230253669</v>
      </c>
      <c r="DV51" s="10">
        <f t="shared" si="126"/>
        <v>-0.99879545620517274</v>
      </c>
      <c r="DW51" s="11">
        <f t="shared" si="127"/>
        <v>-4.9067674327410445E-2</v>
      </c>
      <c r="DX51" s="10">
        <f t="shared" si="128"/>
        <v>0.47139673682599953</v>
      </c>
      <c r="DY51" s="11">
        <f t="shared" si="129"/>
        <v>0.88192126434835405</v>
      </c>
      <c r="DZ51" s="10">
        <f t="shared" si="130"/>
        <v>0.51410274419322466</v>
      </c>
      <c r="EA51" s="11">
        <f t="shared" si="131"/>
        <v>-0.85772861000027034</v>
      </c>
      <c r="EB51" s="10">
        <f t="shared" si="132"/>
        <v>-1</v>
      </c>
      <c r="EC51" s="11">
        <f t="shared" si="133"/>
        <v>-8.820852034907567E-15</v>
      </c>
    </row>
    <row r="52" spans="1:133">
      <c r="A52">
        <v>44</v>
      </c>
      <c r="B52" s="120">
        <f>Faltung!$C51</f>
        <v>0.19999999999999951</v>
      </c>
      <c r="C52" s="2"/>
      <c r="D52" s="10">
        <f t="shared" si="4"/>
        <v>1</v>
      </c>
      <c r="E52" s="11">
        <f t="shared" si="5"/>
        <v>0</v>
      </c>
      <c r="F52" s="10">
        <f t="shared" si="6"/>
        <v>-0.55557023301960196</v>
      </c>
      <c r="G52" s="11">
        <f t="shared" si="7"/>
        <v>-0.83146961230254546</v>
      </c>
      <c r="H52" s="10">
        <f t="shared" si="8"/>
        <v>-0.38268343236509034</v>
      </c>
      <c r="I52" s="11">
        <f t="shared" si="9"/>
        <v>0.92387953251128652</v>
      </c>
      <c r="J52" s="10">
        <f t="shared" si="10"/>
        <v>0.98078528040323043</v>
      </c>
      <c r="K52" s="11">
        <f t="shared" si="11"/>
        <v>-0.19509032201612825</v>
      </c>
      <c r="L52" s="10">
        <f t="shared" si="12"/>
        <v>-0.70710678118654668</v>
      </c>
      <c r="M52" s="11">
        <f t="shared" si="13"/>
        <v>-0.70710678118654835</v>
      </c>
      <c r="N52" s="10">
        <f t="shared" si="14"/>
        <v>-0.19509032201612803</v>
      </c>
      <c r="O52" s="11">
        <f t="shared" si="15"/>
        <v>0.98078528040323054</v>
      </c>
      <c r="P52" s="10">
        <f t="shared" si="16"/>
        <v>0.92387953251128674</v>
      </c>
      <c r="Q52" s="11">
        <f t="shared" si="17"/>
        <v>-0.38268343236508973</v>
      </c>
      <c r="R52" s="10">
        <f t="shared" si="18"/>
        <v>-0.83146961230254501</v>
      </c>
      <c r="S52" s="11">
        <f t="shared" si="19"/>
        <v>-0.55557023301960251</v>
      </c>
      <c r="T52" s="10">
        <f t="shared" si="20"/>
        <v>-2.4501884895999915E-15</v>
      </c>
      <c r="U52" s="11">
        <f t="shared" si="21"/>
        <v>1</v>
      </c>
      <c r="V52" s="10">
        <f t="shared" si="22"/>
        <v>0.83146961230254479</v>
      </c>
      <c r="W52" s="11">
        <f t="shared" si="23"/>
        <v>-0.55557023301960284</v>
      </c>
      <c r="X52" s="10">
        <f t="shared" si="24"/>
        <v>-0.92387953251128696</v>
      </c>
      <c r="Y52" s="11">
        <f t="shared" si="25"/>
        <v>-0.38268343236508934</v>
      </c>
      <c r="Z52" s="10">
        <f t="shared" si="26"/>
        <v>0.19509032201612497</v>
      </c>
      <c r="AA52" s="11">
        <f t="shared" si="27"/>
        <v>0.9807852804032311</v>
      </c>
      <c r="AB52" s="10">
        <f t="shared" si="28"/>
        <v>0.70710678118654757</v>
      </c>
      <c r="AC52" s="11">
        <f t="shared" si="29"/>
        <v>-0.70710678118654746</v>
      </c>
      <c r="AD52" s="10">
        <f t="shared" si="30"/>
        <v>-0.9807852804032311</v>
      </c>
      <c r="AE52" s="11">
        <f t="shared" si="31"/>
        <v>-0.19509032201612519</v>
      </c>
      <c r="AF52" s="10">
        <f t="shared" si="32"/>
        <v>0.38268343236508912</v>
      </c>
      <c r="AG52" s="11">
        <f t="shared" si="33"/>
        <v>0.92387953251128707</v>
      </c>
      <c r="AH52" s="10">
        <f t="shared" si="34"/>
        <v>0.55557023301960606</v>
      </c>
      <c r="AI52" s="11">
        <f t="shared" si="35"/>
        <v>-0.83146961230254268</v>
      </c>
      <c r="AJ52" s="10">
        <f t="shared" si="36"/>
        <v>-1</v>
      </c>
      <c r="AK52" s="11">
        <f t="shared" si="37"/>
        <v>-4.9003769791999829E-15</v>
      </c>
      <c r="AL52" s="10">
        <f t="shared" si="38"/>
        <v>0.55557023301960384</v>
      </c>
      <c r="AM52" s="11">
        <f t="shared" si="39"/>
        <v>0.83146961230254424</v>
      </c>
      <c r="AN52" s="10">
        <f t="shared" si="40"/>
        <v>0.38268343236508828</v>
      </c>
      <c r="AO52" s="11">
        <f t="shared" si="41"/>
        <v>-0.9238795325112874</v>
      </c>
      <c r="AP52" s="10">
        <f t="shared" si="42"/>
        <v>-0.98078528040323154</v>
      </c>
      <c r="AQ52" s="11">
        <f t="shared" si="43"/>
        <v>0.19509032201612256</v>
      </c>
      <c r="AR52" s="10">
        <f t="shared" si="44"/>
        <v>0.70710678118654824</v>
      </c>
      <c r="AS52" s="11">
        <f t="shared" si="45"/>
        <v>0.7071067811865468</v>
      </c>
      <c r="AT52" s="10">
        <f t="shared" si="46"/>
        <v>0.19509032201612761</v>
      </c>
      <c r="AU52" s="11">
        <f t="shared" si="47"/>
        <v>-0.98078528040323054</v>
      </c>
      <c r="AV52" s="10">
        <f t="shared" si="48"/>
        <v>-0.92387953251128929</v>
      </c>
      <c r="AW52" s="11">
        <f t="shared" si="49"/>
        <v>0.38268343236508356</v>
      </c>
      <c r="AX52" s="10">
        <f t="shared" si="50"/>
        <v>0.83146961230254135</v>
      </c>
      <c r="AY52" s="11">
        <f t="shared" si="51"/>
        <v>0.55557023301960806</v>
      </c>
      <c r="AZ52" s="10">
        <f t="shared" si="52"/>
        <v>2.4513811119897255E-16</v>
      </c>
      <c r="BA52" s="11">
        <f t="shared" si="53"/>
        <v>-1</v>
      </c>
      <c r="BB52" s="10">
        <f t="shared" si="54"/>
        <v>-0.83146961230254557</v>
      </c>
      <c r="BC52" s="11">
        <f t="shared" si="55"/>
        <v>0.55557023301960173</v>
      </c>
      <c r="BD52" s="10">
        <f t="shared" si="56"/>
        <v>0.92387953251128918</v>
      </c>
      <c r="BE52" s="11">
        <f t="shared" si="57"/>
        <v>0.38268343236508401</v>
      </c>
      <c r="BF52" s="10">
        <f t="shared" si="58"/>
        <v>-0.19509032201612017</v>
      </c>
      <c r="BG52" s="11">
        <f t="shared" si="59"/>
        <v>-0.9807852804032321</v>
      </c>
      <c r="BH52" s="10">
        <f t="shared" si="60"/>
        <v>-0.70710678118654857</v>
      </c>
      <c r="BI52" s="11">
        <f t="shared" si="61"/>
        <v>0.70710678118654646</v>
      </c>
      <c r="BJ52" s="10">
        <f t="shared" si="62"/>
        <v>0.9807852804032301</v>
      </c>
      <c r="BK52" s="11">
        <f t="shared" si="63"/>
        <v>0.19509032201613</v>
      </c>
      <c r="BL52" s="10">
        <f t="shared" si="64"/>
        <v>-0.38268343236508129</v>
      </c>
      <c r="BM52" s="11">
        <f t="shared" si="65"/>
        <v>-0.92387953251129029</v>
      </c>
      <c r="BN52" s="10">
        <f t="shared" si="66"/>
        <v>-0.55557023301961017</v>
      </c>
      <c r="BO52" s="11">
        <f t="shared" si="67"/>
        <v>0.83146961230254002</v>
      </c>
      <c r="BP52" s="10">
        <f t="shared" si="68"/>
        <v>1</v>
      </c>
      <c r="BQ52" s="11">
        <f t="shared" si="69"/>
        <v>9.8007539583999659E-15</v>
      </c>
      <c r="BR52" s="10">
        <f t="shared" si="70"/>
        <v>-0.55557023301960562</v>
      </c>
      <c r="BS52" s="11">
        <f t="shared" si="71"/>
        <v>-0.8314696123025429</v>
      </c>
      <c r="BT52" s="10">
        <f t="shared" si="72"/>
        <v>-0.38268343236508628</v>
      </c>
      <c r="BU52" s="11">
        <f t="shared" si="73"/>
        <v>0.92387953251128818</v>
      </c>
      <c r="BV52" s="10">
        <f t="shared" si="74"/>
        <v>0.98078528040323254</v>
      </c>
      <c r="BW52" s="11">
        <f t="shared" si="75"/>
        <v>-0.19509032201611776</v>
      </c>
      <c r="BX52" s="10">
        <f t="shared" si="76"/>
        <v>-0.70710678118654979</v>
      </c>
      <c r="BY52" s="11">
        <f t="shared" si="77"/>
        <v>-0.70710678118654524</v>
      </c>
      <c r="BZ52" s="10">
        <f t="shared" si="78"/>
        <v>-0.19509032201612544</v>
      </c>
      <c r="CA52" s="11">
        <f t="shared" si="79"/>
        <v>0.98078528040323099</v>
      </c>
      <c r="CB52" s="10">
        <f t="shared" si="80"/>
        <v>0.92387953251129118</v>
      </c>
      <c r="CC52" s="11">
        <f t="shared" si="81"/>
        <v>-0.38268343236507901</v>
      </c>
      <c r="CD52" s="10">
        <f t="shared" si="82"/>
        <v>-0.83146961230253857</v>
      </c>
      <c r="CE52" s="11">
        <f t="shared" si="83"/>
        <v>-0.55557023301961217</v>
      </c>
      <c r="CF52" s="10">
        <f t="shared" si="84"/>
        <v>1.9599122672020464E-15</v>
      </c>
      <c r="CG52" s="11">
        <f t="shared" si="85"/>
        <v>1</v>
      </c>
      <c r="CH52" s="10">
        <f t="shared" si="86"/>
        <v>0.83146961230255223</v>
      </c>
      <c r="CI52" s="11">
        <f t="shared" si="87"/>
        <v>-0.55557023301959174</v>
      </c>
      <c r="CJ52" s="10">
        <f t="shared" si="88"/>
        <v>-0.92387953251128729</v>
      </c>
      <c r="CK52" s="11">
        <f t="shared" si="89"/>
        <v>-0.38268343236508851</v>
      </c>
      <c r="CL52" s="10">
        <f t="shared" si="90"/>
        <v>0.19509032201611534</v>
      </c>
      <c r="CM52" s="11">
        <f t="shared" si="91"/>
        <v>0.98078528040323298</v>
      </c>
      <c r="CN52" s="10">
        <f t="shared" si="92"/>
        <v>0.70710678118655701</v>
      </c>
      <c r="CO52" s="11">
        <f t="shared" si="93"/>
        <v>-0.70710678118653802</v>
      </c>
      <c r="CP52" s="10">
        <f t="shared" si="94"/>
        <v>-0.98078528040323054</v>
      </c>
      <c r="CQ52" s="11">
        <f t="shared" si="95"/>
        <v>-0.19509032201612786</v>
      </c>
      <c r="CR52" s="10">
        <f t="shared" si="96"/>
        <v>0.38268343236507674</v>
      </c>
      <c r="CS52" s="11">
        <f t="shared" si="97"/>
        <v>0.92387953251129218</v>
      </c>
      <c r="CT52" s="10">
        <f t="shared" si="98"/>
        <v>0.5555702330196024</v>
      </c>
      <c r="CU52" s="11">
        <f t="shared" si="99"/>
        <v>-0.83146961230254512</v>
      </c>
      <c r="CV52" s="10">
        <f t="shared" si="100"/>
        <v>-1</v>
      </c>
      <c r="CW52" s="11">
        <f t="shared" si="101"/>
        <v>-4.9027622239794511E-16</v>
      </c>
      <c r="CX52" s="10">
        <f t="shared" si="102"/>
        <v>0.55557023301958974</v>
      </c>
      <c r="CY52" s="11">
        <f t="shared" si="103"/>
        <v>0.83146961230255356</v>
      </c>
      <c r="CZ52" s="10">
        <f t="shared" si="104"/>
        <v>0.38268343236509078</v>
      </c>
      <c r="DA52" s="11">
        <f t="shared" si="105"/>
        <v>-0.92387953251128629</v>
      </c>
      <c r="DB52" s="10">
        <f t="shared" si="106"/>
        <v>-0.98078528040323076</v>
      </c>
      <c r="DC52" s="11">
        <f t="shared" si="107"/>
        <v>0.19509032201612689</v>
      </c>
      <c r="DD52" s="10">
        <f t="shared" si="108"/>
        <v>0.70710678118655634</v>
      </c>
      <c r="DE52" s="11">
        <f t="shared" si="109"/>
        <v>0.70710678118653869</v>
      </c>
      <c r="DF52" s="10">
        <f t="shared" si="110"/>
        <v>0.19509032201613025</v>
      </c>
      <c r="DG52" s="11">
        <f t="shared" si="111"/>
        <v>-0.9807852804032301</v>
      </c>
      <c r="DH52" s="10">
        <f t="shared" si="112"/>
        <v>-0.92387953251129307</v>
      </c>
      <c r="DI52" s="11">
        <f t="shared" si="113"/>
        <v>0.38268343236507452</v>
      </c>
      <c r="DJ52" s="10">
        <f t="shared" si="114"/>
        <v>0.83146961230254379</v>
      </c>
      <c r="DK52" s="11">
        <f t="shared" si="115"/>
        <v>0.5555702330196044</v>
      </c>
      <c r="DL52" s="10">
        <f t="shared" si="116"/>
        <v>2.9404647119979366E-15</v>
      </c>
      <c r="DM52" s="11">
        <f t="shared" si="117"/>
        <v>-1</v>
      </c>
      <c r="DN52" s="10">
        <f t="shared" si="118"/>
        <v>-0.83146961230255489</v>
      </c>
      <c r="DO52" s="11">
        <f t="shared" si="119"/>
        <v>0.55557023301958774</v>
      </c>
      <c r="DP52" s="10">
        <f t="shared" si="120"/>
        <v>0.92387953251128541</v>
      </c>
      <c r="DQ52" s="11">
        <f t="shared" si="121"/>
        <v>0.38268343236509306</v>
      </c>
      <c r="DR52" s="10">
        <f t="shared" si="122"/>
        <v>-0.19509032201612447</v>
      </c>
      <c r="DS52" s="11">
        <f t="shared" si="123"/>
        <v>-0.98078528040323121</v>
      </c>
      <c r="DT52" s="10">
        <f t="shared" si="124"/>
        <v>-0.70710678118656056</v>
      </c>
      <c r="DU52" s="11">
        <f t="shared" si="125"/>
        <v>0.70710678118653458</v>
      </c>
      <c r="DV52" s="10">
        <f t="shared" si="126"/>
        <v>0.98078528040323232</v>
      </c>
      <c r="DW52" s="11">
        <f t="shared" si="127"/>
        <v>0.19509032201611873</v>
      </c>
      <c r="DX52" s="10">
        <f t="shared" si="128"/>
        <v>-0.38268343236507224</v>
      </c>
      <c r="DY52" s="11">
        <f t="shared" si="129"/>
        <v>-0.92387953251129407</v>
      </c>
      <c r="DZ52" s="10">
        <f t="shared" si="130"/>
        <v>-0.55557023301959463</v>
      </c>
      <c r="EA52" s="11">
        <f t="shared" si="131"/>
        <v>0.83146961230255034</v>
      </c>
      <c r="EB52" s="10">
        <f t="shared" si="132"/>
        <v>1</v>
      </c>
      <c r="EC52" s="11">
        <f t="shared" si="133"/>
        <v>1.9601507916799932E-14</v>
      </c>
    </row>
    <row r="53" spans="1:133">
      <c r="A53">
        <v>45</v>
      </c>
      <c r="B53" s="120">
        <f>Faltung!$C52</f>
        <v>0.2</v>
      </c>
      <c r="C53" s="2"/>
      <c r="D53" s="10">
        <f t="shared" si="4"/>
        <v>1</v>
      </c>
      <c r="E53" s="11">
        <f t="shared" si="5"/>
        <v>0</v>
      </c>
      <c r="F53" s="10">
        <f t="shared" si="6"/>
        <v>-0.59569930449243336</v>
      </c>
      <c r="G53" s="11">
        <f t="shared" si="7"/>
        <v>-0.80320753148064494</v>
      </c>
      <c r="H53" s="10">
        <f t="shared" si="8"/>
        <v>-0.29028467725446244</v>
      </c>
      <c r="I53" s="11">
        <f t="shared" si="9"/>
        <v>0.95694033573220882</v>
      </c>
      <c r="J53" s="10">
        <f t="shared" si="10"/>
        <v>0.94154406518302092</v>
      </c>
      <c r="K53" s="11">
        <f t="shared" si="11"/>
        <v>-0.33688985339221955</v>
      </c>
      <c r="L53" s="10">
        <f t="shared" si="12"/>
        <v>-0.83146961230254512</v>
      </c>
      <c r="M53" s="11">
        <f t="shared" si="13"/>
        <v>-0.55557023301960229</v>
      </c>
      <c r="N53" s="10">
        <f t="shared" si="14"/>
        <v>4.9067674327417418E-2</v>
      </c>
      <c r="O53" s="11">
        <f t="shared" si="15"/>
        <v>0.99879545620517241</v>
      </c>
      <c r="P53" s="10">
        <f t="shared" si="16"/>
        <v>0.77301045336273766</v>
      </c>
      <c r="Q53" s="11">
        <f t="shared" si="17"/>
        <v>-0.63439328416364471</v>
      </c>
      <c r="R53" s="10">
        <f t="shared" si="18"/>
        <v>-0.97003125319454409</v>
      </c>
      <c r="S53" s="11">
        <f t="shared" si="19"/>
        <v>-0.24298017990326368</v>
      </c>
      <c r="T53" s="10">
        <f t="shared" si="20"/>
        <v>0.38268343236508956</v>
      </c>
      <c r="U53" s="11">
        <f t="shared" si="21"/>
        <v>0.92387953251128685</v>
      </c>
      <c r="V53" s="10">
        <f t="shared" si="22"/>
        <v>0.51410274419322388</v>
      </c>
      <c r="W53" s="11">
        <f t="shared" si="23"/>
        <v>-0.85772861000027079</v>
      </c>
      <c r="X53" s="10">
        <f t="shared" si="24"/>
        <v>-0.99518472667219704</v>
      </c>
      <c r="Y53" s="11">
        <f t="shared" si="25"/>
        <v>9.801714032955941E-2</v>
      </c>
      <c r="Z53" s="10">
        <f t="shared" si="26"/>
        <v>0.67155895484701589</v>
      </c>
      <c r="AA53" s="11">
        <f t="shared" si="27"/>
        <v>0.74095112535496144</v>
      </c>
      <c r="AB53" s="10">
        <f t="shared" si="28"/>
        <v>0.19509032201613036</v>
      </c>
      <c r="AC53" s="11">
        <f t="shared" si="29"/>
        <v>-0.98078528040322999</v>
      </c>
      <c r="AD53" s="10">
        <f t="shared" si="30"/>
        <v>-0.90398929312344223</v>
      </c>
      <c r="AE53" s="11">
        <f t="shared" si="31"/>
        <v>0.42755509343028453</v>
      </c>
      <c r="AF53" s="10">
        <f t="shared" si="32"/>
        <v>0.88192126434835527</v>
      </c>
      <c r="AG53" s="11">
        <f t="shared" si="33"/>
        <v>0.47139673682599725</v>
      </c>
      <c r="AH53" s="10">
        <f t="shared" si="34"/>
        <v>-0.14673047445535647</v>
      </c>
      <c r="AI53" s="11">
        <f t="shared" si="35"/>
        <v>-0.98917650996478179</v>
      </c>
      <c r="AJ53" s="10">
        <f t="shared" si="36"/>
        <v>-0.70710678118654791</v>
      </c>
      <c r="AK53" s="11">
        <f t="shared" si="37"/>
        <v>0.70710678118654713</v>
      </c>
      <c r="AL53" s="10">
        <f t="shared" si="38"/>
        <v>0.98917650996478157</v>
      </c>
      <c r="AM53" s="11">
        <f t="shared" si="39"/>
        <v>0.14673047445535745</v>
      </c>
      <c r="AN53" s="10">
        <f t="shared" si="40"/>
        <v>-0.47139673682599326</v>
      </c>
      <c r="AO53" s="11">
        <f t="shared" si="41"/>
        <v>-0.88192126434835738</v>
      </c>
      <c r="AP53" s="10">
        <f t="shared" si="42"/>
        <v>-0.42755509343028864</v>
      </c>
      <c r="AQ53" s="11">
        <f t="shared" si="43"/>
        <v>0.90398929312344023</v>
      </c>
      <c r="AR53" s="10">
        <f t="shared" si="44"/>
        <v>0.98078528040323087</v>
      </c>
      <c r="AS53" s="11">
        <f t="shared" si="45"/>
        <v>-0.19509032201612592</v>
      </c>
      <c r="AT53" s="10">
        <f t="shared" si="46"/>
        <v>-0.74095112535496077</v>
      </c>
      <c r="AU53" s="11">
        <f t="shared" si="47"/>
        <v>-0.67155895484701655</v>
      </c>
      <c r="AV53" s="10">
        <f t="shared" si="48"/>
        <v>-9.8017140329567459E-2</v>
      </c>
      <c r="AW53" s="11">
        <f t="shared" si="49"/>
        <v>0.99518472667219626</v>
      </c>
      <c r="AX53" s="10">
        <f t="shared" si="50"/>
        <v>0.85772861000027312</v>
      </c>
      <c r="AY53" s="11">
        <f t="shared" si="51"/>
        <v>-0.51410274419322</v>
      </c>
      <c r="AZ53" s="10">
        <f t="shared" si="52"/>
        <v>-0.92387953251128507</v>
      </c>
      <c r="BA53" s="11">
        <f t="shared" si="53"/>
        <v>-0.38268343236509372</v>
      </c>
      <c r="BB53" s="10">
        <f t="shared" si="54"/>
        <v>0.24298017990326443</v>
      </c>
      <c r="BC53" s="11">
        <f t="shared" si="55"/>
        <v>0.97003125319454386</v>
      </c>
      <c r="BD53" s="10">
        <f t="shared" si="56"/>
        <v>0.63439328416364127</v>
      </c>
      <c r="BE53" s="11">
        <f t="shared" si="57"/>
        <v>-0.77301045336274044</v>
      </c>
      <c r="BF53" s="10">
        <f t="shared" si="58"/>
        <v>-0.99879545620517218</v>
      </c>
      <c r="BG53" s="11">
        <f t="shared" si="59"/>
        <v>-4.9067674327421942E-2</v>
      </c>
      <c r="BH53" s="10">
        <f t="shared" si="60"/>
        <v>0.55557023301960295</v>
      </c>
      <c r="BI53" s="11">
        <f t="shared" si="61"/>
        <v>0.83146961230254468</v>
      </c>
      <c r="BJ53" s="10">
        <f t="shared" si="62"/>
        <v>0.33688985339222133</v>
      </c>
      <c r="BK53" s="11">
        <f t="shared" si="63"/>
        <v>-0.94154406518302036</v>
      </c>
      <c r="BL53" s="10">
        <f t="shared" si="64"/>
        <v>-0.95694033573221193</v>
      </c>
      <c r="BM53" s="11">
        <f t="shared" si="65"/>
        <v>0.29028467725445212</v>
      </c>
      <c r="BN53" s="10">
        <f t="shared" si="66"/>
        <v>0.80320753148064139</v>
      </c>
      <c r="BO53" s="11">
        <f t="shared" si="67"/>
        <v>0.59569930449243802</v>
      </c>
      <c r="BP53" s="10">
        <f t="shared" si="68"/>
        <v>9.8022718414414456E-16</v>
      </c>
      <c r="BQ53" s="11">
        <f t="shared" si="69"/>
        <v>-1</v>
      </c>
      <c r="BR53" s="10">
        <f t="shared" si="70"/>
        <v>-0.80320753148064261</v>
      </c>
      <c r="BS53" s="11">
        <f t="shared" si="71"/>
        <v>0.59569930449243647</v>
      </c>
      <c r="BT53" s="10">
        <f t="shared" si="72"/>
        <v>0.95694033573221138</v>
      </c>
      <c r="BU53" s="11">
        <f t="shared" si="73"/>
        <v>0.290284677254454</v>
      </c>
      <c r="BV53" s="10">
        <f t="shared" si="74"/>
        <v>-0.33688985339221944</v>
      </c>
      <c r="BW53" s="11">
        <f t="shared" si="75"/>
        <v>-0.94154406518302103</v>
      </c>
      <c r="BX53" s="10">
        <f t="shared" si="76"/>
        <v>-0.5555702330196105</v>
      </c>
      <c r="BY53" s="11">
        <f t="shared" si="77"/>
        <v>0.83146961230253968</v>
      </c>
      <c r="BZ53" s="10">
        <f t="shared" si="78"/>
        <v>0.99879545620517263</v>
      </c>
      <c r="CA53" s="11">
        <f t="shared" si="79"/>
        <v>-4.9067674327412887E-2</v>
      </c>
      <c r="CB53" s="10">
        <f t="shared" si="80"/>
        <v>-0.63439328416363427</v>
      </c>
      <c r="CC53" s="11">
        <f t="shared" si="81"/>
        <v>-0.7730104533627461</v>
      </c>
      <c r="CD53" s="10">
        <f t="shared" si="82"/>
        <v>-0.24298017990327322</v>
      </c>
      <c r="CE53" s="11">
        <f t="shared" si="83"/>
        <v>0.97003125319454164</v>
      </c>
      <c r="CF53" s="10">
        <f t="shared" si="84"/>
        <v>0.92387953251128863</v>
      </c>
      <c r="CG53" s="11">
        <f t="shared" si="85"/>
        <v>-0.38268343236508534</v>
      </c>
      <c r="CH53" s="10">
        <f t="shared" si="86"/>
        <v>-0.85772861000026479</v>
      </c>
      <c r="CI53" s="11">
        <f t="shared" si="87"/>
        <v>-0.51410274419323387</v>
      </c>
      <c r="CJ53" s="10">
        <f t="shared" si="88"/>
        <v>9.8017140329565502E-2</v>
      </c>
      <c r="CK53" s="11">
        <f t="shared" si="89"/>
        <v>0.99518472667219637</v>
      </c>
      <c r="CL53" s="10">
        <f t="shared" si="90"/>
        <v>0.7409511253549621</v>
      </c>
      <c r="CM53" s="11">
        <f t="shared" si="91"/>
        <v>-0.67155895484701511</v>
      </c>
      <c r="CN53" s="10">
        <f t="shared" si="92"/>
        <v>-0.98078528040322777</v>
      </c>
      <c r="CO53" s="11">
        <f t="shared" si="93"/>
        <v>-0.19509032201614179</v>
      </c>
      <c r="CP53" s="10">
        <f t="shared" si="94"/>
        <v>0.42755509343028686</v>
      </c>
      <c r="CQ53" s="11">
        <f t="shared" si="95"/>
        <v>0.90398929312344112</v>
      </c>
      <c r="CR53" s="10">
        <f t="shared" si="96"/>
        <v>0.47139673682600125</v>
      </c>
      <c r="CS53" s="11">
        <f t="shared" si="97"/>
        <v>-0.88192126434835316</v>
      </c>
      <c r="CT53" s="10">
        <f t="shared" si="98"/>
        <v>-0.9891765099647809</v>
      </c>
      <c r="CU53" s="11">
        <f t="shared" si="99"/>
        <v>0.14673047445536253</v>
      </c>
      <c r="CV53" s="10">
        <f t="shared" si="100"/>
        <v>0.70710678118654147</v>
      </c>
      <c r="CW53" s="11">
        <f t="shared" si="101"/>
        <v>0.70710678118655357</v>
      </c>
      <c r="CX53" s="10">
        <f t="shared" si="102"/>
        <v>0.14673047445537948</v>
      </c>
      <c r="CY53" s="11">
        <f t="shared" si="103"/>
        <v>-0.98917650996477835</v>
      </c>
      <c r="CZ53" s="10">
        <f t="shared" si="104"/>
        <v>-0.88192126434835449</v>
      </c>
      <c r="DA53" s="11">
        <f t="shared" si="105"/>
        <v>0.47139673682599864</v>
      </c>
      <c r="DB53" s="10">
        <f t="shared" si="106"/>
        <v>0.90398929312343979</v>
      </c>
      <c r="DC53" s="11">
        <f t="shared" si="107"/>
        <v>0.42755509343028952</v>
      </c>
      <c r="DD53" s="10">
        <f t="shared" si="108"/>
        <v>-0.19509032201613891</v>
      </c>
      <c r="DE53" s="11">
        <f t="shared" si="109"/>
        <v>-0.98078528040322832</v>
      </c>
      <c r="DF53" s="10">
        <f t="shared" si="110"/>
        <v>-0.67155895484701733</v>
      </c>
      <c r="DG53" s="11">
        <f t="shared" si="111"/>
        <v>0.74095112535496011</v>
      </c>
      <c r="DH53" s="10">
        <f t="shared" si="112"/>
        <v>0.99518472667219615</v>
      </c>
      <c r="DI53" s="11">
        <f t="shared" si="113"/>
        <v>9.8017140329568431E-2</v>
      </c>
      <c r="DJ53" s="10">
        <f t="shared" si="114"/>
        <v>-0.51410274419321911</v>
      </c>
      <c r="DK53" s="11">
        <f t="shared" si="115"/>
        <v>-0.85772861000027367</v>
      </c>
      <c r="DL53" s="10">
        <f t="shared" si="116"/>
        <v>-0.38268343236508806</v>
      </c>
      <c r="DM53" s="11">
        <f t="shared" si="117"/>
        <v>0.9238795325112874</v>
      </c>
      <c r="DN53" s="10">
        <f t="shared" si="118"/>
        <v>0.97003125319454586</v>
      </c>
      <c r="DO53" s="11">
        <f t="shared" si="119"/>
        <v>-0.2429801799032566</v>
      </c>
      <c r="DP53" s="10">
        <f t="shared" si="120"/>
        <v>-0.77301045336273522</v>
      </c>
      <c r="DQ53" s="11">
        <f t="shared" si="121"/>
        <v>-0.6343932841636476</v>
      </c>
      <c r="DR53" s="10">
        <f t="shared" si="122"/>
        <v>-4.9067674327415829E-2</v>
      </c>
      <c r="DS53" s="11">
        <f t="shared" si="123"/>
        <v>0.99879545620517252</v>
      </c>
      <c r="DT53" s="10">
        <f t="shared" si="124"/>
        <v>0.83146961230255712</v>
      </c>
      <c r="DU53" s="11">
        <f t="shared" si="125"/>
        <v>-0.55557023301958441</v>
      </c>
      <c r="DV53" s="10">
        <f t="shared" si="126"/>
        <v>-0.94154406518301526</v>
      </c>
      <c r="DW53" s="11">
        <f t="shared" si="127"/>
        <v>-0.33688985339223559</v>
      </c>
      <c r="DX53" s="10">
        <f t="shared" si="128"/>
        <v>0.29028467725445117</v>
      </c>
      <c r="DY53" s="11">
        <f t="shared" si="129"/>
        <v>0.95694033573221227</v>
      </c>
      <c r="DZ53" s="10">
        <f t="shared" si="130"/>
        <v>0.5956993044924388</v>
      </c>
      <c r="EA53" s="11">
        <f t="shared" si="131"/>
        <v>-0.80320753148064084</v>
      </c>
      <c r="EB53" s="10">
        <f t="shared" si="132"/>
        <v>-1</v>
      </c>
      <c r="EC53" s="11">
        <f t="shared" si="133"/>
        <v>-1.9604543682882891E-15</v>
      </c>
    </row>
    <row r="54" spans="1:133">
      <c r="A54">
        <v>46</v>
      </c>
      <c r="B54" s="120">
        <f>Faltung!$C53</f>
        <v>0</v>
      </c>
      <c r="C54" s="2"/>
      <c r="D54" s="10">
        <f t="shared" si="4"/>
        <v>1</v>
      </c>
      <c r="E54" s="11">
        <f t="shared" si="5"/>
        <v>0</v>
      </c>
      <c r="F54" s="10">
        <f t="shared" si="6"/>
        <v>-0.63439328416364538</v>
      </c>
      <c r="G54" s="11">
        <f t="shared" si="7"/>
        <v>-0.7730104533627371</v>
      </c>
      <c r="H54" s="10">
        <f t="shared" si="8"/>
        <v>-0.19509032201612866</v>
      </c>
      <c r="I54" s="11">
        <f t="shared" si="9"/>
        <v>0.98078528040323032</v>
      </c>
      <c r="J54" s="10">
        <f t="shared" si="10"/>
        <v>0.88192126434835505</v>
      </c>
      <c r="K54" s="11">
        <f t="shared" si="11"/>
        <v>-0.47139673682599753</v>
      </c>
      <c r="L54" s="10">
        <f t="shared" si="12"/>
        <v>-0.92387953251128641</v>
      </c>
      <c r="M54" s="11">
        <f t="shared" si="13"/>
        <v>-0.3826834323650905</v>
      </c>
      <c r="N54" s="10">
        <f t="shared" si="14"/>
        <v>0.29028467725446266</v>
      </c>
      <c r="O54" s="11">
        <f t="shared" si="15"/>
        <v>0.95694033573220871</v>
      </c>
      <c r="P54" s="10">
        <f t="shared" si="16"/>
        <v>0.55557023301960251</v>
      </c>
      <c r="Q54" s="11">
        <f t="shared" si="17"/>
        <v>-0.83146961230254501</v>
      </c>
      <c r="R54" s="10">
        <f t="shared" si="18"/>
        <v>-0.99518472667219693</v>
      </c>
      <c r="S54" s="11">
        <f t="shared" si="19"/>
        <v>9.801714032955966E-2</v>
      </c>
      <c r="T54" s="10">
        <f t="shared" si="20"/>
        <v>0.70710678118654635</v>
      </c>
      <c r="U54" s="11">
        <f t="shared" si="21"/>
        <v>0.70710678118654868</v>
      </c>
      <c r="V54" s="10">
        <f t="shared" si="22"/>
        <v>9.8017140329562824E-2</v>
      </c>
      <c r="W54" s="11">
        <f t="shared" si="23"/>
        <v>-0.99518472667219671</v>
      </c>
      <c r="X54" s="10">
        <f t="shared" si="24"/>
        <v>-0.8314696123025449</v>
      </c>
      <c r="Y54" s="11">
        <f t="shared" si="25"/>
        <v>0.55557023301960273</v>
      </c>
      <c r="Z54" s="10">
        <f t="shared" si="26"/>
        <v>0.95694033573220783</v>
      </c>
      <c r="AA54" s="11">
        <f t="shared" si="27"/>
        <v>0.29028467725446572</v>
      </c>
      <c r="AB54" s="10">
        <f t="shared" si="28"/>
        <v>-0.38268343236508923</v>
      </c>
      <c r="AC54" s="11">
        <f t="shared" si="29"/>
        <v>-0.92387953251128696</v>
      </c>
      <c r="AD54" s="10">
        <f t="shared" si="30"/>
        <v>-0.47139673682599564</v>
      </c>
      <c r="AE54" s="11">
        <f t="shared" si="31"/>
        <v>0.88192126434835616</v>
      </c>
      <c r="AF54" s="10">
        <f t="shared" si="32"/>
        <v>0.98078528040323087</v>
      </c>
      <c r="AG54" s="11">
        <f t="shared" si="33"/>
        <v>-0.19509032201612642</v>
      </c>
      <c r="AH54" s="10">
        <f t="shared" si="34"/>
        <v>-0.77301045336273311</v>
      </c>
      <c r="AI54" s="11">
        <f t="shared" si="35"/>
        <v>-0.63439328416365026</v>
      </c>
      <c r="AJ54" s="10">
        <f t="shared" si="36"/>
        <v>-3.1852775625451635E-15</v>
      </c>
      <c r="AK54" s="11">
        <f t="shared" si="37"/>
        <v>1</v>
      </c>
      <c r="AL54" s="10">
        <f t="shared" si="38"/>
        <v>0.7730104533627371</v>
      </c>
      <c r="AM54" s="11">
        <f t="shared" si="39"/>
        <v>-0.63439328416364527</v>
      </c>
      <c r="AN54" s="10">
        <f t="shared" si="40"/>
        <v>-0.98078528040322954</v>
      </c>
      <c r="AO54" s="11">
        <f t="shared" si="41"/>
        <v>-0.19509032201613266</v>
      </c>
      <c r="AP54" s="10">
        <f t="shared" si="42"/>
        <v>0.47139673682599625</v>
      </c>
      <c r="AQ54" s="11">
        <f t="shared" si="43"/>
        <v>0.88192126434835572</v>
      </c>
      <c r="AR54" s="10">
        <f t="shared" si="44"/>
        <v>0.38268343236508851</v>
      </c>
      <c r="AS54" s="11">
        <f t="shared" si="45"/>
        <v>-0.92387953251128729</v>
      </c>
      <c r="AT54" s="10">
        <f t="shared" si="46"/>
        <v>-0.95694033573220971</v>
      </c>
      <c r="AU54" s="11">
        <f t="shared" si="47"/>
        <v>0.29028467725445967</v>
      </c>
      <c r="AV54" s="10">
        <f t="shared" si="48"/>
        <v>0.83146961230254135</v>
      </c>
      <c r="AW54" s="11">
        <f t="shared" si="49"/>
        <v>0.55557023301960806</v>
      </c>
      <c r="AX54" s="10">
        <f t="shared" si="50"/>
        <v>-9.8017140329556482E-2</v>
      </c>
      <c r="AY54" s="11">
        <f t="shared" si="51"/>
        <v>-0.99518472667219726</v>
      </c>
      <c r="AZ54" s="10">
        <f t="shared" si="52"/>
        <v>-0.70710678118654835</v>
      </c>
      <c r="BA54" s="11">
        <f t="shared" si="53"/>
        <v>0.70710678118654668</v>
      </c>
      <c r="BB54" s="10">
        <f t="shared" si="54"/>
        <v>0.99518472667219704</v>
      </c>
      <c r="BC54" s="11">
        <f t="shared" si="55"/>
        <v>9.8017140329558924E-2</v>
      </c>
      <c r="BD54" s="10">
        <f t="shared" si="56"/>
        <v>-0.55557023301960606</v>
      </c>
      <c r="BE54" s="11">
        <f t="shared" si="57"/>
        <v>-0.83146961230254268</v>
      </c>
      <c r="BF54" s="10">
        <f t="shared" si="58"/>
        <v>-0.29028467725446877</v>
      </c>
      <c r="BG54" s="11">
        <f t="shared" si="59"/>
        <v>0.95694033573220694</v>
      </c>
      <c r="BH54" s="10">
        <f t="shared" si="60"/>
        <v>0.92387953251128818</v>
      </c>
      <c r="BI54" s="11">
        <f t="shared" si="61"/>
        <v>-0.38268343236508628</v>
      </c>
      <c r="BJ54" s="10">
        <f t="shared" si="62"/>
        <v>-0.88192126434835794</v>
      </c>
      <c r="BK54" s="11">
        <f t="shared" si="63"/>
        <v>-0.47139673682599215</v>
      </c>
      <c r="BL54" s="10">
        <f t="shared" si="64"/>
        <v>0.19509032201611631</v>
      </c>
      <c r="BM54" s="11">
        <f t="shared" si="65"/>
        <v>0.98078528040323287</v>
      </c>
      <c r="BN54" s="10">
        <f t="shared" si="66"/>
        <v>0.63439328416364715</v>
      </c>
      <c r="BO54" s="11">
        <f t="shared" si="67"/>
        <v>-0.77301045336273555</v>
      </c>
      <c r="BP54" s="10">
        <f t="shared" si="68"/>
        <v>-1</v>
      </c>
      <c r="BQ54" s="11">
        <f t="shared" si="69"/>
        <v>-6.370555125090327E-15</v>
      </c>
      <c r="BR54" s="10">
        <f t="shared" si="70"/>
        <v>0.63439328416364826</v>
      </c>
      <c r="BS54" s="11">
        <f t="shared" si="71"/>
        <v>0.77301045336273466</v>
      </c>
      <c r="BT54" s="10">
        <f t="shared" si="72"/>
        <v>0.1950903220161288</v>
      </c>
      <c r="BU54" s="11">
        <f t="shared" si="73"/>
        <v>-0.98078528040323032</v>
      </c>
      <c r="BV54" s="10">
        <f t="shared" si="74"/>
        <v>-0.88192126434835727</v>
      </c>
      <c r="BW54" s="11">
        <f t="shared" si="75"/>
        <v>0.47139673682599348</v>
      </c>
      <c r="BX54" s="10">
        <f t="shared" si="76"/>
        <v>0.9238795325112833</v>
      </c>
      <c r="BY54" s="11">
        <f t="shared" si="77"/>
        <v>0.38268343236509805</v>
      </c>
      <c r="BZ54" s="10">
        <f t="shared" si="78"/>
        <v>-0.29028467725446339</v>
      </c>
      <c r="CA54" s="11">
        <f t="shared" si="79"/>
        <v>-0.9569403357322086</v>
      </c>
      <c r="CB54" s="10">
        <f t="shared" si="80"/>
        <v>-0.55557023301960484</v>
      </c>
      <c r="CC54" s="11">
        <f t="shared" si="81"/>
        <v>0.83146961230254346</v>
      </c>
      <c r="CD54" s="10">
        <f t="shared" si="82"/>
        <v>0.99518472667219759</v>
      </c>
      <c r="CE54" s="11">
        <f t="shared" si="83"/>
        <v>-9.8017140329553318E-2</v>
      </c>
      <c r="CF54" s="10">
        <f t="shared" si="84"/>
        <v>-0.70710678118654946</v>
      </c>
      <c r="CG54" s="11">
        <f t="shared" si="85"/>
        <v>-0.70710678118654557</v>
      </c>
      <c r="CH54" s="10">
        <f t="shared" si="86"/>
        <v>-9.8017140329576244E-2</v>
      </c>
      <c r="CI54" s="11">
        <f t="shared" si="87"/>
        <v>0.99518472667219537</v>
      </c>
      <c r="CJ54" s="10">
        <f t="shared" si="88"/>
        <v>0.83146961230254846</v>
      </c>
      <c r="CK54" s="11">
        <f t="shared" si="89"/>
        <v>-0.55557023301959751</v>
      </c>
      <c r="CL54" s="10">
        <f t="shared" si="90"/>
        <v>-0.95694033573220594</v>
      </c>
      <c r="CM54" s="11">
        <f t="shared" si="91"/>
        <v>-0.29028467725447182</v>
      </c>
      <c r="CN54" s="10">
        <f t="shared" si="92"/>
        <v>0.38268343236507674</v>
      </c>
      <c r="CO54" s="11">
        <f t="shared" si="93"/>
        <v>0.92387953251129218</v>
      </c>
      <c r="CP54" s="10">
        <f t="shared" si="94"/>
        <v>0.47139673682600125</v>
      </c>
      <c r="CQ54" s="11">
        <f t="shared" si="95"/>
        <v>-0.88192126434835316</v>
      </c>
      <c r="CR54" s="10">
        <f t="shared" si="96"/>
        <v>-0.9807852804032321</v>
      </c>
      <c r="CS54" s="11">
        <f t="shared" si="97"/>
        <v>0.19509032201612014</v>
      </c>
      <c r="CT54" s="10">
        <f t="shared" si="98"/>
        <v>0.7730104533627381</v>
      </c>
      <c r="CU54" s="11">
        <f t="shared" si="99"/>
        <v>0.63439328416364416</v>
      </c>
      <c r="CV54" s="10">
        <f t="shared" si="100"/>
        <v>2.4504053300344886E-15</v>
      </c>
      <c r="CW54" s="11">
        <f t="shared" si="101"/>
        <v>-1</v>
      </c>
      <c r="CX54" s="10">
        <f t="shared" si="102"/>
        <v>-0.77301045336274121</v>
      </c>
      <c r="CY54" s="11">
        <f t="shared" si="103"/>
        <v>0.63439328416364038</v>
      </c>
      <c r="CZ54" s="10">
        <f t="shared" si="104"/>
        <v>0.9807852804032311</v>
      </c>
      <c r="DA54" s="11">
        <f t="shared" si="105"/>
        <v>0.19509032201612497</v>
      </c>
      <c r="DB54" s="10">
        <f t="shared" si="106"/>
        <v>-0.47139673682599692</v>
      </c>
      <c r="DC54" s="11">
        <f t="shared" si="107"/>
        <v>-0.88192126434835538</v>
      </c>
      <c r="DD54" s="10">
        <f t="shared" si="108"/>
        <v>-0.38268343236508129</v>
      </c>
      <c r="DE54" s="11">
        <f t="shared" si="109"/>
        <v>0.92387953251129029</v>
      </c>
      <c r="DF54" s="10">
        <f t="shared" si="110"/>
        <v>0.95694033573221149</v>
      </c>
      <c r="DG54" s="11">
        <f t="shared" si="111"/>
        <v>-0.29028467725445356</v>
      </c>
      <c r="DH54" s="10">
        <f t="shared" si="112"/>
        <v>-0.8314696123025378</v>
      </c>
      <c r="DI54" s="11">
        <f t="shared" si="113"/>
        <v>-0.55557023301961339</v>
      </c>
      <c r="DJ54" s="10">
        <f t="shared" si="114"/>
        <v>9.8017140329557217E-2</v>
      </c>
      <c r="DK54" s="11">
        <f t="shared" si="115"/>
        <v>0.99518472667219726</v>
      </c>
      <c r="DL54" s="10">
        <f t="shared" si="116"/>
        <v>0.7071067811865529</v>
      </c>
      <c r="DM54" s="11">
        <f t="shared" si="117"/>
        <v>-0.70710678118654213</v>
      </c>
      <c r="DN54" s="10">
        <f t="shared" si="118"/>
        <v>-0.99518472667219438</v>
      </c>
      <c r="DO54" s="11">
        <f t="shared" si="119"/>
        <v>-9.8017140329586486E-2</v>
      </c>
      <c r="DP54" s="10">
        <f t="shared" si="120"/>
        <v>0.55557023301961261</v>
      </c>
      <c r="DQ54" s="11">
        <f t="shared" si="121"/>
        <v>0.83146961230253835</v>
      </c>
      <c r="DR54" s="10">
        <f t="shared" si="122"/>
        <v>0.2902846772544681</v>
      </c>
      <c r="DS54" s="11">
        <f t="shared" si="123"/>
        <v>-0.95694033573220716</v>
      </c>
      <c r="DT54" s="10">
        <f t="shared" si="124"/>
        <v>-0.92387953251129606</v>
      </c>
      <c r="DU54" s="11">
        <f t="shared" si="125"/>
        <v>0.38268343236506724</v>
      </c>
      <c r="DV54" s="10">
        <f t="shared" si="126"/>
        <v>0.88192126434834828</v>
      </c>
      <c r="DW54" s="11">
        <f t="shared" si="127"/>
        <v>0.4713967368260103</v>
      </c>
      <c r="DX54" s="10">
        <f t="shared" si="128"/>
        <v>-0.195090322016124</v>
      </c>
      <c r="DY54" s="11">
        <f t="shared" si="129"/>
        <v>-0.98078528040323132</v>
      </c>
      <c r="DZ54" s="10">
        <f t="shared" si="130"/>
        <v>-0.63439328416364116</v>
      </c>
      <c r="EA54" s="11">
        <f t="shared" si="131"/>
        <v>0.77301045336274055</v>
      </c>
      <c r="EB54" s="10">
        <f t="shared" si="132"/>
        <v>1</v>
      </c>
      <c r="EC54" s="11">
        <f t="shared" si="133"/>
        <v>1.2741110250180654E-14</v>
      </c>
    </row>
    <row r="55" spans="1:133">
      <c r="A55">
        <v>47</v>
      </c>
      <c r="B55" s="120">
        <f>Faltung!$C54</f>
        <v>0</v>
      </c>
      <c r="C55" s="2"/>
      <c r="D55" s="10">
        <f t="shared" si="4"/>
        <v>1</v>
      </c>
      <c r="E55" s="11">
        <f t="shared" si="5"/>
        <v>0</v>
      </c>
      <c r="F55" s="10">
        <f t="shared" si="6"/>
        <v>-0.67155895484701844</v>
      </c>
      <c r="G55" s="11">
        <f t="shared" si="7"/>
        <v>-0.74095112535495899</v>
      </c>
      <c r="H55" s="10">
        <f t="shared" si="8"/>
        <v>-9.8017140329560451E-2</v>
      </c>
      <c r="I55" s="11">
        <f t="shared" si="9"/>
        <v>0.99518472667219693</v>
      </c>
      <c r="J55" s="10">
        <f t="shared" si="10"/>
        <v>0.80320753148064528</v>
      </c>
      <c r="K55" s="11">
        <f t="shared" si="11"/>
        <v>-0.5956993044924328</v>
      </c>
      <c r="L55" s="10">
        <f t="shared" si="12"/>
        <v>-0.98078528040323054</v>
      </c>
      <c r="M55" s="11">
        <f t="shared" si="13"/>
        <v>-0.19509032201612797</v>
      </c>
      <c r="N55" s="10">
        <f t="shared" si="14"/>
        <v>0.51410274419322133</v>
      </c>
      <c r="O55" s="11">
        <f t="shared" si="15"/>
        <v>0.85772861000027234</v>
      </c>
      <c r="P55" s="10">
        <f t="shared" si="16"/>
        <v>0.29028467725446361</v>
      </c>
      <c r="Q55" s="11">
        <f t="shared" si="17"/>
        <v>-0.95694033573220849</v>
      </c>
      <c r="R55" s="10">
        <f t="shared" si="18"/>
        <v>-0.90398929312344345</v>
      </c>
      <c r="S55" s="11">
        <f t="shared" si="19"/>
        <v>0.42755509343028175</v>
      </c>
      <c r="T55" s="10">
        <f t="shared" si="20"/>
        <v>0.92387953251128696</v>
      </c>
      <c r="U55" s="11">
        <f t="shared" si="21"/>
        <v>0.38268343236508923</v>
      </c>
      <c r="V55" s="10">
        <f t="shared" si="22"/>
        <v>-0.33688985339221816</v>
      </c>
      <c r="W55" s="11">
        <f t="shared" si="23"/>
        <v>-0.94154406518302147</v>
      </c>
      <c r="X55" s="10">
        <f t="shared" si="24"/>
        <v>-0.47139673682599853</v>
      </c>
      <c r="Y55" s="11">
        <f t="shared" si="25"/>
        <v>0.88192126434835461</v>
      </c>
      <c r="Z55" s="10">
        <f t="shared" si="26"/>
        <v>0.97003125319454486</v>
      </c>
      <c r="AA55" s="11">
        <f t="shared" si="27"/>
        <v>-0.2429801799032604</v>
      </c>
      <c r="AB55" s="10">
        <f t="shared" si="28"/>
        <v>-0.83146961230254379</v>
      </c>
      <c r="AC55" s="11">
        <f t="shared" si="29"/>
        <v>-0.5555702330196044</v>
      </c>
      <c r="AD55" s="10">
        <f t="shared" si="30"/>
        <v>0.14673047445536361</v>
      </c>
      <c r="AE55" s="11">
        <f t="shared" si="31"/>
        <v>0.98917650996478068</v>
      </c>
      <c r="AF55" s="10">
        <f t="shared" si="32"/>
        <v>0.63439328416364604</v>
      </c>
      <c r="AG55" s="11">
        <f t="shared" si="33"/>
        <v>-0.77301045336273655</v>
      </c>
      <c r="AH55" s="10">
        <f t="shared" si="34"/>
        <v>-0.99879545620517274</v>
      </c>
      <c r="AI55" s="11">
        <f t="shared" si="35"/>
        <v>4.906767432741118E-2</v>
      </c>
      <c r="AJ55" s="10">
        <f t="shared" si="36"/>
        <v>0.70710678118654835</v>
      </c>
      <c r="AK55" s="11">
        <f t="shared" si="37"/>
        <v>0.70710678118654668</v>
      </c>
      <c r="AL55" s="10">
        <f t="shared" si="38"/>
        <v>4.9067674327415829E-2</v>
      </c>
      <c r="AM55" s="11">
        <f t="shared" si="39"/>
        <v>-0.99879545620517252</v>
      </c>
      <c r="AN55" s="10">
        <f t="shared" si="40"/>
        <v>-0.77301045336273944</v>
      </c>
      <c r="AO55" s="11">
        <f t="shared" si="41"/>
        <v>0.63439328416364249</v>
      </c>
      <c r="AP55" s="10">
        <f t="shared" si="42"/>
        <v>0.98917650996478057</v>
      </c>
      <c r="AQ55" s="11">
        <f t="shared" si="43"/>
        <v>0.14673047445536472</v>
      </c>
      <c r="AR55" s="10">
        <f t="shared" si="44"/>
        <v>-0.55557023301960051</v>
      </c>
      <c r="AS55" s="11">
        <f t="shared" si="45"/>
        <v>-0.83146961230254635</v>
      </c>
      <c r="AT55" s="10">
        <f t="shared" si="46"/>
        <v>-0.24298017990326493</v>
      </c>
      <c r="AU55" s="11">
        <f t="shared" si="47"/>
        <v>0.97003125319454375</v>
      </c>
      <c r="AV55" s="10">
        <f t="shared" si="48"/>
        <v>0.88192126434835838</v>
      </c>
      <c r="AW55" s="11">
        <f t="shared" si="49"/>
        <v>-0.47139673682599131</v>
      </c>
      <c r="AX55" s="10">
        <f t="shared" si="50"/>
        <v>-0.9415440651830187</v>
      </c>
      <c r="AY55" s="11">
        <f t="shared" si="51"/>
        <v>-0.33688985339222594</v>
      </c>
      <c r="AZ55" s="10">
        <f t="shared" si="52"/>
        <v>0.3826834323650849</v>
      </c>
      <c r="BA55" s="11">
        <f t="shared" si="53"/>
        <v>0.92387953251128874</v>
      </c>
      <c r="BB55" s="10">
        <f t="shared" si="54"/>
        <v>0.42755509343027959</v>
      </c>
      <c r="BC55" s="11">
        <f t="shared" si="55"/>
        <v>-0.90398929312344456</v>
      </c>
      <c r="BD55" s="10">
        <f t="shared" si="56"/>
        <v>-0.95694033573220783</v>
      </c>
      <c r="BE55" s="11">
        <f t="shared" si="57"/>
        <v>0.29028467725446599</v>
      </c>
      <c r="BF55" s="10">
        <f t="shared" si="58"/>
        <v>0.8577286100002709</v>
      </c>
      <c r="BG55" s="11">
        <f t="shared" si="59"/>
        <v>0.51410274419322377</v>
      </c>
      <c r="BH55" s="10">
        <f t="shared" si="60"/>
        <v>-0.19509032201612689</v>
      </c>
      <c r="BI55" s="11">
        <f t="shared" si="61"/>
        <v>-0.98078528040323076</v>
      </c>
      <c r="BJ55" s="10">
        <f t="shared" si="62"/>
        <v>-0.59569930449243369</v>
      </c>
      <c r="BK55" s="11">
        <f t="shared" si="63"/>
        <v>0.80320753148064461</v>
      </c>
      <c r="BL55" s="10">
        <f t="shared" si="64"/>
        <v>0.99518472667219826</v>
      </c>
      <c r="BM55" s="11">
        <f t="shared" si="65"/>
        <v>-9.8017140329546976E-2</v>
      </c>
      <c r="BN55" s="10">
        <f t="shared" si="66"/>
        <v>-0.74095112535496011</v>
      </c>
      <c r="BO55" s="11">
        <f t="shared" si="67"/>
        <v>-0.67155895484701733</v>
      </c>
      <c r="BP55" s="10">
        <f t="shared" si="68"/>
        <v>2.4499716491654944E-15</v>
      </c>
      <c r="BQ55" s="11">
        <f t="shared" si="69"/>
        <v>1</v>
      </c>
      <c r="BR55" s="10">
        <f t="shared" si="70"/>
        <v>0.74095112535495677</v>
      </c>
      <c r="BS55" s="11">
        <f t="shared" si="71"/>
        <v>-0.67155895484702088</v>
      </c>
      <c r="BT55" s="10">
        <f t="shared" si="72"/>
        <v>-0.99518472667219726</v>
      </c>
      <c r="BU55" s="11">
        <f t="shared" si="73"/>
        <v>-9.8017140329556246E-2</v>
      </c>
      <c r="BV55" s="10">
        <f t="shared" si="74"/>
        <v>0.59569930449242625</v>
      </c>
      <c r="BW55" s="11">
        <f t="shared" si="75"/>
        <v>0.80320753148065016</v>
      </c>
      <c r="BX55" s="10">
        <f t="shared" si="76"/>
        <v>0.19509032201613602</v>
      </c>
      <c r="BY55" s="11">
        <f t="shared" si="77"/>
        <v>-0.98078528040322888</v>
      </c>
      <c r="BZ55" s="10">
        <f t="shared" si="78"/>
        <v>-0.85772861000027567</v>
      </c>
      <c r="CA55" s="11">
        <f t="shared" si="79"/>
        <v>0.51410274419321578</v>
      </c>
      <c r="CB55" s="10">
        <f t="shared" si="80"/>
        <v>0.95694033573220716</v>
      </c>
      <c r="CC55" s="11">
        <f t="shared" si="81"/>
        <v>0.2902846772544681</v>
      </c>
      <c r="CD55" s="10">
        <f t="shared" si="82"/>
        <v>-0.42755509343027759</v>
      </c>
      <c r="CE55" s="11">
        <f t="shared" si="83"/>
        <v>-0.90398929312344545</v>
      </c>
      <c r="CF55" s="10">
        <f t="shared" si="84"/>
        <v>-0.3826834323650935</v>
      </c>
      <c r="CG55" s="11">
        <f t="shared" si="85"/>
        <v>0.92387953251128518</v>
      </c>
      <c r="CH55" s="10">
        <f t="shared" si="86"/>
        <v>0.94154406518302658</v>
      </c>
      <c r="CI55" s="11">
        <f t="shared" si="87"/>
        <v>-0.33688985339220379</v>
      </c>
      <c r="CJ55" s="10">
        <f t="shared" si="88"/>
        <v>-0.88192126434835405</v>
      </c>
      <c r="CK55" s="11">
        <f t="shared" si="89"/>
        <v>-0.47139673682599953</v>
      </c>
      <c r="CL55" s="10">
        <f t="shared" si="90"/>
        <v>0.24298017990326279</v>
      </c>
      <c r="CM55" s="11">
        <f t="shared" si="91"/>
        <v>0.97003125319454431</v>
      </c>
      <c r="CN55" s="10">
        <f t="shared" si="92"/>
        <v>0.55557023301961417</v>
      </c>
      <c r="CO55" s="11">
        <f t="shared" si="93"/>
        <v>-0.83146961230253724</v>
      </c>
      <c r="CP55" s="10">
        <f t="shared" si="94"/>
        <v>-0.9891765099647809</v>
      </c>
      <c r="CQ55" s="11">
        <f t="shared" si="95"/>
        <v>0.14673047445536253</v>
      </c>
      <c r="CR55" s="10">
        <f t="shared" si="96"/>
        <v>0.773010453362729</v>
      </c>
      <c r="CS55" s="11">
        <f t="shared" si="97"/>
        <v>0.63439328416365515</v>
      </c>
      <c r="CT55" s="10">
        <f t="shared" si="98"/>
        <v>-4.9067674327420721E-2</v>
      </c>
      <c r="CU55" s="11">
        <f t="shared" si="99"/>
        <v>-0.99879545620517229</v>
      </c>
      <c r="CV55" s="10">
        <f t="shared" si="100"/>
        <v>-0.70710678118655501</v>
      </c>
      <c r="CW55" s="11">
        <f t="shared" si="101"/>
        <v>0.70710678118654002</v>
      </c>
      <c r="CX55" s="10">
        <f t="shared" si="102"/>
        <v>0.99879545620517196</v>
      </c>
      <c r="CY55" s="11">
        <f t="shared" si="103"/>
        <v>4.9067674327427577E-2</v>
      </c>
      <c r="CZ55" s="10">
        <f t="shared" si="104"/>
        <v>-0.63439328416364982</v>
      </c>
      <c r="DA55" s="11">
        <f t="shared" si="105"/>
        <v>-0.77301045336273344</v>
      </c>
      <c r="DB55" s="10">
        <f t="shared" si="106"/>
        <v>-0.1467304744553693</v>
      </c>
      <c r="DC55" s="11">
        <f t="shared" si="107"/>
        <v>0.9891765099647799</v>
      </c>
      <c r="DD55" s="10">
        <f t="shared" si="108"/>
        <v>0.83146961230254102</v>
      </c>
      <c r="DE55" s="11">
        <f t="shared" si="109"/>
        <v>-0.55557023301960851</v>
      </c>
      <c r="DF55" s="10">
        <f t="shared" si="110"/>
        <v>-0.97003125319454264</v>
      </c>
      <c r="DG55" s="11">
        <f t="shared" si="111"/>
        <v>-0.24298017990326942</v>
      </c>
      <c r="DH55" s="10">
        <f t="shared" si="112"/>
        <v>0.47139673682599348</v>
      </c>
      <c r="DI55" s="11">
        <f t="shared" si="113"/>
        <v>0.88192126434835727</v>
      </c>
      <c r="DJ55" s="10">
        <f t="shared" si="114"/>
        <v>0.3368898533922236</v>
      </c>
      <c r="DK55" s="11">
        <f t="shared" si="115"/>
        <v>-0.94154406518301947</v>
      </c>
      <c r="DL55" s="10">
        <f t="shared" si="116"/>
        <v>-0.92387953251128785</v>
      </c>
      <c r="DM55" s="11">
        <f t="shared" si="117"/>
        <v>0.38268343236508717</v>
      </c>
      <c r="DN55" s="10">
        <f t="shared" si="118"/>
        <v>0.90398929312343645</v>
      </c>
      <c r="DO55" s="11">
        <f t="shared" si="119"/>
        <v>0.42755509343029663</v>
      </c>
      <c r="DP55" s="10">
        <f t="shared" si="120"/>
        <v>-0.2902846772544615</v>
      </c>
      <c r="DQ55" s="11">
        <f t="shared" si="121"/>
        <v>-0.95694033573220916</v>
      </c>
      <c r="DR55" s="10">
        <f t="shared" si="122"/>
        <v>-0.51410274419323387</v>
      </c>
      <c r="DS55" s="11">
        <f t="shared" si="123"/>
        <v>0.85772861000026479</v>
      </c>
      <c r="DT55" s="10">
        <f t="shared" si="124"/>
        <v>0.98078528040323576</v>
      </c>
      <c r="DU55" s="11">
        <f t="shared" si="125"/>
        <v>-0.19509032201610141</v>
      </c>
      <c r="DV55" s="10">
        <f t="shared" si="126"/>
        <v>-0.80320753148063762</v>
      </c>
      <c r="DW55" s="11">
        <f t="shared" si="127"/>
        <v>-0.59569930449244313</v>
      </c>
      <c r="DX55" s="10">
        <f t="shared" si="128"/>
        <v>9.801714032956356E-2</v>
      </c>
      <c r="DY55" s="11">
        <f t="shared" si="129"/>
        <v>0.9951847266721966</v>
      </c>
      <c r="DZ55" s="10">
        <f t="shared" si="130"/>
        <v>0.67155895484702599</v>
      </c>
      <c r="EA55" s="11">
        <f t="shared" si="131"/>
        <v>-0.74095112535495222</v>
      </c>
      <c r="EB55" s="10">
        <f t="shared" si="132"/>
        <v>-1</v>
      </c>
      <c r="EC55" s="11">
        <f t="shared" si="133"/>
        <v>4.8999432983309887E-15</v>
      </c>
    </row>
    <row r="56" spans="1:133">
      <c r="A56">
        <v>48</v>
      </c>
      <c r="B56" s="120">
        <f>Faltung!$C55</f>
        <v>0</v>
      </c>
      <c r="C56" s="2"/>
      <c r="D56" s="10">
        <f t="shared" si="4"/>
        <v>1</v>
      </c>
      <c r="E56" s="11">
        <f t="shared" si="5"/>
        <v>0</v>
      </c>
      <c r="F56" s="10">
        <f t="shared" si="6"/>
        <v>-0.70710678118654746</v>
      </c>
      <c r="G56" s="11">
        <f t="shared" si="7"/>
        <v>-0.70710678118654757</v>
      </c>
      <c r="H56" s="10">
        <f t="shared" si="8"/>
        <v>-1.83772268236293E-16</v>
      </c>
      <c r="I56" s="11">
        <f t="shared" si="9"/>
        <v>1</v>
      </c>
      <c r="J56" s="10">
        <f t="shared" si="10"/>
        <v>0.70710678118654768</v>
      </c>
      <c r="K56" s="11">
        <f t="shared" si="11"/>
        <v>-0.70710678118654735</v>
      </c>
      <c r="L56" s="10">
        <f t="shared" si="12"/>
        <v>-1</v>
      </c>
      <c r="M56" s="11">
        <f t="shared" si="13"/>
        <v>-3.67544536472586E-16</v>
      </c>
      <c r="N56" s="10">
        <f t="shared" si="14"/>
        <v>0.70710678118654657</v>
      </c>
      <c r="O56" s="11">
        <f t="shared" si="15"/>
        <v>0.70710678118654846</v>
      </c>
      <c r="P56" s="10">
        <f t="shared" si="16"/>
        <v>5.51316804708879E-16</v>
      </c>
      <c r="Q56" s="11">
        <f t="shared" si="17"/>
        <v>-1</v>
      </c>
      <c r="R56" s="10">
        <f t="shared" si="18"/>
        <v>-0.70710678118654735</v>
      </c>
      <c r="S56" s="11">
        <f t="shared" si="19"/>
        <v>0.70710678118654768</v>
      </c>
      <c r="T56" s="10">
        <f t="shared" si="20"/>
        <v>1</v>
      </c>
      <c r="U56" s="11">
        <f t="shared" si="21"/>
        <v>7.3508907294517201E-16</v>
      </c>
      <c r="V56" s="10">
        <f t="shared" si="22"/>
        <v>-0.70710678118654635</v>
      </c>
      <c r="W56" s="11">
        <f t="shared" si="23"/>
        <v>-0.70710678118654868</v>
      </c>
      <c r="X56" s="10">
        <f t="shared" si="24"/>
        <v>-2.6952181805817155E-15</v>
      </c>
      <c r="Y56" s="11">
        <f t="shared" si="25"/>
        <v>1</v>
      </c>
      <c r="Z56" s="10">
        <f t="shared" si="26"/>
        <v>0.70710678118655013</v>
      </c>
      <c r="AA56" s="11">
        <f t="shared" si="27"/>
        <v>-0.70710678118654491</v>
      </c>
      <c r="AB56" s="10">
        <f t="shared" si="28"/>
        <v>-1</v>
      </c>
      <c r="AC56" s="11">
        <f t="shared" si="29"/>
        <v>-1.102633609417758E-15</v>
      </c>
      <c r="AD56" s="10">
        <f t="shared" si="30"/>
        <v>0.70710678118654857</v>
      </c>
      <c r="AE56" s="11">
        <f t="shared" si="31"/>
        <v>0.70710678118654646</v>
      </c>
      <c r="AF56" s="10">
        <f t="shared" si="32"/>
        <v>-4.8995096174619945E-16</v>
      </c>
      <c r="AG56" s="11">
        <f t="shared" si="33"/>
        <v>-1</v>
      </c>
      <c r="AH56" s="10">
        <f t="shared" si="34"/>
        <v>-0.7071067811865529</v>
      </c>
      <c r="AI56" s="11">
        <f t="shared" si="35"/>
        <v>0.70710678118654213</v>
      </c>
      <c r="AJ56" s="10">
        <f t="shared" si="36"/>
        <v>1</v>
      </c>
      <c r="AK56" s="11">
        <f t="shared" si="37"/>
        <v>1.470178145890344E-15</v>
      </c>
      <c r="AL56" s="10">
        <f t="shared" si="38"/>
        <v>-0.70710678118655079</v>
      </c>
      <c r="AM56" s="11">
        <f t="shared" si="39"/>
        <v>-0.70710678118654424</v>
      </c>
      <c r="AN56" s="10">
        <f t="shared" si="40"/>
        <v>-3.4303072535268875E-15</v>
      </c>
      <c r="AO56" s="11">
        <f t="shared" si="41"/>
        <v>1</v>
      </c>
      <c r="AP56" s="10">
        <f t="shared" si="42"/>
        <v>0.70710678118655068</v>
      </c>
      <c r="AQ56" s="11">
        <f t="shared" si="43"/>
        <v>-0.70710678118654435</v>
      </c>
      <c r="AR56" s="10">
        <f t="shared" si="44"/>
        <v>-1</v>
      </c>
      <c r="AS56" s="11">
        <f t="shared" si="45"/>
        <v>-5.3904363611634309E-15</v>
      </c>
      <c r="AT56" s="10">
        <f t="shared" si="46"/>
        <v>0.70710678118654802</v>
      </c>
      <c r="AU56" s="11">
        <f t="shared" si="47"/>
        <v>0.70710678118654702</v>
      </c>
      <c r="AV56" s="10">
        <f t="shared" si="48"/>
        <v>7.3505654687999744E-15</v>
      </c>
      <c r="AW56" s="11">
        <f t="shared" si="49"/>
        <v>-1</v>
      </c>
      <c r="AX56" s="10">
        <f t="shared" si="50"/>
        <v>-0.70710678118654835</v>
      </c>
      <c r="AY56" s="11">
        <f t="shared" si="51"/>
        <v>0.70710678118654668</v>
      </c>
      <c r="AZ56" s="10">
        <f t="shared" si="52"/>
        <v>1</v>
      </c>
      <c r="BA56" s="11">
        <f t="shared" si="53"/>
        <v>2.205267218835516E-15</v>
      </c>
      <c r="BB56" s="10">
        <f t="shared" si="54"/>
        <v>-0.70710678118654524</v>
      </c>
      <c r="BC56" s="11">
        <f t="shared" si="55"/>
        <v>-0.70710678118654979</v>
      </c>
      <c r="BD56" s="10">
        <f t="shared" si="56"/>
        <v>2.9400310311289424E-15</v>
      </c>
      <c r="BE56" s="11">
        <f t="shared" si="57"/>
        <v>1</v>
      </c>
      <c r="BF56" s="10">
        <f t="shared" si="58"/>
        <v>0.70710678118655113</v>
      </c>
      <c r="BG56" s="11">
        <f t="shared" si="59"/>
        <v>-0.70710678118654391</v>
      </c>
      <c r="BH56" s="10">
        <f t="shared" si="60"/>
        <v>-1</v>
      </c>
      <c r="BI56" s="11">
        <f t="shared" si="61"/>
        <v>9.7990192349239891E-16</v>
      </c>
      <c r="BJ56" s="10">
        <f t="shared" si="62"/>
        <v>0.70710678118654247</v>
      </c>
      <c r="BK56" s="11">
        <f t="shared" si="63"/>
        <v>0.70710678118655257</v>
      </c>
      <c r="BL56" s="10">
        <f t="shared" si="64"/>
        <v>1.5191081899346148E-14</v>
      </c>
      <c r="BM56" s="11">
        <f t="shared" si="65"/>
        <v>-1</v>
      </c>
      <c r="BN56" s="10">
        <f t="shared" si="66"/>
        <v>-0.7071067811865539</v>
      </c>
      <c r="BO56" s="11">
        <f t="shared" si="67"/>
        <v>0.70710678118654113</v>
      </c>
      <c r="BP56" s="10">
        <f t="shared" si="68"/>
        <v>1</v>
      </c>
      <c r="BQ56" s="11">
        <f t="shared" si="69"/>
        <v>2.940356291780688E-15</v>
      </c>
      <c r="BR56" s="10">
        <f t="shared" si="70"/>
        <v>-0.70710678118654979</v>
      </c>
      <c r="BS56" s="11">
        <f t="shared" si="71"/>
        <v>-0.70710678118654524</v>
      </c>
      <c r="BT56" s="10">
        <f t="shared" si="72"/>
        <v>9.3103693157847722E-15</v>
      </c>
      <c r="BU56" s="11">
        <f t="shared" si="73"/>
        <v>1</v>
      </c>
      <c r="BV56" s="10">
        <f t="shared" si="74"/>
        <v>0.70710678118654668</v>
      </c>
      <c r="BW56" s="11">
        <f t="shared" si="75"/>
        <v>-0.70710678118654835</v>
      </c>
      <c r="BX56" s="10">
        <f t="shared" si="76"/>
        <v>-1</v>
      </c>
      <c r="BY56" s="11">
        <f t="shared" si="77"/>
        <v>-6.860614507053775E-15</v>
      </c>
      <c r="BZ56" s="10">
        <f t="shared" si="78"/>
        <v>0.70710678118654702</v>
      </c>
      <c r="CA56" s="11">
        <f t="shared" si="79"/>
        <v>0.70710678118654802</v>
      </c>
      <c r="CB56" s="10">
        <f t="shared" si="80"/>
        <v>8.8207436146903184E-15</v>
      </c>
      <c r="CC56" s="11">
        <f t="shared" si="81"/>
        <v>-1</v>
      </c>
      <c r="CD56" s="10">
        <f t="shared" si="82"/>
        <v>-0.70710678118654946</v>
      </c>
      <c r="CE56" s="11">
        <f t="shared" si="83"/>
        <v>0.70710678118654557</v>
      </c>
      <c r="CF56" s="10">
        <f t="shared" si="84"/>
        <v>1</v>
      </c>
      <c r="CG56" s="11">
        <f t="shared" si="85"/>
        <v>1.0780872722326862E-14</v>
      </c>
      <c r="CH56" s="10">
        <f t="shared" si="86"/>
        <v>-0.70710678118653414</v>
      </c>
      <c r="CI56" s="11">
        <f t="shared" si="87"/>
        <v>-0.7071067811865609</v>
      </c>
      <c r="CJ56" s="10">
        <f t="shared" si="88"/>
        <v>1.4698528852385984E-15</v>
      </c>
      <c r="CK56" s="11">
        <f t="shared" si="89"/>
        <v>1</v>
      </c>
      <c r="CL56" s="10">
        <f t="shared" si="90"/>
        <v>0.70710678118655224</v>
      </c>
      <c r="CM56" s="11">
        <f t="shared" si="91"/>
        <v>-0.7071067811865428</v>
      </c>
      <c r="CN56" s="10">
        <f t="shared" si="92"/>
        <v>-1</v>
      </c>
      <c r="CO56" s="11">
        <f t="shared" si="93"/>
        <v>-1.4701130937599949E-14</v>
      </c>
      <c r="CP56" s="10">
        <f t="shared" si="94"/>
        <v>0.70710678118655146</v>
      </c>
      <c r="CQ56" s="11">
        <f t="shared" si="95"/>
        <v>0.70710678118654358</v>
      </c>
      <c r="CR56" s="10">
        <f t="shared" si="96"/>
        <v>2.4504053300344886E-15</v>
      </c>
      <c r="CS56" s="11">
        <f t="shared" si="97"/>
        <v>-1</v>
      </c>
      <c r="CT56" s="10">
        <f t="shared" si="98"/>
        <v>-0.70710678118654491</v>
      </c>
      <c r="CU56" s="11">
        <f t="shared" si="99"/>
        <v>0.70710678118655013</v>
      </c>
      <c r="CV56" s="10">
        <f t="shared" si="100"/>
        <v>1</v>
      </c>
      <c r="CW56" s="11">
        <f t="shared" si="101"/>
        <v>4.410534437671032E-15</v>
      </c>
      <c r="CX56" s="10">
        <f t="shared" si="102"/>
        <v>-0.70710678118653869</v>
      </c>
      <c r="CY56" s="11">
        <f t="shared" si="103"/>
        <v>-0.70710678118655634</v>
      </c>
      <c r="CZ56" s="10">
        <f t="shared" si="104"/>
        <v>-6.3706635453075755E-15</v>
      </c>
      <c r="DA56" s="11">
        <f t="shared" si="105"/>
        <v>1</v>
      </c>
      <c r="DB56" s="10">
        <f t="shared" si="106"/>
        <v>0.70710678118655779</v>
      </c>
      <c r="DC56" s="11">
        <f t="shared" si="107"/>
        <v>-0.70710678118653725</v>
      </c>
      <c r="DD56" s="10">
        <f t="shared" si="108"/>
        <v>-1</v>
      </c>
      <c r="DE56" s="11">
        <f t="shared" si="109"/>
        <v>5.8800620622578847E-15</v>
      </c>
      <c r="DF56" s="10">
        <f t="shared" si="110"/>
        <v>0.70710678118654602</v>
      </c>
      <c r="DG56" s="11">
        <f t="shared" si="111"/>
        <v>0.70710678118654913</v>
      </c>
      <c r="DH56" s="10">
        <f t="shared" si="112"/>
        <v>1.0290921760580662E-14</v>
      </c>
      <c r="DI56" s="11">
        <f t="shared" si="113"/>
        <v>-1</v>
      </c>
      <c r="DJ56" s="10">
        <f t="shared" si="114"/>
        <v>-0.70710678118654047</v>
      </c>
      <c r="DK56" s="11">
        <f t="shared" si="115"/>
        <v>0.70710678118655468</v>
      </c>
      <c r="DL56" s="10">
        <f t="shared" si="116"/>
        <v>1</v>
      </c>
      <c r="DM56" s="11">
        <f t="shared" si="117"/>
        <v>-1.9598038469847978E-15</v>
      </c>
      <c r="DN56" s="10">
        <f t="shared" si="118"/>
        <v>-0.70710678118654324</v>
      </c>
      <c r="DO56" s="11">
        <f t="shared" si="119"/>
        <v>-0.7071067811865519</v>
      </c>
      <c r="DP56" s="10">
        <f t="shared" si="120"/>
        <v>-1.4211179975853749E-14</v>
      </c>
      <c r="DQ56" s="11">
        <f t="shared" si="121"/>
        <v>1</v>
      </c>
      <c r="DR56" s="10">
        <f t="shared" si="122"/>
        <v>0.70710678118654324</v>
      </c>
      <c r="DS56" s="11">
        <f t="shared" si="123"/>
        <v>-0.7071067811865519</v>
      </c>
      <c r="DT56" s="10">
        <f t="shared" si="124"/>
        <v>-1</v>
      </c>
      <c r="DU56" s="11">
        <f t="shared" si="125"/>
        <v>-3.0382163798692297E-14</v>
      </c>
      <c r="DV56" s="10">
        <f t="shared" si="126"/>
        <v>0.70710678118654047</v>
      </c>
      <c r="DW56" s="11">
        <f t="shared" si="127"/>
        <v>0.70710678118655468</v>
      </c>
      <c r="DX56" s="10">
        <f t="shared" si="128"/>
        <v>1.8131438191126836E-14</v>
      </c>
      <c r="DY56" s="11">
        <f t="shared" si="129"/>
        <v>-1</v>
      </c>
      <c r="DZ56" s="10">
        <f t="shared" si="130"/>
        <v>-0.70710678118654602</v>
      </c>
      <c r="EA56" s="11">
        <f t="shared" si="131"/>
        <v>0.70710678118654913</v>
      </c>
      <c r="EB56" s="10">
        <f t="shared" si="132"/>
        <v>1</v>
      </c>
      <c r="EC56" s="11">
        <f t="shared" si="133"/>
        <v>5.8807125835613761E-15</v>
      </c>
    </row>
    <row r="57" spans="1:133">
      <c r="A57">
        <v>49</v>
      </c>
      <c r="B57" s="120">
        <f>Faltung!$C56</f>
        <v>0</v>
      </c>
      <c r="C57" s="2"/>
      <c r="D57" s="10">
        <f t="shared" si="4"/>
        <v>1</v>
      </c>
      <c r="E57" s="11">
        <f t="shared" si="5"/>
        <v>0</v>
      </c>
      <c r="F57" s="10">
        <f t="shared" si="6"/>
        <v>-0.74095112535495888</v>
      </c>
      <c r="G57" s="11">
        <f t="shared" si="7"/>
        <v>-0.67155895484701855</v>
      </c>
      <c r="H57" s="10">
        <f t="shared" si="8"/>
        <v>9.801714032956009E-2</v>
      </c>
      <c r="I57" s="11">
        <f t="shared" si="9"/>
        <v>0.99518472667219693</v>
      </c>
      <c r="J57" s="10">
        <f t="shared" si="10"/>
        <v>0.59569930449243325</v>
      </c>
      <c r="K57" s="11">
        <f t="shared" si="11"/>
        <v>-0.80320753148064494</v>
      </c>
      <c r="L57" s="10">
        <f t="shared" si="12"/>
        <v>-0.98078528040323065</v>
      </c>
      <c r="M57" s="11">
        <f t="shared" si="13"/>
        <v>0.19509032201612725</v>
      </c>
      <c r="N57" s="10">
        <f t="shared" si="14"/>
        <v>0.8577286100002719</v>
      </c>
      <c r="O57" s="11">
        <f t="shared" si="15"/>
        <v>0.51410274419322211</v>
      </c>
      <c r="P57" s="10">
        <f t="shared" si="16"/>
        <v>-0.29028467725446255</v>
      </c>
      <c r="Q57" s="11">
        <f t="shared" si="17"/>
        <v>-0.95694033573220882</v>
      </c>
      <c r="R57" s="10">
        <f t="shared" si="18"/>
        <v>-0.42755509343028131</v>
      </c>
      <c r="S57" s="11">
        <f t="shared" si="19"/>
        <v>0.90398929312344367</v>
      </c>
      <c r="T57" s="10">
        <f t="shared" si="20"/>
        <v>0.92387953251128752</v>
      </c>
      <c r="U57" s="11">
        <f t="shared" si="21"/>
        <v>-0.38268343236508784</v>
      </c>
      <c r="V57" s="10">
        <f t="shared" si="22"/>
        <v>-0.94154406518302025</v>
      </c>
      <c r="W57" s="11">
        <f t="shared" si="23"/>
        <v>-0.33688985339222144</v>
      </c>
      <c r="X57" s="10">
        <f t="shared" si="24"/>
        <v>0.47139673682599692</v>
      </c>
      <c r="Y57" s="11">
        <f t="shared" si="25"/>
        <v>0.88192126434835538</v>
      </c>
      <c r="Z57" s="10">
        <f t="shared" si="26"/>
        <v>0.24298017990326753</v>
      </c>
      <c r="AA57" s="11">
        <f t="shared" si="27"/>
        <v>-0.97003125319454309</v>
      </c>
      <c r="AB57" s="10">
        <f t="shared" si="28"/>
        <v>-0.83146961230254501</v>
      </c>
      <c r="AC57" s="11">
        <f t="shared" si="29"/>
        <v>0.55557023301960262</v>
      </c>
      <c r="AD57" s="10">
        <f t="shared" si="30"/>
        <v>0.98917650996478113</v>
      </c>
      <c r="AE57" s="11">
        <f t="shared" si="31"/>
        <v>0.14673047445536069</v>
      </c>
      <c r="AF57" s="10">
        <f t="shared" si="32"/>
        <v>-0.63439328416364682</v>
      </c>
      <c r="AG57" s="11">
        <f t="shared" si="33"/>
        <v>-0.77301045336273588</v>
      </c>
      <c r="AH57" s="10">
        <f t="shared" si="34"/>
        <v>-4.906767432741925E-2</v>
      </c>
      <c r="AI57" s="11">
        <f t="shared" si="35"/>
        <v>0.99879545620517229</v>
      </c>
      <c r="AJ57" s="10">
        <f t="shared" si="36"/>
        <v>0.70710678118655046</v>
      </c>
      <c r="AK57" s="11">
        <f t="shared" si="37"/>
        <v>-0.70710678118654458</v>
      </c>
      <c r="AL57" s="10">
        <f t="shared" si="38"/>
        <v>-0.99879545620517241</v>
      </c>
      <c r="AM57" s="11">
        <f t="shared" si="39"/>
        <v>4.9067674327418029E-2</v>
      </c>
      <c r="AN57" s="10">
        <f t="shared" si="40"/>
        <v>0.77301045336273511</v>
      </c>
      <c r="AO57" s="11">
        <f t="shared" si="41"/>
        <v>0.63439328416364771</v>
      </c>
      <c r="AP57" s="10">
        <f t="shared" si="42"/>
        <v>-0.14673047445535597</v>
      </c>
      <c r="AQ57" s="11">
        <f t="shared" si="43"/>
        <v>-0.98917650996478179</v>
      </c>
      <c r="AR57" s="10">
        <f t="shared" si="44"/>
        <v>-0.55557023301960362</v>
      </c>
      <c r="AS57" s="11">
        <f t="shared" si="45"/>
        <v>0.83146961230254435</v>
      </c>
      <c r="AT57" s="10">
        <f t="shared" si="46"/>
        <v>0.97003125319454342</v>
      </c>
      <c r="AU57" s="11">
        <f t="shared" si="47"/>
        <v>-0.24298017990326634</v>
      </c>
      <c r="AV57" s="10">
        <f t="shared" si="48"/>
        <v>-0.8819212643483515</v>
      </c>
      <c r="AW57" s="11">
        <f t="shared" si="49"/>
        <v>-0.47139673682600425</v>
      </c>
      <c r="AX57" s="10">
        <f t="shared" si="50"/>
        <v>0.33688985339221694</v>
      </c>
      <c r="AY57" s="11">
        <f t="shared" si="51"/>
        <v>0.94154406518302192</v>
      </c>
      <c r="AZ57" s="10">
        <f t="shared" si="52"/>
        <v>0.382683432365089</v>
      </c>
      <c r="BA57" s="11">
        <f t="shared" si="53"/>
        <v>-0.92387953251128707</v>
      </c>
      <c r="BB57" s="10">
        <f t="shared" si="54"/>
        <v>-0.90398929312344423</v>
      </c>
      <c r="BC57" s="11">
        <f t="shared" si="55"/>
        <v>0.42755509343028025</v>
      </c>
      <c r="BD57" s="10">
        <f t="shared" si="56"/>
        <v>0.95694033573220949</v>
      </c>
      <c r="BE57" s="11">
        <f t="shared" si="57"/>
        <v>0.29028467725446033</v>
      </c>
      <c r="BF57" s="10">
        <f t="shared" si="58"/>
        <v>-0.51410274419321489</v>
      </c>
      <c r="BG57" s="11">
        <f t="shared" si="59"/>
        <v>-0.85772861000027611</v>
      </c>
      <c r="BH57" s="10">
        <f t="shared" si="60"/>
        <v>-0.19509032201612497</v>
      </c>
      <c r="BI57" s="11">
        <f t="shared" si="61"/>
        <v>0.9807852804032311</v>
      </c>
      <c r="BJ57" s="10">
        <f t="shared" si="62"/>
        <v>0.80320753148064461</v>
      </c>
      <c r="BK57" s="11">
        <f t="shared" si="63"/>
        <v>-0.59569930449243369</v>
      </c>
      <c r="BL57" s="10">
        <f t="shared" si="64"/>
        <v>-0.9951847266721966</v>
      </c>
      <c r="BM57" s="11">
        <f t="shared" si="65"/>
        <v>-9.8017140329563074E-2</v>
      </c>
      <c r="BN57" s="10">
        <f t="shared" si="66"/>
        <v>0.67155895484701444</v>
      </c>
      <c r="BO57" s="11">
        <f t="shared" si="67"/>
        <v>0.74095112535496277</v>
      </c>
      <c r="BP57" s="10">
        <f t="shared" si="68"/>
        <v>8.3306842327268704E-15</v>
      </c>
      <c r="BQ57" s="11">
        <f t="shared" si="69"/>
        <v>-1</v>
      </c>
      <c r="BR57" s="10">
        <f t="shared" si="70"/>
        <v>-0.67155895484701622</v>
      </c>
      <c r="BS57" s="11">
        <f t="shared" si="71"/>
        <v>0.7409511253549611</v>
      </c>
      <c r="BT57" s="10">
        <f t="shared" si="72"/>
        <v>0.99518472667219693</v>
      </c>
      <c r="BU57" s="11">
        <f t="shared" si="73"/>
        <v>-9.8017140329560631E-2</v>
      </c>
      <c r="BV57" s="10">
        <f t="shared" si="74"/>
        <v>-0.80320753148064317</v>
      </c>
      <c r="BW57" s="11">
        <f t="shared" si="75"/>
        <v>-0.59569930449243569</v>
      </c>
      <c r="BX57" s="10">
        <f t="shared" si="76"/>
        <v>0.19509032201612256</v>
      </c>
      <c r="BY57" s="11">
        <f t="shared" si="77"/>
        <v>0.98078528040323154</v>
      </c>
      <c r="BZ57" s="10">
        <f t="shared" si="78"/>
        <v>0.514102744193217</v>
      </c>
      <c r="CA57" s="11">
        <f t="shared" si="79"/>
        <v>-0.85772861000027489</v>
      </c>
      <c r="CB57" s="10">
        <f t="shared" si="80"/>
        <v>-0.95694033573221227</v>
      </c>
      <c r="CC57" s="11">
        <f t="shared" si="81"/>
        <v>0.29028467725445117</v>
      </c>
      <c r="CD57" s="10">
        <f t="shared" si="82"/>
        <v>0.90398929312344312</v>
      </c>
      <c r="CE57" s="11">
        <f t="shared" si="83"/>
        <v>0.42755509343028242</v>
      </c>
      <c r="CF57" s="10">
        <f t="shared" si="84"/>
        <v>-0.38268343236508673</v>
      </c>
      <c r="CG57" s="11">
        <f t="shared" si="85"/>
        <v>-0.92387953251128807</v>
      </c>
      <c r="CH57" s="10">
        <f t="shared" si="86"/>
        <v>-0.33688985339222594</v>
      </c>
      <c r="CI57" s="11">
        <f t="shared" si="87"/>
        <v>0.9415440651830187</v>
      </c>
      <c r="CJ57" s="10">
        <f t="shared" si="88"/>
        <v>0.88192126434835261</v>
      </c>
      <c r="CK57" s="11">
        <f t="shared" si="89"/>
        <v>-0.47139673682600208</v>
      </c>
      <c r="CL57" s="10">
        <f t="shared" si="90"/>
        <v>-0.97003125319454109</v>
      </c>
      <c r="CM57" s="11">
        <f t="shared" si="91"/>
        <v>-0.24298017990327561</v>
      </c>
      <c r="CN57" s="10">
        <f t="shared" si="92"/>
        <v>0.55557023301958974</v>
      </c>
      <c r="CO57" s="11">
        <f t="shared" si="93"/>
        <v>0.83146961230255356</v>
      </c>
      <c r="CP57" s="10">
        <f t="shared" si="94"/>
        <v>0.14673047445536544</v>
      </c>
      <c r="CQ57" s="11">
        <f t="shared" si="95"/>
        <v>-0.98917650996478046</v>
      </c>
      <c r="CR57" s="10">
        <f t="shared" si="96"/>
        <v>-0.77301045336274121</v>
      </c>
      <c r="CS57" s="11">
        <f t="shared" si="97"/>
        <v>0.63439328416364038</v>
      </c>
      <c r="CT57" s="10">
        <f t="shared" si="98"/>
        <v>0.99879545620517263</v>
      </c>
      <c r="CU57" s="11">
        <f t="shared" si="99"/>
        <v>4.906767432741338E-2</v>
      </c>
      <c r="CV57" s="10">
        <f t="shared" si="100"/>
        <v>-0.70710678118654868</v>
      </c>
      <c r="CW57" s="11">
        <f t="shared" si="101"/>
        <v>-0.70710678118654635</v>
      </c>
      <c r="CX57" s="10">
        <f t="shared" si="102"/>
        <v>4.9067674327402611E-2</v>
      </c>
      <c r="CY57" s="11">
        <f t="shared" si="103"/>
        <v>0.99879545620517318</v>
      </c>
      <c r="CZ57" s="10">
        <f t="shared" si="104"/>
        <v>0.63439328416364871</v>
      </c>
      <c r="DA57" s="11">
        <f t="shared" si="105"/>
        <v>-0.77301045336273433</v>
      </c>
      <c r="DB57" s="10">
        <f t="shared" si="106"/>
        <v>-0.98917650996478201</v>
      </c>
      <c r="DC57" s="11">
        <f t="shared" si="107"/>
        <v>0.14673047445535478</v>
      </c>
      <c r="DD57" s="10">
        <f t="shared" si="108"/>
        <v>0.83146961230254757</v>
      </c>
      <c r="DE57" s="11">
        <f t="shared" si="109"/>
        <v>0.55557023301959874</v>
      </c>
      <c r="DF57" s="10">
        <f t="shared" si="110"/>
        <v>-0.24298017990326515</v>
      </c>
      <c r="DG57" s="11">
        <f t="shared" si="111"/>
        <v>-0.97003125319454364</v>
      </c>
      <c r="DH57" s="10">
        <f t="shared" si="112"/>
        <v>-0.47139673682601163</v>
      </c>
      <c r="DI57" s="11">
        <f t="shared" si="113"/>
        <v>0.88192126434834761</v>
      </c>
      <c r="DJ57" s="10">
        <f t="shared" si="114"/>
        <v>0.94154406518301748</v>
      </c>
      <c r="DK57" s="11">
        <f t="shared" si="115"/>
        <v>-0.33688985339222915</v>
      </c>
      <c r="DL57" s="10">
        <f t="shared" si="116"/>
        <v>-0.92387953251128929</v>
      </c>
      <c r="DM57" s="11">
        <f t="shared" si="117"/>
        <v>-0.38268343236508356</v>
      </c>
      <c r="DN57" s="10">
        <f t="shared" si="118"/>
        <v>0.42755509343025982</v>
      </c>
      <c r="DO57" s="11">
        <f t="shared" si="119"/>
        <v>0.90398929312345389</v>
      </c>
      <c r="DP57" s="10">
        <f t="shared" si="120"/>
        <v>0.2902846772544615</v>
      </c>
      <c r="DQ57" s="11">
        <f t="shared" si="121"/>
        <v>-0.95694033573220916</v>
      </c>
      <c r="DR57" s="10">
        <f t="shared" si="122"/>
        <v>-0.85772861000027312</v>
      </c>
      <c r="DS57" s="11">
        <f t="shared" si="123"/>
        <v>0.51410274419322</v>
      </c>
      <c r="DT57" s="10">
        <f t="shared" si="124"/>
        <v>0.98078528040322943</v>
      </c>
      <c r="DU57" s="11">
        <f t="shared" si="125"/>
        <v>0.19509032201613313</v>
      </c>
      <c r="DV57" s="10">
        <f t="shared" si="126"/>
        <v>-0.59569930449242703</v>
      </c>
      <c r="DW57" s="11">
        <f t="shared" si="127"/>
        <v>-0.80320753148064961</v>
      </c>
      <c r="DX57" s="10">
        <f t="shared" si="128"/>
        <v>-9.8017140329571359E-2</v>
      </c>
      <c r="DY57" s="11">
        <f t="shared" si="129"/>
        <v>0.99518472667219582</v>
      </c>
      <c r="DZ57" s="10">
        <f t="shared" si="130"/>
        <v>0.74095112535494922</v>
      </c>
      <c r="EA57" s="11">
        <f t="shared" si="131"/>
        <v>-0.67155895484702932</v>
      </c>
      <c r="EB57" s="10">
        <f t="shared" si="132"/>
        <v>-1</v>
      </c>
      <c r="EC57" s="11">
        <f t="shared" si="133"/>
        <v>-1.6661368465453741E-14</v>
      </c>
    </row>
    <row r="58" spans="1:133">
      <c r="A58">
        <v>50</v>
      </c>
      <c r="B58" s="120">
        <f>Faltung!$C57</f>
        <v>0</v>
      </c>
      <c r="C58" s="2"/>
      <c r="D58" s="10">
        <f t="shared" si="4"/>
        <v>1</v>
      </c>
      <c r="E58" s="11">
        <f t="shared" si="5"/>
        <v>0</v>
      </c>
      <c r="F58" s="10">
        <f t="shared" si="6"/>
        <v>-0.77301045336273699</v>
      </c>
      <c r="G58" s="11">
        <f t="shared" si="7"/>
        <v>-0.63439328416364549</v>
      </c>
      <c r="H58" s="10">
        <f t="shared" si="8"/>
        <v>0.1950903220161283</v>
      </c>
      <c r="I58" s="11">
        <f t="shared" si="9"/>
        <v>0.98078528040323043</v>
      </c>
      <c r="J58" s="10">
        <f t="shared" si="10"/>
        <v>0.47139673682599798</v>
      </c>
      <c r="K58" s="11">
        <f t="shared" si="11"/>
        <v>-0.88192126434835483</v>
      </c>
      <c r="L58" s="10">
        <f t="shared" si="12"/>
        <v>-0.92387953251128674</v>
      </c>
      <c r="M58" s="11">
        <f t="shared" si="13"/>
        <v>0.38268343236508984</v>
      </c>
      <c r="N58" s="10">
        <f t="shared" si="14"/>
        <v>0.95694033573220849</v>
      </c>
      <c r="O58" s="11">
        <f t="shared" si="15"/>
        <v>0.29028467725446355</v>
      </c>
      <c r="P58" s="10">
        <f t="shared" si="16"/>
        <v>-0.55557023301960151</v>
      </c>
      <c r="Q58" s="11">
        <f t="shared" si="17"/>
        <v>-0.83146961230254568</v>
      </c>
      <c r="R58" s="10">
        <f t="shared" si="18"/>
        <v>-9.8017140329562699E-2</v>
      </c>
      <c r="S58" s="11">
        <f t="shared" si="19"/>
        <v>0.99518472667219671</v>
      </c>
      <c r="T58" s="10">
        <f t="shared" si="20"/>
        <v>0.70710678118654746</v>
      </c>
      <c r="U58" s="11">
        <f t="shared" si="21"/>
        <v>-0.70710678118654757</v>
      </c>
      <c r="V58" s="10">
        <f t="shared" si="22"/>
        <v>-0.99518472667219704</v>
      </c>
      <c r="W58" s="11">
        <f t="shared" si="23"/>
        <v>9.801714032955941E-2</v>
      </c>
      <c r="X58" s="10">
        <f t="shared" si="24"/>
        <v>0.83146961230254379</v>
      </c>
      <c r="Y58" s="11">
        <f t="shared" si="25"/>
        <v>0.55557023301960429</v>
      </c>
      <c r="Z58" s="10">
        <f t="shared" si="26"/>
        <v>-0.29028467725445872</v>
      </c>
      <c r="AA58" s="11">
        <f t="shared" si="27"/>
        <v>-0.95694033573220993</v>
      </c>
      <c r="AB58" s="10">
        <f t="shared" si="28"/>
        <v>-0.38268343236509123</v>
      </c>
      <c r="AC58" s="11">
        <f t="shared" si="29"/>
        <v>0.92387953251128618</v>
      </c>
      <c r="AD58" s="10">
        <f t="shared" si="30"/>
        <v>0.88192126434835472</v>
      </c>
      <c r="AE58" s="11">
        <f t="shared" si="31"/>
        <v>-0.4713967368259982</v>
      </c>
      <c r="AF58" s="10">
        <f t="shared" si="32"/>
        <v>-0.98078528040322965</v>
      </c>
      <c r="AG58" s="11">
        <f t="shared" si="33"/>
        <v>-0.19509032201613241</v>
      </c>
      <c r="AH58" s="10">
        <f t="shared" si="34"/>
        <v>0.63439328416364393</v>
      </c>
      <c r="AI58" s="11">
        <f t="shared" si="35"/>
        <v>0.77301045336273821</v>
      </c>
      <c r="AJ58" s="10">
        <f t="shared" si="36"/>
        <v>-2.4492127076447545E-16</v>
      </c>
      <c r="AK58" s="11">
        <f t="shared" si="37"/>
        <v>-1</v>
      </c>
      <c r="AL58" s="10">
        <f t="shared" si="38"/>
        <v>-0.6343932841636436</v>
      </c>
      <c r="AM58" s="11">
        <f t="shared" si="39"/>
        <v>0.77301045336273855</v>
      </c>
      <c r="AN58" s="10">
        <f t="shared" si="40"/>
        <v>0.98078528040323087</v>
      </c>
      <c r="AO58" s="11">
        <f t="shared" si="41"/>
        <v>-0.19509032201612592</v>
      </c>
      <c r="AP58" s="10">
        <f t="shared" si="42"/>
        <v>-0.88192126434835161</v>
      </c>
      <c r="AQ58" s="11">
        <f t="shared" si="43"/>
        <v>-0.47139673682600403</v>
      </c>
      <c r="AR58" s="10">
        <f t="shared" si="44"/>
        <v>0.38268343236508512</v>
      </c>
      <c r="AS58" s="11">
        <f t="shared" si="45"/>
        <v>0.92387953251128863</v>
      </c>
      <c r="AT58" s="10">
        <f t="shared" si="46"/>
        <v>0.29028467725445822</v>
      </c>
      <c r="AU58" s="11">
        <f t="shared" si="47"/>
        <v>-0.95694033573221016</v>
      </c>
      <c r="AV58" s="10">
        <f t="shared" si="48"/>
        <v>-0.83146961230254945</v>
      </c>
      <c r="AW58" s="11">
        <f t="shared" si="49"/>
        <v>0.55557023301959585</v>
      </c>
      <c r="AX58" s="10">
        <f t="shared" si="50"/>
        <v>0.99518472667219637</v>
      </c>
      <c r="AY58" s="11">
        <f t="shared" si="51"/>
        <v>9.8017140329566002E-2</v>
      </c>
      <c r="AZ58" s="10">
        <f t="shared" si="52"/>
        <v>-0.70710678118654524</v>
      </c>
      <c r="BA58" s="11">
        <f t="shared" si="53"/>
        <v>-0.70710678118654979</v>
      </c>
      <c r="BB58" s="10">
        <f t="shared" si="54"/>
        <v>9.801714032955966E-2</v>
      </c>
      <c r="BC58" s="11">
        <f t="shared" si="55"/>
        <v>0.99518472667219693</v>
      </c>
      <c r="BD58" s="10">
        <f t="shared" si="56"/>
        <v>0.55557023301960118</v>
      </c>
      <c r="BE58" s="11">
        <f t="shared" si="57"/>
        <v>-0.8314696123025459</v>
      </c>
      <c r="BF58" s="10">
        <f t="shared" si="58"/>
        <v>-0.95694033573221193</v>
      </c>
      <c r="BG58" s="11">
        <f t="shared" si="59"/>
        <v>0.29028467725445212</v>
      </c>
      <c r="BH58" s="10">
        <f t="shared" si="60"/>
        <v>0.92387953251128352</v>
      </c>
      <c r="BI58" s="11">
        <f t="shared" si="61"/>
        <v>0.38268343236509761</v>
      </c>
      <c r="BJ58" s="10">
        <f t="shared" si="62"/>
        <v>-0.47139673682599215</v>
      </c>
      <c r="BK58" s="11">
        <f t="shared" si="63"/>
        <v>-0.88192126434835794</v>
      </c>
      <c r="BL58" s="10">
        <f t="shared" si="64"/>
        <v>-0.19509032201613216</v>
      </c>
      <c r="BM58" s="11">
        <f t="shared" si="65"/>
        <v>0.98078528040322965</v>
      </c>
      <c r="BN58" s="10">
        <f t="shared" si="66"/>
        <v>0.7730104533627381</v>
      </c>
      <c r="BO58" s="11">
        <f t="shared" si="67"/>
        <v>-0.63439328416364416</v>
      </c>
      <c r="BP58" s="10">
        <f t="shared" si="68"/>
        <v>-1</v>
      </c>
      <c r="BQ58" s="11">
        <f t="shared" si="69"/>
        <v>4.898425415289509E-16</v>
      </c>
      <c r="BR58" s="10">
        <f t="shared" si="70"/>
        <v>0.77301045336273866</v>
      </c>
      <c r="BS58" s="11">
        <f t="shared" si="71"/>
        <v>0.63439328416364338</v>
      </c>
      <c r="BT58" s="10">
        <f t="shared" si="72"/>
        <v>-0.19509032201613313</v>
      </c>
      <c r="BU58" s="11">
        <f t="shared" si="73"/>
        <v>-0.98078528040322943</v>
      </c>
      <c r="BV58" s="10">
        <f t="shared" si="74"/>
        <v>-0.47139673682600386</v>
      </c>
      <c r="BW58" s="11">
        <f t="shared" si="75"/>
        <v>0.88192126434835172</v>
      </c>
      <c r="BX58" s="10">
        <f t="shared" si="76"/>
        <v>0.92387953251128863</v>
      </c>
      <c r="BY58" s="11">
        <f t="shared" si="77"/>
        <v>-0.38268343236508534</v>
      </c>
      <c r="BZ58" s="10">
        <f t="shared" si="78"/>
        <v>-0.95694033573220816</v>
      </c>
      <c r="CA58" s="11">
        <f t="shared" si="79"/>
        <v>-0.29028467725446477</v>
      </c>
      <c r="CB58" s="10">
        <f t="shared" si="80"/>
        <v>0.55557023301959019</v>
      </c>
      <c r="CC58" s="11">
        <f t="shared" si="81"/>
        <v>0.83146961230255334</v>
      </c>
      <c r="CD58" s="10">
        <f t="shared" si="82"/>
        <v>9.801714032957283E-2</v>
      </c>
      <c r="CE58" s="11">
        <f t="shared" si="83"/>
        <v>-0.99518472667219571</v>
      </c>
      <c r="CF58" s="10">
        <f t="shared" si="84"/>
        <v>-0.70710678118655468</v>
      </c>
      <c r="CG58" s="11">
        <f t="shared" si="85"/>
        <v>0.70710678118654047</v>
      </c>
      <c r="CH58" s="10">
        <f t="shared" si="86"/>
        <v>0.99518472667219771</v>
      </c>
      <c r="CI58" s="11">
        <f t="shared" si="87"/>
        <v>-9.8017140329552832E-2</v>
      </c>
      <c r="CJ58" s="10">
        <f t="shared" si="88"/>
        <v>-0.83146961230255001</v>
      </c>
      <c r="CK58" s="11">
        <f t="shared" si="89"/>
        <v>-0.55557023301959507</v>
      </c>
      <c r="CL58" s="10">
        <f t="shared" si="90"/>
        <v>0.29028467725445917</v>
      </c>
      <c r="CM58" s="11">
        <f t="shared" si="91"/>
        <v>0.95694033573220982</v>
      </c>
      <c r="CN58" s="10">
        <f t="shared" si="92"/>
        <v>0.38268343236510394</v>
      </c>
      <c r="CO58" s="11">
        <f t="shared" si="93"/>
        <v>-0.92387953251128085</v>
      </c>
      <c r="CP58" s="10">
        <f t="shared" si="94"/>
        <v>-0.88192126434835449</v>
      </c>
      <c r="CQ58" s="11">
        <f t="shared" si="95"/>
        <v>0.47139673682599864</v>
      </c>
      <c r="CR58" s="10">
        <f t="shared" si="96"/>
        <v>0.98078528040322832</v>
      </c>
      <c r="CS58" s="11">
        <f t="shared" si="97"/>
        <v>0.19509032201613891</v>
      </c>
      <c r="CT58" s="10">
        <f t="shared" si="98"/>
        <v>-0.63439328416364982</v>
      </c>
      <c r="CU58" s="11">
        <f t="shared" si="99"/>
        <v>-0.77301045336273344</v>
      </c>
      <c r="CV58" s="10">
        <f t="shared" si="100"/>
        <v>-6.3706635453075755E-15</v>
      </c>
      <c r="CW58" s="11">
        <f t="shared" si="101"/>
        <v>1</v>
      </c>
      <c r="CX58" s="10">
        <f t="shared" si="102"/>
        <v>0.6343932841636597</v>
      </c>
      <c r="CY58" s="11">
        <f t="shared" si="103"/>
        <v>-0.77301045336272534</v>
      </c>
      <c r="CZ58" s="10">
        <f t="shared" si="104"/>
        <v>-0.98078528040323087</v>
      </c>
      <c r="DA58" s="11">
        <f t="shared" si="105"/>
        <v>0.19509032201612642</v>
      </c>
      <c r="DB58" s="10">
        <f t="shared" si="106"/>
        <v>0.8819212643483485</v>
      </c>
      <c r="DC58" s="11">
        <f t="shared" si="107"/>
        <v>0.47139673682600991</v>
      </c>
      <c r="DD58" s="10">
        <f t="shared" si="108"/>
        <v>-0.38268343236509217</v>
      </c>
      <c r="DE58" s="11">
        <f t="shared" si="109"/>
        <v>-0.92387953251128574</v>
      </c>
      <c r="DF58" s="10">
        <f t="shared" si="110"/>
        <v>-0.29028467725445778</v>
      </c>
      <c r="DG58" s="11">
        <f t="shared" si="111"/>
        <v>0.95694033573221027</v>
      </c>
      <c r="DH58" s="10">
        <f t="shared" si="112"/>
        <v>0.83146961230255712</v>
      </c>
      <c r="DI58" s="11">
        <f t="shared" si="113"/>
        <v>-0.55557023301958441</v>
      </c>
      <c r="DJ58" s="10">
        <f t="shared" si="114"/>
        <v>-0.99518472667219782</v>
      </c>
      <c r="DK58" s="11">
        <f t="shared" si="115"/>
        <v>-9.8017140329551361E-2</v>
      </c>
      <c r="DL58" s="10">
        <f t="shared" si="116"/>
        <v>0.70710678118653558</v>
      </c>
      <c r="DM58" s="11">
        <f t="shared" si="117"/>
        <v>0.70710678118655945</v>
      </c>
      <c r="DN58" s="10">
        <f t="shared" si="118"/>
        <v>-9.8017140329546004E-2</v>
      </c>
      <c r="DO58" s="11">
        <f t="shared" si="119"/>
        <v>-0.99518472667219837</v>
      </c>
      <c r="DP58" s="10">
        <f t="shared" si="120"/>
        <v>-0.55557023301961261</v>
      </c>
      <c r="DQ58" s="11">
        <f t="shared" si="121"/>
        <v>0.83146961230253835</v>
      </c>
      <c r="DR58" s="10">
        <f t="shared" si="122"/>
        <v>0.95694033573221182</v>
      </c>
      <c r="DS58" s="11">
        <f t="shared" si="123"/>
        <v>-0.29028467725445262</v>
      </c>
      <c r="DT58" s="10">
        <f t="shared" si="124"/>
        <v>-0.92387953251128374</v>
      </c>
      <c r="DU58" s="11">
        <f t="shared" si="125"/>
        <v>-0.38268343236509711</v>
      </c>
      <c r="DV58" s="10">
        <f t="shared" si="126"/>
        <v>0.47139673682599259</v>
      </c>
      <c r="DW58" s="11">
        <f t="shared" si="127"/>
        <v>0.88192126434835771</v>
      </c>
      <c r="DX58" s="10">
        <f t="shared" si="128"/>
        <v>0.19509032201613169</v>
      </c>
      <c r="DY58" s="11">
        <f t="shared" si="129"/>
        <v>-0.98078528040322976</v>
      </c>
      <c r="DZ58" s="10">
        <f t="shared" si="130"/>
        <v>-0.77301045336273777</v>
      </c>
      <c r="EA58" s="11">
        <f t="shared" si="131"/>
        <v>0.63439328416364449</v>
      </c>
      <c r="EB58" s="10">
        <f t="shared" si="132"/>
        <v>1</v>
      </c>
      <c r="EC58" s="11">
        <f t="shared" si="133"/>
        <v>-9.7968508305790181E-16</v>
      </c>
    </row>
    <row r="59" spans="1:133">
      <c r="A59">
        <v>51</v>
      </c>
      <c r="B59" s="120">
        <f>Faltung!$C58</f>
        <v>0</v>
      </c>
      <c r="C59" s="2"/>
      <c r="D59" s="10">
        <f t="shared" si="4"/>
        <v>1</v>
      </c>
      <c r="E59" s="11">
        <f t="shared" si="5"/>
        <v>0</v>
      </c>
      <c r="F59" s="10">
        <f t="shared" si="6"/>
        <v>-0.80320753148064483</v>
      </c>
      <c r="G59" s="11">
        <f t="shared" si="7"/>
        <v>-0.59569930449243347</v>
      </c>
      <c r="H59" s="10">
        <f t="shared" si="8"/>
        <v>0.29028467725446205</v>
      </c>
      <c r="I59" s="11">
        <f t="shared" si="9"/>
        <v>0.95694033573220894</v>
      </c>
      <c r="J59" s="10">
        <f t="shared" si="10"/>
        <v>0.33688985339222005</v>
      </c>
      <c r="K59" s="11">
        <f t="shared" si="11"/>
        <v>-0.94154406518302081</v>
      </c>
      <c r="L59" s="10">
        <f t="shared" si="12"/>
        <v>-0.83146961230254557</v>
      </c>
      <c r="M59" s="11">
        <f t="shared" si="13"/>
        <v>0.55557023301960173</v>
      </c>
      <c r="N59" s="10">
        <f t="shared" si="14"/>
        <v>0.99879545620517241</v>
      </c>
      <c r="O59" s="11">
        <f t="shared" si="15"/>
        <v>4.9067674327418334E-2</v>
      </c>
      <c r="P59" s="10">
        <f t="shared" si="16"/>
        <v>-0.77301045336273699</v>
      </c>
      <c r="Q59" s="11">
        <f t="shared" si="17"/>
        <v>-0.63439328416364549</v>
      </c>
      <c r="R59" s="10">
        <f t="shared" si="18"/>
        <v>0.24298017990326243</v>
      </c>
      <c r="S59" s="11">
        <f t="shared" si="19"/>
        <v>0.97003125319454431</v>
      </c>
      <c r="T59" s="10">
        <f t="shared" si="20"/>
        <v>0.38268343236509089</v>
      </c>
      <c r="U59" s="11">
        <f t="shared" si="21"/>
        <v>-0.92387953251128629</v>
      </c>
      <c r="V59" s="10">
        <f t="shared" si="22"/>
        <v>-0.85772861000027256</v>
      </c>
      <c r="W59" s="11">
        <f t="shared" si="23"/>
        <v>0.51410274419322088</v>
      </c>
      <c r="X59" s="10">
        <f t="shared" si="24"/>
        <v>0.99518472667219682</v>
      </c>
      <c r="Y59" s="11">
        <f t="shared" si="25"/>
        <v>9.8017140329561242E-2</v>
      </c>
      <c r="Z59" s="10">
        <f t="shared" si="26"/>
        <v>-0.74095112535495644</v>
      </c>
      <c r="AA59" s="11">
        <f t="shared" si="27"/>
        <v>-0.67155895484702133</v>
      </c>
      <c r="AB59" s="10">
        <f t="shared" si="28"/>
        <v>0.19509032201612822</v>
      </c>
      <c r="AC59" s="11">
        <f t="shared" si="29"/>
        <v>0.98078528040323043</v>
      </c>
      <c r="AD59" s="10">
        <f t="shared" si="30"/>
        <v>0.4275550934302787</v>
      </c>
      <c r="AE59" s="11">
        <f t="shared" si="31"/>
        <v>-0.903989293123445</v>
      </c>
      <c r="AF59" s="10">
        <f t="shared" si="32"/>
        <v>-0.88192126434835649</v>
      </c>
      <c r="AG59" s="11">
        <f t="shared" si="33"/>
        <v>0.47139673682599498</v>
      </c>
      <c r="AH59" s="10">
        <f t="shared" si="34"/>
        <v>0.98917650996478057</v>
      </c>
      <c r="AI59" s="11">
        <f t="shared" si="35"/>
        <v>0.14673047445536447</v>
      </c>
      <c r="AJ59" s="10">
        <f t="shared" si="36"/>
        <v>-0.7071067811865458</v>
      </c>
      <c r="AK59" s="11">
        <f t="shared" si="37"/>
        <v>-0.70710678118654924</v>
      </c>
      <c r="AL59" s="10">
        <f t="shared" si="38"/>
        <v>0.14673047445535961</v>
      </c>
      <c r="AM59" s="11">
        <f t="shared" si="39"/>
        <v>0.98917650996478124</v>
      </c>
      <c r="AN59" s="10">
        <f t="shared" si="40"/>
        <v>0.47139673682599931</v>
      </c>
      <c r="AO59" s="11">
        <f t="shared" si="41"/>
        <v>-0.88192126434835416</v>
      </c>
      <c r="AP59" s="10">
        <f t="shared" si="42"/>
        <v>-0.903989293123444</v>
      </c>
      <c r="AQ59" s="11">
        <f t="shared" si="43"/>
        <v>0.42755509343028064</v>
      </c>
      <c r="AR59" s="10">
        <f t="shared" si="44"/>
        <v>0.98078528040323021</v>
      </c>
      <c r="AS59" s="11">
        <f t="shared" si="45"/>
        <v>0.19509032201612952</v>
      </c>
      <c r="AT59" s="10">
        <f t="shared" si="46"/>
        <v>-0.67155895484701766</v>
      </c>
      <c r="AU59" s="11">
        <f t="shared" si="47"/>
        <v>-0.74095112535495977</v>
      </c>
      <c r="AV59" s="10">
        <f t="shared" si="48"/>
        <v>9.8017140329552832E-2</v>
      </c>
      <c r="AW59" s="11">
        <f t="shared" si="49"/>
        <v>0.99518472667219771</v>
      </c>
      <c r="AX59" s="10">
        <f t="shared" si="50"/>
        <v>0.51410274419322821</v>
      </c>
      <c r="AY59" s="11">
        <f t="shared" si="51"/>
        <v>-0.85772861000026823</v>
      </c>
      <c r="AZ59" s="10">
        <f t="shared" si="52"/>
        <v>-0.92387953251128685</v>
      </c>
      <c r="BA59" s="11">
        <f t="shared" si="53"/>
        <v>0.38268343236508967</v>
      </c>
      <c r="BB59" s="10">
        <f t="shared" si="54"/>
        <v>0.97003125319454409</v>
      </c>
      <c r="BC59" s="11">
        <f t="shared" si="55"/>
        <v>0.24298017990326373</v>
      </c>
      <c r="BD59" s="10">
        <f t="shared" si="56"/>
        <v>-0.63439328416365137</v>
      </c>
      <c r="BE59" s="11">
        <f t="shared" si="57"/>
        <v>-0.77301045336273211</v>
      </c>
      <c r="BF59" s="10">
        <f t="shared" si="58"/>
        <v>4.9067674327418764E-2</v>
      </c>
      <c r="BG59" s="11">
        <f t="shared" si="59"/>
        <v>0.99879545620517241</v>
      </c>
      <c r="BH59" s="10">
        <f t="shared" si="60"/>
        <v>0.55557023301960728</v>
      </c>
      <c r="BI59" s="11">
        <f t="shared" si="61"/>
        <v>-0.83146961230254191</v>
      </c>
      <c r="BJ59" s="10">
        <f t="shared" si="62"/>
        <v>-0.94154406518302036</v>
      </c>
      <c r="BK59" s="11">
        <f t="shared" si="63"/>
        <v>0.33688985339222133</v>
      </c>
      <c r="BL59" s="10">
        <f t="shared" si="64"/>
        <v>0.95694033573220727</v>
      </c>
      <c r="BM59" s="11">
        <f t="shared" si="65"/>
        <v>0.2902846772544676</v>
      </c>
      <c r="BN59" s="10">
        <f t="shared" si="66"/>
        <v>-0.59569930449242348</v>
      </c>
      <c r="BO59" s="11">
        <f t="shared" si="67"/>
        <v>-0.80320753148065227</v>
      </c>
      <c r="BP59" s="10">
        <f t="shared" si="68"/>
        <v>-4.9004853994172315E-15</v>
      </c>
      <c r="BQ59" s="11">
        <f t="shared" si="69"/>
        <v>1</v>
      </c>
      <c r="BR59" s="10">
        <f t="shared" si="70"/>
        <v>0.59569930449243136</v>
      </c>
      <c r="BS59" s="11">
        <f t="shared" si="71"/>
        <v>-0.80320753148064639</v>
      </c>
      <c r="BT59" s="10">
        <f t="shared" si="72"/>
        <v>-0.95694033573221016</v>
      </c>
      <c r="BU59" s="11">
        <f t="shared" si="73"/>
        <v>0.29028467725445822</v>
      </c>
      <c r="BV59" s="10">
        <f t="shared" si="74"/>
        <v>0.94154406518301703</v>
      </c>
      <c r="BW59" s="11">
        <f t="shared" si="75"/>
        <v>0.33688985339223054</v>
      </c>
      <c r="BX59" s="10">
        <f t="shared" si="76"/>
        <v>-0.55557023301959907</v>
      </c>
      <c r="BY59" s="11">
        <f t="shared" si="77"/>
        <v>-0.83146961230254735</v>
      </c>
      <c r="BZ59" s="10">
        <f t="shared" si="78"/>
        <v>-4.9067674327414358E-2</v>
      </c>
      <c r="CA59" s="11">
        <f t="shared" si="79"/>
        <v>0.99879545620517263</v>
      </c>
      <c r="CB59" s="10">
        <f t="shared" si="80"/>
        <v>0.63439328416364793</v>
      </c>
      <c r="CC59" s="11">
        <f t="shared" si="81"/>
        <v>-0.77301045336273499</v>
      </c>
      <c r="CD59" s="10">
        <f t="shared" si="82"/>
        <v>-0.97003125319454642</v>
      </c>
      <c r="CE59" s="11">
        <f t="shared" si="83"/>
        <v>0.24298017990325421</v>
      </c>
      <c r="CF59" s="10">
        <f t="shared" si="84"/>
        <v>0.92387953251128574</v>
      </c>
      <c r="CG59" s="11">
        <f t="shared" si="85"/>
        <v>0.38268343236509217</v>
      </c>
      <c r="CH59" s="10">
        <f t="shared" si="86"/>
        <v>-0.51410274419321367</v>
      </c>
      <c r="CI59" s="11">
        <f t="shared" si="87"/>
        <v>-0.85772861000027689</v>
      </c>
      <c r="CJ59" s="10">
        <f t="shared" si="88"/>
        <v>-9.8017140329562588E-2</v>
      </c>
      <c r="CK59" s="11">
        <f t="shared" si="89"/>
        <v>0.99518472667219671</v>
      </c>
      <c r="CL59" s="10">
        <f t="shared" si="90"/>
        <v>0.67155895484702488</v>
      </c>
      <c r="CM59" s="11">
        <f t="shared" si="91"/>
        <v>-0.74095112535495322</v>
      </c>
      <c r="CN59" s="10">
        <f t="shared" si="92"/>
        <v>-0.98078528040323354</v>
      </c>
      <c r="CO59" s="11">
        <f t="shared" si="93"/>
        <v>0.19509032201611295</v>
      </c>
      <c r="CP59" s="10">
        <f t="shared" si="94"/>
        <v>0.90398929312343979</v>
      </c>
      <c r="CQ59" s="11">
        <f t="shared" si="95"/>
        <v>0.42755509343028952</v>
      </c>
      <c r="CR59" s="10">
        <f t="shared" si="96"/>
        <v>-0.47139673682598437</v>
      </c>
      <c r="CS59" s="11">
        <f t="shared" si="97"/>
        <v>-0.88192126434836215</v>
      </c>
      <c r="CT59" s="10">
        <f t="shared" si="98"/>
        <v>-0.14673047445535525</v>
      </c>
      <c r="CU59" s="11">
        <f t="shared" si="99"/>
        <v>0.9891765099647819</v>
      </c>
      <c r="CV59" s="10">
        <f t="shared" si="100"/>
        <v>0.70710678118654768</v>
      </c>
      <c r="CW59" s="11">
        <f t="shared" si="101"/>
        <v>-0.70710678118654735</v>
      </c>
      <c r="CX59" s="10">
        <f t="shared" si="102"/>
        <v>-0.98917650996478201</v>
      </c>
      <c r="CY59" s="11">
        <f t="shared" si="103"/>
        <v>0.14673047445535478</v>
      </c>
      <c r="CZ59" s="10">
        <f t="shared" si="104"/>
        <v>0.88192126434835516</v>
      </c>
      <c r="DA59" s="11">
        <f t="shared" si="105"/>
        <v>0.47139673682599736</v>
      </c>
      <c r="DB59" s="10">
        <f t="shared" si="106"/>
        <v>-0.42755509343027626</v>
      </c>
      <c r="DC59" s="11">
        <f t="shared" si="107"/>
        <v>-0.90398929312344611</v>
      </c>
      <c r="DD59" s="10">
        <f t="shared" si="108"/>
        <v>-0.19509032201611343</v>
      </c>
      <c r="DE59" s="11">
        <f t="shared" si="109"/>
        <v>0.98078528040323343</v>
      </c>
      <c r="DF59" s="10">
        <f t="shared" si="110"/>
        <v>0.7409511253549631</v>
      </c>
      <c r="DG59" s="11">
        <f t="shared" si="111"/>
        <v>-0.671558954847014</v>
      </c>
      <c r="DH59" s="10">
        <f t="shared" si="112"/>
        <v>-0.99518472667219671</v>
      </c>
      <c r="DI59" s="11">
        <f t="shared" si="113"/>
        <v>9.8017140329562089E-2</v>
      </c>
      <c r="DJ59" s="10">
        <f t="shared" si="114"/>
        <v>0.85772861000027667</v>
      </c>
      <c r="DK59" s="11">
        <f t="shared" si="115"/>
        <v>0.51410274419321411</v>
      </c>
      <c r="DL59" s="10">
        <f t="shared" si="116"/>
        <v>-0.38268343236507857</v>
      </c>
      <c r="DM59" s="11">
        <f t="shared" si="117"/>
        <v>-0.9238795325112914</v>
      </c>
      <c r="DN59" s="10">
        <f t="shared" si="118"/>
        <v>-0.24298017990326848</v>
      </c>
      <c r="DO59" s="11">
        <f t="shared" si="119"/>
        <v>0.97003125319454286</v>
      </c>
      <c r="DP59" s="10">
        <f t="shared" si="120"/>
        <v>0.77301045336273522</v>
      </c>
      <c r="DQ59" s="11">
        <f t="shared" si="121"/>
        <v>-0.6343932841636476</v>
      </c>
      <c r="DR59" s="10">
        <f t="shared" si="122"/>
        <v>-0.99879545620517329</v>
      </c>
      <c r="DS59" s="11">
        <f t="shared" si="123"/>
        <v>4.9067674327399675E-2</v>
      </c>
      <c r="DT59" s="10">
        <f t="shared" si="124"/>
        <v>0.83146961230253913</v>
      </c>
      <c r="DU59" s="11">
        <f t="shared" si="125"/>
        <v>0.55557023301961139</v>
      </c>
      <c r="DV59" s="10">
        <f t="shared" si="126"/>
        <v>-0.33688985339221666</v>
      </c>
      <c r="DW59" s="11">
        <f t="shared" si="127"/>
        <v>-0.94154406518302203</v>
      </c>
      <c r="DX59" s="10">
        <f t="shared" si="128"/>
        <v>-0.29028467725448592</v>
      </c>
      <c r="DY59" s="11">
        <f t="shared" si="129"/>
        <v>0.95694033573220172</v>
      </c>
      <c r="DZ59" s="10">
        <f t="shared" si="130"/>
        <v>0.80320753148063817</v>
      </c>
      <c r="EA59" s="11">
        <f t="shared" si="131"/>
        <v>-0.59569930449244235</v>
      </c>
      <c r="EB59" s="10">
        <f t="shared" si="132"/>
        <v>-1</v>
      </c>
      <c r="EC59" s="11">
        <f t="shared" si="133"/>
        <v>-9.800970798834463E-15</v>
      </c>
    </row>
    <row r="60" spans="1:133">
      <c r="A60">
        <v>52</v>
      </c>
      <c r="B60" s="120">
        <f>Faltung!$C59</f>
        <v>0</v>
      </c>
      <c r="C60" s="2"/>
      <c r="D60" s="10">
        <f t="shared" si="4"/>
        <v>1</v>
      </c>
      <c r="E60" s="11">
        <f t="shared" si="5"/>
        <v>0</v>
      </c>
      <c r="F60" s="10">
        <f t="shared" si="6"/>
        <v>-0.83146961230254535</v>
      </c>
      <c r="G60" s="11">
        <f t="shared" si="7"/>
        <v>-0.55557023301960218</v>
      </c>
      <c r="H60" s="10">
        <f t="shared" si="8"/>
        <v>0.38268343236509</v>
      </c>
      <c r="I60" s="11">
        <f t="shared" si="9"/>
        <v>0.92387953251128663</v>
      </c>
      <c r="J60" s="10">
        <f t="shared" si="10"/>
        <v>0.19509032201612878</v>
      </c>
      <c r="K60" s="11">
        <f t="shared" si="11"/>
        <v>-0.98078528040323032</v>
      </c>
      <c r="L60" s="10">
        <f t="shared" si="12"/>
        <v>-0.70710678118654713</v>
      </c>
      <c r="M60" s="11">
        <f t="shared" si="13"/>
        <v>0.70710678118654791</v>
      </c>
      <c r="N60" s="10">
        <f t="shared" si="14"/>
        <v>0.98078528040323065</v>
      </c>
      <c r="O60" s="11">
        <f t="shared" si="15"/>
        <v>-0.19509032201612714</v>
      </c>
      <c r="P60" s="10">
        <f t="shared" si="16"/>
        <v>-0.92387953251128641</v>
      </c>
      <c r="Q60" s="11">
        <f t="shared" si="17"/>
        <v>-0.38268343236509073</v>
      </c>
      <c r="R60" s="10">
        <f t="shared" si="18"/>
        <v>0.55557023301960151</v>
      </c>
      <c r="S60" s="11">
        <f t="shared" si="19"/>
        <v>0.83146961230254579</v>
      </c>
      <c r="T60" s="10">
        <f t="shared" si="20"/>
        <v>-9.8001034370964746E-16</v>
      </c>
      <c r="U60" s="11">
        <f t="shared" si="21"/>
        <v>-1</v>
      </c>
      <c r="V60" s="10">
        <f t="shared" si="22"/>
        <v>-0.55557023301960273</v>
      </c>
      <c r="W60" s="11">
        <f t="shared" si="23"/>
        <v>0.8314696123025449</v>
      </c>
      <c r="X60" s="10">
        <f t="shared" si="24"/>
        <v>0.92387953251128763</v>
      </c>
      <c r="Y60" s="11">
        <f t="shared" si="25"/>
        <v>-0.38268343236508762</v>
      </c>
      <c r="Z60" s="10">
        <f t="shared" si="26"/>
        <v>-0.98078528040322965</v>
      </c>
      <c r="AA60" s="11">
        <f t="shared" si="27"/>
        <v>-0.19509032201613216</v>
      </c>
      <c r="AB60" s="10">
        <f t="shared" si="28"/>
        <v>0.70710678118654602</v>
      </c>
      <c r="AC60" s="11">
        <f t="shared" si="29"/>
        <v>0.70710678118654902</v>
      </c>
      <c r="AD60" s="10">
        <f t="shared" si="30"/>
        <v>-0.19509032201612808</v>
      </c>
      <c r="AE60" s="11">
        <f t="shared" si="31"/>
        <v>-0.98078528040323043</v>
      </c>
      <c r="AF60" s="10">
        <f t="shared" si="32"/>
        <v>-0.38268343236509145</v>
      </c>
      <c r="AG60" s="11">
        <f t="shared" si="33"/>
        <v>0.92387953251128607</v>
      </c>
      <c r="AH60" s="10">
        <f t="shared" si="34"/>
        <v>0.83146961230254712</v>
      </c>
      <c r="AI60" s="11">
        <f t="shared" si="35"/>
        <v>-0.55557023301959929</v>
      </c>
      <c r="AJ60" s="10">
        <f t="shared" si="36"/>
        <v>-1</v>
      </c>
      <c r="AK60" s="11">
        <f t="shared" si="37"/>
        <v>1.9600206874192949E-15</v>
      </c>
      <c r="AL60" s="10">
        <f t="shared" si="38"/>
        <v>0.83146961230254546</v>
      </c>
      <c r="AM60" s="11">
        <f t="shared" si="39"/>
        <v>0.55557023301960196</v>
      </c>
      <c r="AN60" s="10">
        <f t="shared" si="40"/>
        <v>-0.38268343236508851</v>
      </c>
      <c r="AO60" s="11">
        <f t="shared" si="41"/>
        <v>-0.92387953251128729</v>
      </c>
      <c r="AP60" s="10">
        <f t="shared" si="42"/>
        <v>-0.19509032201613122</v>
      </c>
      <c r="AQ60" s="11">
        <f t="shared" si="43"/>
        <v>0.98078528040322988</v>
      </c>
      <c r="AR60" s="10">
        <f t="shared" si="44"/>
        <v>0.70710678118655079</v>
      </c>
      <c r="AS60" s="11">
        <f t="shared" si="45"/>
        <v>-0.70710678118654424</v>
      </c>
      <c r="AT60" s="10">
        <f t="shared" si="46"/>
        <v>-0.98078528040323032</v>
      </c>
      <c r="AU60" s="11">
        <f t="shared" si="47"/>
        <v>0.19509032201612905</v>
      </c>
      <c r="AV60" s="10">
        <f t="shared" si="48"/>
        <v>0.92387953251128374</v>
      </c>
      <c r="AW60" s="11">
        <f t="shared" si="49"/>
        <v>0.38268343236509711</v>
      </c>
      <c r="AX60" s="10">
        <f t="shared" si="50"/>
        <v>-0.55557023301960018</v>
      </c>
      <c r="AY60" s="11">
        <f t="shared" si="51"/>
        <v>-0.83146961230254668</v>
      </c>
      <c r="AZ60" s="10">
        <f t="shared" si="52"/>
        <v>-4.1653963264720595E-15</v>
      </c>
      <c r="BA60" s="11">
        <f t="shared" si="53"/>
        <v>1</v>
      </c>
      <c r="BB60" s="10">
        <f t="shared" si="54"/>
        <v>0.55557023301960118</v>
      </c>
      <c r="BC60" s="11">
        <f t="shared" si="55"/>
        <v>-0.8314696123025459</v>
      </c>
      <c r="BD60" s="10">
        <f t="shared" si="56"/>
        <v>-0.92387953251128685</v>
      </c>
      <c r="BE60" s="11">
        <f t="shared" si="57"/>
        <v>0.38268343236508945</v>
      </c>
      <c r="BF60" s="10">
        <f t="shared" si="58"/>
        <v>0.9807852804032301</v>
      </c>
      <c r="BG60" s="11">
        <f t="shared" si="59"/>
        <v>0.19509032201613025</v>
      </c>
      <c r="BH60" s="10">
        <f t="shared" si="60"/>
        <v>-0.70710678118654491</v>
      </c>
      <c r="BI60" s="11">
        <f t="shared" si="61"/>
        <v>-0.70710678118655013</v>
      </c>
      <c r="BJ60" s="10">
        <f t="shared" si="62"/>
        <v>0.19509032201612303</v>
      </c>
      <c r="BK60" s="11">
        <f t="shared" si="63"/>
        <v>0.98078528040323154</v>
      </c>
      <c r="BL60" s="10">
        <f t="shared" si="64"/>
        <v>0.38268343236509622</v>
      </c>
      <c r="BM60" s="11">
        <f t="shared" si="65"/>
        <v>-0.92387953251128407</v>
      </c>
      <c r="BN60" s="10">
        <f t="shared" si="66"/>
        <v>-0.83146961230255001</v>
      </c>
      <c r="BO60" s="11">
        <f t="shared" si="67"/>
        <v>0.55557023301959507</v>
      </c>
      <c r="BP60" s="10">
        <f t="shared" si="68"/>
        <v>1</v>
      </c>
      <c r="BQ60" s="11">
        <f t="shared" si="69"/>
        <v>-3.9200413748385898E-15</v>
      </c>
      <c r="BR60" s="10">
        <f t="shared" si="70"/>
        <v>-0.83146961230254646</v>
      </c>
      <c r="BS60" s="11">
        <f t="shared" si="71"/>
        <v>-0.55557023301960029</v>
      </c>
      <c r="BT60" s="10">
        <f t="shared" si="72"/>
        <v>0.38268343236509034</v>
      </c>
      <c r="BU60" s="11">
        <f t="shared" si="73"/>
        <v>0.92387953251128652</v>
      </c>
      <c r="BV60" s="10">
        <f t="shared" si="74"/>
        <v>0.1950903220161293</v>
      </c>
      <c r="BW60" s="11">
        <f t="shared" si="75"/>
        <v>-0.98078528040323021</v>
      </c>
      <c r="BX60" s="10">
        <f t="shared" si="76"/>
        <v>-0.70710678118654946</v>
      </c>
      <c r="BY60" s="11">
        <f t="shared" si="77"/>
        <v>0.70710678118654557</v>
      </c>
      <c r="BZ60" s="10">
        <f t="shared" si="78"/>
        <v>0.98078528040323132</v>
      </c>
      <c r="CA60" s="11">
        <f t="shared" si="79"/>
        <v>-0.195090322016124</v>
      </c>
      <c r="CB60" s="10">
        <f t="shared" si="80"/>
        <v>-0.92387953251128441</v>
      </c>
      <c r="CC60" s="11">
        <f t="shared" si="81"/>
        <v>-0.38268343236509533</v>
      </c>
      <c r="CD60" s="10">
        <f t="shared" si="82"/>
        <v>0.55557023301959585</v>
      </c>
      <c r="CE60" s="11">
        <f t="shared" si="83"/>
        <v>0.83146961230254945</v>
      </c>
      <c r="CF60" s="10">
        <f t="shared" si="84"/>
        <v>9.3108029966537664E-15</v>
      </c>
      <c r="CG60" s="11">
        <f t="shared" si="85"/>
        <v>-1</v>
      </c>
      <c r="CH60" s="10">
        <f t="shared" si="86"/>
        <v>-0.55557023301961139</v>
      </c>
      <c r="CI60" s="11">
        <f t="shared" si="87"/>
        <v>0.83146961230253913</v>
      </c>
      <c r="CJ60" s="10">
        <f t="shared" si="88"/>
        <v>0.92387953251128618</v>
      </c>
      <c r="CK60" s="11">
        <f t="shared" si="89"/>
        <v>-0.38268343236509123</v>
      </c>
      <c r="CL60" s="10">
        <f t="shared" si="90"/>
        <v>-0.98078528040323043</v>
      </c>
      <c r="CM60" s="11">
        <f t="shared" si="91"/>
        <v>-0.19509032201612833</v>
      </c>
      <c r="CN60" s="10">
        <f t="shared" si="92"/>
        <v>0.70710678118653625</v>
      </c>
      <c r="CO60" s="11">
        <f t="shared" si="93"/>
        <v>0.70710678118655879</v>
      </c>
      <c r="CP60" s="10">
        <f t="shared" si="94"/>
        <v>-0.19509032201612497</v>
      </c>
      <c r="CQ60" s="11">
        <f t="shared" si="95"/>
        <v>-0.9807852804032311</v>
      </c>
      <c r="CR60" s="10">
        <f t="shared" si="96"/>
        <v>-0.38268343236509439</v>
      </c>
      <c r="CS60" s="11">
        <f t="shared" si="97"/>
        <v>0.92387953251128485</v>
      </c>
      <c r="CT60" s="10">
        <f t="shared" si="98"/>
        <v>0.83146961230254102</v>
      </c>
      <c r="CU60" s="11">
        <f t="shared" si="99"/>
        <v>-0.55557023301960851</v>
      </c>
      <c r="CV60" s="10">
        <f t="shared" si="100"/>
        <v>-1</v>
      </c>
      <c r="CW60" s="11">
        <f t="shared" si="101"/>
        <v>-8.330792652944119E-15</v>
      </c>
      <c r="CX60" s="10">
        <f t="shared" si="102"/>
        <v>0.83146961230253968</v>
      </c>
      <c r="CY60" s="11">
        <f t="shared" si="103"/>
        <v>0.5555702330196105</v>
      </c>
      <c r="CZ60" s="10">
        <f t="shared" si="104"/>
        <v>-0.38268343236509217</v>
      </c>
      <c r="DA60" s="11">
        <f t="shared" si="105"/>
        <v>-0.92387953251128574</v>
      </c>
      <c r="DB60" s="10">
        <f t="shared" si="106"/>
        <v>-0.19509032201614129</v>
      </c>
      <c r="DC60" s="11">
        <f t="shared" si="107"/>
        <v>0.98078528040322788</v>
      </c>
      <c r="DD60" s="10">
        <f t="shared" si="108"/>
        <v>0.70710678118654802</v>
      </c>
      <c r="DE60" s="11">
        <f t="shared" si="109"/>
        <v>-0.70710678118654702</v>
      </c>
      <c r="DF60" s="10">
        <f t="shared" si="110"/>
        <v>-0.9807852804032281</v>
      </c>
      <c r="DG60" s="11">
        <f t="shared" si="111"/>
        <v>0.19509032201613985</v>
      </c>
      <c r="DH60" s="10">
        <f t="shared" si="112"/>
        <v>0.92387953251128518</v>
      </c>
      <c r="DI60" s="11">
        <f t="shared" si="113"/>
        <v>0.3826834323650935</v>
      </c>
      <c r="DJ60" s="10">
        <f t="shared" si="114"/>
        <v>-0.55557023301960928</v>
      </c>
      <c r="DK60" s="11">
        <f t="shared" si="115"/>
        <v>-0.83146961230254046</v>
      </c>
      <c r="DL60" s="10">
        <f t="shared" si="116"/>
        <v>-7.3507823092344715E-15</v>
      </c>
      <c r="DM60" s="11">
        <f t="shared" si="117"/>
        <v>1</v>
      </c>
      <c r="DN60" s="10">
        <f t="shared" si="118"/>
        <v>0.5555702330196215</v>
      </c>
      <c r="DO60" s="11">
        <f t="shared" si="119"/>
        <v>-0.83146961230253236</v>
      </c>
      <c r="DP60" s="10">
        <f t="shared" si="120"/>
        <v>-0.92387953251129085</v>
      </c>
      <c r="DQ60" s="11">
        <f t="shared" si="121"/>
        <v>0.3826834323650799</v>
      </c>
      <c r="DR60" s="10">
        <f t="shared" si="122"/>
        <v>0.98078528040323087</v>
      </c>
      <c r="DS60" s="11">
        <f t="shared" si="123"/>
        <v>0.19509032201612642</v>
      </c>
      <c r="DT60" s="10">
        <f t="shared" si="124"/>
        <v>-0.70710678118653769</v>
      </c>
      <c r="DU60" s="11">
        <f t="shared" si="125"/>
        <v>-0.70710678118655745</v>
      </c>
      <c r="DV60" s="10">
        <f t="shared" si="126"/>
        <v>0.19509032201612689</v>
      </c>
      <c r="DW60" s="11">
        <f t="shared" si="127"/>
        <v>0.98078528040323076</v>
      </c>
      <c r="DX60" s="10">
        <f t="shared" si="128"/>
        <v>0.38268343236510571</v>
      </c>
      <c r="DY60" s="11">
        <f t="shared" si="129"/>
        <v>-0.92387953251128019</v>
      </c>
      <c r="DZ60" s="10">
        <f t="shared" si="130"/>
        <v>-0.8314696123025479</v>
      </c>
      <c r="EA60" s="11">
        <f t="shared" si="131"/>
        <v>0.55557023301959829</v>
      </c>
      <c r="EB60" s="10">
        <f t="shared" si="132"/>
        <v>1</v>
      </c>
      <c r="EC60" s="11">
        <f t="shared" si="133"/>
        <v>-7.8400827496771797E-15</v>
      </c>
    </row>
    <row r="61" spans="1:133">
      <c r="A61">
        <v>53</v>
      </c>
      <c r="B61" s="120">
        <f>Faltung!$C60</f>
        <v>0</v>
      </c>
      <c r="C61" s="2"/>
      <c r="D61" s="10">
        <f t="shared" si="4"/>
        <v>1</v>
      </c>
      <c r="E61" s="11">
        <f t="shared" si="5"/>
        <v>0</v>
      </c>
      <c r="F61" s="10">
        <f t="shared" si="6"/>
        <v>-0.85772861000027201</v>
      </c>
      <c r="G61" s="11">
        <f t="shared" si="7"/>
        <v>-0.51410274419322177</v>
      </c>
      <c r="H61" s="10">
        <f t="shared" si="8"/>
        <v>0.47139673682599759</v>
      </c>
      <c r="I61" s="11">
        <f t="shared" si="9"/>
        <v>0.88192126434835505</v>
      </c>
      <c r="J61" s="10">
        <f t="shared" si="10"/>
        <v>4.9067674327418154E-2</v>
      </c>
      <c r="K61" s="11">
        <f t="shared" si="11"/>
        <v>-0.99879545620517241</v>
      </c>
      <c r="L61" s="10">
        <f t="shared" si="12"/>
        <v>-0.5555702330196024</v>
      </c>
      <c r="M61" s="11">
        <f t="shared" si="13"/>
        <v>0.83146961230254512</v>
      </c>
      <c r="N61" s="10">
        <f t="shared" si="14"/>
        <v>0.90398929312344345</v>
      </c>
      <c r="O61" s="11">
        <f t="shared" si="15"/>
        <v>-0.42755509343028186</v>
      </c>
      <c r="P61" s="10">
        <f t="shared" si="16"/>
        <v>-0.99518472667219682</v>
      </c>
      <c r="Q61" s="11">
        <f t="shared" si="17"/>
        <v>-9.8017140329560881E-2</v>
      </c>
      <c r="R61" s="10">
        <f t="shared" si="18"/>
        <v>0.80320753148064472</v>
      </c>
      <c r="S61" s="11">
        <f t="shared" si="19"/>
        <v>0.59569930449243358</v>
      </c>
      <c r="T61" s="10">
        <f t="shared" si="20"/>
        <v>-0.38268343236508945</v>
      </c>
      <c r="U61" s="11">
        <f t="shared" si="21"/>
        <v>-0.92387953251128685</v>
      </c>
      <c r="V61" s="10">
        <f t="shared" si="22"/>
        <v>-0.14673047445536216</v>
      </c>
      <c r="W61" s="11">
        <f t="shared" si="23"/>
        <v>0.9891765099647809</v>
      </c>
      <c r="X61" s="10">
        <f t="shared" si="24"/>
        <v>0.63439328416364582</v>
      </c>
      <c r="Y61" s="11">
        <f t="shared" si="25"/>
        <v>-0.77301045336273666</v>
      </c>
      <c r="Z61" s="10">
        <f t="shared" si="26"/>
        <v>-0.94154406518302214</v>
      </c>
      <c r="AA61" s="11">
        <f t="shared" si="27"/>
        <v>0.33688985339221622</v>
      </c>
      <c r="AB61" s="10">
        <f t="shared" si="28"/>
        <v>0.98078528040323032</v>
      </c>
      <c r="AC61" s="11">
        <f t="shared" si="29"/>
        <v>0.1950903220161288</v>
      </c>
      <c r="AD61" s="10">
        <f t="shared" si="30"/>
        <v>-0.7409511253549611</v>
      </c>
      <c r="AE61" s="11">
        <f t="shared" si="31"/>
        <v>-0.67155895484701622</v>
      </c>
      <c r="AF61" s="10">
        <f t="shared" si="32"/>
        <v>0.29028467725446178</v>
      </c>
      <c r="AG61" s="11">
        <f t="shared" si="33"/>
        <v>0.95694033573220905</v>
      </c>
      <c r="AH61" s="10">
        <f t="shared" si="34"/>
        <v>0.24298017990326801</v>
      </c>
      <c r="AI61" s="11">
        <f t="shared" si="35"/>
        <v>-0.97003125319454298</v>
      </c>
      <c r="AJ61" s="10">
        <f t="shared" si="36"/>
        <v>-0.70710678118654802</v>
      </c>
      <c r="AK61" s="11">
        <f t="shared" si="37"/>
        <v>0.70710678118654702</v>
      </c>
      <c r="AL61" s="10">
        <f t="shared" si="38"/>
        <v>0.97003125319454331</v>
      </c>
      <c r="AM61" s="11">
        <f t="shared" si="39"/>
        <v>-0.24298017990326659</v>
      </c>
      <c r="AN61" s="10">
        <f t="shared" si="40"/>
        <v>-0.9569403357322086</v>
      </c>
      <c r="AO61" s="11">
        <f t="shared" si="41"/>
        <v>-0.29028467725446316</v>
      </c>
      <c r="AP61" s="10">
        <f t="shared" si="42"/>
        <v>0.67155895484701511</v>
      </c>
      <c r="AQ61" s="11">
        <f t="shared" si="43"/>
        <v>0.7409511253549621</v>
      </c>
      <c r="AR61" s="10">
        <f t="shared" si="44"/>
        <v>-0.19509032201612736</v>
      </c>
      <c r="AS61" s="11">
        <f t="shared" si="45"/>
        <v>-0.98078528040323065</v>
      </c>
      <c r="AT61" s="10">
        <f t="shared" si="46"/>
        <v>-0.33688985339221761</v>
      </c>
      <c r="AU61" s="11">
        <f t="shared" si="47"/>
        <v>0.94154406518302169</v>
      </c>
      <c r="AV61" s="10">
        <f t="shared" si="48"/>
        <v>0.7730104533627421</v>
      </c>
      <c r="AW61" s="11">
        <f t="shared" si="49"/>
        <v>-0.63439328416363927</v>
      </c>
      <c r="AX61" s="10">
        <f t="shared" si="50"/>
        <v>-0.98917650996478168</v>
      </c>
      <c r="AY61" s="11">
        <f t="shared" si="51"/>
        <v>0.1467304744553572</v>
      </c>
      <c r="AZ61" s="10">
        <f t="shared" si="52"/>
        <v>0.92387953251128629</v>
      </c>
      <c r="BA61" s="11">
        <f t="shared" si="53"/>
        <v>0.38268343236509078</v>
      </c>
      <c r="BB61" s="10">
        <f t="shared" si="54"/>
        <v>-0.59569930449243524</v>
      </c>
      <c r="BC61" s="11">
        <f t="shared" si="55"/>
        <v>-0.8032075314806435</v>
      </c>
      <c r="BD61" s="10">
        <f t="shared" si="56"/>
        <v>9.8017140329566488E-2</v>
      </c>
      <c r="BE61" s="11">
        <f t="shared" si="57"/>
        <v>0.99518472667219626</v>
      </c>
      <c r="BF61" s="10">
        <f t="shared" si="58"/>
        <v>0.42755509343028641</v>
      </c>
      <c r="BG61" s="11">
        <f t="shared" si="59"/>
        <v>-0.90398929312344123</v>
      </c>
      <c r="BH61" s="10">
        <f t="shared" si="60"/>
        <v>-0.8314696123025459</v>
      </c>
      <c r="BI61" s="11">
        <f t="shared" si="61"/>
        <v>0.55557023301960118</v>
      </c>
      <c r="BJ61" s="10">
        <f t="shared" si="62"/>
        <v>0.99879545620517229</v>
      </c>
      <c r="BK61" s="11">
        <f t="shared" si="63"/>
        <v>-4.9067674327420228E-2</v>
      </c>
      <c r="BL61" s="10">
        <f t="shared" si="64"/>
        <v>-0.88192126434835105</v>
      </c>
      <c r="BM61" s="11">
        <f t="shared" si="65"/>
        <v>-0.47139673682600514</v>
      </c>
      <c r="BN61" s="10">
        <f t="shared" si="66"/>
        <v>0.51410274419321744</v>
      </c>
      <c r="BO61" s="11">
        <f t="shared" si="67"/>
        <v>0.85772861000027467</v>
      </c>
      <c r="BP61" s="10">
        <f t="shared" si="68"/>
        <v>1.4702865661075926E-15</v>
      </c>
      <c r="BQ61" s="11">
        <f t="shared" si="69"/>
        <v>-1</v>
      </c>
      <c r="BR61" s="10">
        <f t="shared" si="70"/>
        <v>-0.51410274419322</v>
      </c>
      <c r="BS61" s="11">
        <f t="shared" si="71"/>
        <v>0.85772861000027312</v>
      </c>
      <c r="BT61" s="10">
        <f t="shared" si="72"/>
        <v>0.88192126434835239</v>
      </c>
      <c r="BU61" s="11">
        <f t="shared" si="73"/>
        <v>-0.47139673682600253</v>
      </c>
      <c r="BV61" s="10">
        <f t="shared" si="74"/>
        <v>-0.99879545620517218</v>
      </c>
      <c r="BW61" s="11">
        <f t="shared" si="75"/>
        <v>-4.9067674327423171E-2</v>
      </c>
      <c r="BX61" s="10">
        <f t="shared" si="76"/>
        <v>0.83146961230254435</v>
      </c>
      <c r="BY61" s="11">
        <f t="shared" si="77"/>
        <v>0.55557023301960362</v>
      </c>
      <c r="BZ61" s="10">
        <f t="shared" si="78"/>
        <v>-0.42755509343028375</v>
      </c>
      <c r="CA61" s="11">
        <f t="shared" si="79"/>
        <v>-0.90398929312344256</v>
      </c>
      <c r="CB61" s="10">
        <f t="shared" si="80"/>
        <v>-9.8017140329569416E-2</v>
      </c>
      <c r="CC61" s="11">
        <f t="shared" si="81"/>
        <v>0.99518472667219604</v>
      </c>
      <c r="CD61" s="10">
        <f t="shared" si="82"/>
        <v>0.59569930449243769</v>
      </c>
      <c r="CE61" s="11">
        <f t="shared" si="83"/>
        <v>-0.80320753148064172</v>
      </c>
      <c r="CF61" s="10">
        <f t="shared" si="84"/>
        <v>-0.9238795325112874</v>
      </c>
      <c r="CG61" s="11">
        <f t="shared" si="85"/>
        <v>0.38268343236508806</v>
      </c>
      <c r="CH61" s="10">
        <f t="shared" si="86"/>
        <v>0.98917650996477913</v>
      </c>
      <c r="CI61" s="11">
        <f t="shared" si="87"/>
        <v>0.14673047445537415</v>
      </c>
      <c r="CJ61" s="10">
        <f t="shared" si="88"/>
        <v>-0.77301045336274021</v>
      </c>
      <c r="CK61" s="11">
        <f t="shared" si="89"/>
        <v>-0.63439328416364149</v>
      </c>
      <c r="CL61" s="10">
        <f t="shared" si="90"/>
        <v>0.33688985339221483</v>
      </c>
      <c r="CM61" s="11">
        <f t="shared" si="91"/>
        <v>0.94154406518302269</v>
      </c>
      <c r="CN61" s="10">
        <f t="shared" si="92"/>
        <v>0.19509032201614418</v>
      </c>
      <c r="CO61" s="11">
        <f t="shared" si="93"/>
        <v>-0.98078528040322732</v>
      </c>
      <c r="CP61" s="10">
        <f t="shared" si="94"/>
        <v>-0.67155895484701733</v>
      </c>
      <c r="CQ61" s="11">
        <f t="shared" si="95"/>
        <v>0.74095112535496011</v>
      </c>
      <c r="CR61" s="10">
        <f t="shared" si="96"/>
        <v>0.95694033573221149</v>
      </c>
      <c r="CS61" s="11">
        <f t="shared" si="97"/>
        <v>-0.29028467725445356</v>
      </c>
      <c r="CT61" s="10">
        <f t="shared" si="98"/>
        <v>-0.97003125319454608</v>
      </c>
      <c r="CU61" s="11">
        <f t="shared" si="99"/>
        <v>-0.24298017990325566</v>
      </c>
      <c r="CV61" s="10">
        <f t="shared" si="100"/>
        <v>0.70710678118654602</v>
      </c>
      <c r="CW61" s="11">
        <f t="shared" si="101"/>
        <v>0.70710678118654913</v>
      </c>
      <c r="CX61" s="10">
        <f t="shared" si="102"/>
        <v>-0.24298017990325138</v>
      </c>
      <c r="CY61" s="11">
        <f t="shared" si="103"/>
        <v>-0.97003125319454708</v>
      </c>
      <c r="CZ61" s="10">
        <f t="shared" si="104"/>
        <v>-0.29028467725445778</v>
      </c>
      <c r="DA61" s="11">
        <f t="shared" si="105"/>
        <v>0.95694033573221027</v>
      </c>
      <c r="DB61" s="10">
        <f t="shared" si="106"/>
        <v>0.7409511253549631</v>
      </c>
      <c r="DC61" s="11">
        <f t="shared" si="107"/>
        <v>-0.671558954847014</v>
      </c>
      <c r="DD61" s="10">
        <f t="shared" si="108"/>
        <v>-0.9807852804032281</v>
      </c>
      <c r="DE61" s="11">
        <f t="shared" si="109"/>
        <v>0.19509032201613985</v>
      </c>
      <c r="DF61" s="10">
        <f t="shared" si="110"/>
        <v>0.94154406518302114</v>
      </c>
      <c r="DG61" s="11">
        <f t="shared" si="111"/>
        <v>0.336889853392219</v>
      </c>
      <c r="DH61" s="10">
        <f t="shared" si="112"/>
        <v>-0.63439328416363805</v>
      </c>
      <c r="DI61" s="11">
        <f t="shared" si="113"/>
        <v>-0.77301045336274299</v>
      </c>
      <c r="DJ61" s="10">
        <f t="shared" si="114"/>
        <v>0.1467304744553698</v>
      </c>
      <c r="DK61" s="11">
        <f t="shared" si="115"/>
        <v>0.98917650996477979</v>
      </c>
      <c r="DL61" s="10">
        <f t="shared" si="116"/>
        <v>0.38268343236509217</v>
      </c>
      <c r="DM61" s="11">
        <f t="shared" si="117"/>
        <v>-0.92387953251128574</v>
      </c>
      <c r="DN61" s="10">
        <f t="shared" si="118"/>
        <v>-0.80320753148065283</v>
      </c>
      <c r="DO61" s="11">
        <f t="shared" si="119"/>
        <v>0.5956993044924227</v>
      </c>
      <c r="DP61" s="10">
        <f t="shared" si="120"/>
        <v>0.99518472667219648</v>
      </c>
      <c r="DQ61" s="11">
        <f t="shared" si="121"/>
        <v>-9.8017140329565017E-2</v>
      </c>
      <c r="DR61" s="10">
        <f t="shared" si="122"/>
        <v>-0.90398929312344067</v>
      </c>
      <c r="DS61" s="11">
        <f t="shared" si="123"/>
        <v>-0.42755509343028775</v>
      </c>
      <c r="DT61" s="10">
        <f t="shared" si="124"/>
        <v>0.55557023301958808</v>
      </c>
      <c r="DU61" s="11">
        <f t="shared" si="125"/>
        <v>0.83146961230255467</v>
      </c>
      <c r="DV61" s="10">
        <f t="shared" si="126"/>
        <v>-4.9067674327418764E-2</v>
      </c>
      <c r="DW61" s="11">
        <f t="shared" si="127"/>
        <v>-0.99879545620517241</v>
      </c>
      <c r="DX61" s="10">
        <f t="shared" si="128"/>
        <v>-0.47139673682600641</v>
      </c>
      <c r="DY61" s="11">
        <f t="shared" si="129"/>
        <v>0.88192126434835039</v>
      </c>
      <c r="DZ61" s="10">
        <f t="shared" si="130"/>
        <v>0.85772861000026812</v>
      </c>
      <c r="EA61" s="11">
        <f t="shared" si="131"/>
        <v>-0.51410274419322843</v>
      </c>
      <c r="EB61" s="10">
        <f t="shared" si="132"/>
        <v>-1</v>
      </c>
      <c r="EC61" s="11">
        <f t="shared" si="133"/>
        <v>-2.9405731322151851E-15</v>
      </c>
    </row>
    <row r="62" spans="1:133">
      <c r="A62">
        <v>54</v>
      </c>
      <c r="B62" s="120">
        <f>Faltung!$C61</f>
        <v>0</v>
      </c>
      <c r="C62" s="2"/>
      <c r="D62" s="10">
        <f t="shared" si="4"/>
        <v>1</v>
      </c>
      <c r="E62" s="11">
        <f t="shared" si="5"/>
        <v>0</v>
      </c>
      <c r="F62" s="10">
        <f t="shared" si="6"/>
        <v>-0.88192126434835494</v>
      </c>
      <c r="G62" s="11">
        <f t="shared" si="7"/>
        <v>-0.47139673682599786</v>
      </c>
      <c r="H62" s="10">
        <f t="shared" si="8"/>
        <v>0.55557023301960184</v>
      </c>
      <c r="I62" s="11">
        <f t="shared" si="9"/>
        <v>0.83146961230254546</v>
      </c>
      <c r="J62" s="10">
        <f t="shared" si="10"/>
        <v>-9.8017140329559965E-2</v>
      </c>
      <c r="K62" s="11">
        <f t="shared" si="11"/>
        <v>-0.99518472667219693</v>
      </c>
      <c r="L62" s="10">
        <f t="shared" si="12"/>
        <v>-0.38268343236509056</v>
      </c>
      <c r="M62" s="11">
        <f t="shared" si="13"/>
        <v>0.92387953251128641</v>
      </c>
      <c r="N62" s="10">
        <f t="shared" si="14"/>
        <v>0.77301045336273766</v>
      </c>
      <c r="O62" s="11">
        <f t="shared" si="15"/>
        <v>-0.63439328416364471</v>
      </c>
      <c r="P62" s="10">
        <f t="shared" si="16"/>
        <v>-0.98078528040323065</v>
      </c>
      <c r="Q62" s="11">
        <f t="shared" si="17"/>
        <v>0.195090322016127</v>
      </c>
      <c r="R62" s="10">
        <f t="shared" si="18"/>
        <v>0.95694033573220894</v>
      </c>
      <c r="S62" s="11">
        <f t="shared" si="19"/>
        <v>0.29028467725446211</v>
      </c>
      <c r="T62" s="10">
        <f t="shared" si="20"/>
        <v>-0.70710678118654635</v>
      </c>
      <c r="U62" s="11">
        <f t="shared" si="21"/>
        <v>-0.70710678118654868</v>
      </c>
      <c r="V62" s="10">
        <f t="shared" si="22"/>
        <v>0.29028467725446222</v>
      </c>
      <c r="W62" s="11">
        <f t="shared" si="23"/>
        <v>0.95694033573220894</v>
      </c>
      <c r="X62" s="10">
        <f t="shared" si="24"/>
        <v>0.19509032201613036</v>
      </c>
      <c r="Y62" s="11">
        <f t="shared" si="25"/>
        <v>-0.98078528040322999</v>
      </c>
      <c r="Z62" s="10">
        <f t="shared" si="26"/>
        <v>-0.63439328416364871</v>
      </c>
      <c r="AA62" s="11">
        <f t="shared" si="27"/>
        <v>0.77301045336273433</v>
      </c>
      <c r="AB62" s="10">
        <f t="shared" si="28"/>
        <v>0.92387953251128774</v>
      </c>
      <c r="AC62" s="11">
        <f t="shared" si="29"/>
        <v>-0.38268343236508739</v>
      </c>
      <c r="AD62" s="10">
        <f t="shared" si="30"/>
        <v>-0.99518472667219682</v>
      </c>
      <c r="AE62" s="11">
        <f t="shared" si="31"/>
        <v>-9.8017140329561603E-2</v>
      </c>
      <c r="AF62" s="10">
        <f t="shared" si="32"/>
        <v>0.83146961230254557</v>
      </c>
      <c r="AG62" s="11">
        <f t="shared" si="33"/>
        <v>0.55557023301960173</v>
      </c>
      <c r="AH62" s="10">
        <f t="shared" si="34"/>
        <v>-0.47139673682599326</v>
      </c>
      <c r="AI62" s="11">
        <f t="shared" si="35"/>
        <v>-0.88192126434835738</v>
      </c>
      <c r="AJ62" s="10">
        <f t="shared" si="36"/>
        <v>-3.4303072535268875E-15</v>
      </c>
      <c r="AK62" s="11">
        <f t="shared" si="37"/>
        <v>1</v>
      </c>
      <c r="AL62" s="10">
        <f t="shared" si="38"/>
        <v>0.47139673682599931</v>
      </c>
      <c r="AM62" s="11">
        <f t="shared" si="39"/>
        <v>-0.88192126434835416</v>
      </c>
      <c r="AN62" s="10">
        <f t="shared" si="40"/>
        <v>-0.83146961230254546</v>
      </c>
      <c r="AO62" s="11">
        <f t="shared" si="41"/>
        <v>0.55557023301960196</v>
      </c>
      <c r="AP62" s="10">
        <f t="shared" si="42"/>
        <v>0.99518472667219748</v>
      </c>
      <c r="AQ62" s="11">
        <f t="shared" si="43"/>
        <v>-9.8017140329554775E-2</v>
      </c>
      <c r="AR62" s="10">
        <f t="shared" si="44"/>
        <v>-0.92387953251128507</v>
      </c>
      <c r="AS62" s="11">
        <f t="shared" si="45"/>
        <v>-0.38268343236509372</v>
      </c>
      <c r="AT62" s="10">
        <f t="shared" si="46"/>
        <v>0.63439328416364338</v>
      </c>
      <c r="AU62" s="11">
        <f t="shared" si="47"/>
        <v>0.77301045336273866</v>
      </c>
      <c r="AV62" s="10">
        <f t="shared" si="48"/>
        <v>-0.19509032201612017</v>
      </c>
      <c r="AW62" s="11">
        <f t="shared" si="49"/>
        <v>-0.9807852804032321</v>
      </c>
      <c r="AX62" s="10">
        <f t="shared" si="50"/>
        <v>-0.29028467725446877</v>
      </c>
      <c r="AY62" s="11">
        <f t="shared" si="51"/>
        <v>0.95694033573220694</v>
      </c>
      <c r="AZ62" s="10">
        <f t="shared" si="52"/>
        <v>0.70710678118655113</v>
      </c>
      <c r="BA62" s="11">
        <f t="shared" si="53"/>
        <v>-0.70710678118654391</v>
      </c>
      <c r="BB62" s="10">
        <f t="shared" si="54"/>
        <v>-0.95694033573220783</v>
      </c>
      <c r="BC62" s="11">
        <f t="shared" si="55"/>
        <v>0.29028467725446572</v>
      </c>
      <c r="BD62" s="10">
        <f t="shared" si="56"/>
        <v>0.9807852804032301</v>
      </c>
      <c r="BE62" s="11">
        <f t="shared" si="57"/>
        <v>0.19509032201613025</v>
      </c>
      <c r="BF62" s="10">
        <f t="shared" si="58"/>
        <v>-0.77301045336273211</v>
      </c>
      <c r="BG62" s="11">
        <f t="shared" si="59"/>
        <v>-0.63439328416365137</v>
      </c>
      <c r="BH62" s="10">
        <f t="shared" si="60"/>
        <v>0.38268343236509078</v>
      </c>
      <c r="BI62" s="11">
        <f t="shared" si="61"/>
        <v>0.92387953251128629</v>
      </c>
      <c r="BJ62" s="10">
        <f t="shared" si="62"/>
        <v>9.8017140329565017E-2</v>
      </c>
      <c r="BK62" s="11">
        <f t="shared" si="63"/>
        <v>-0.99518472667219648</v>
      </c>
      <c r="BL62" s="10">
        <f t="shared" si="64"/>
        <v>-0.5555702330196105</v>
      </c>
      <c r="BM62" s="11">
        <f t="shared" si="65"/>
        <v>0.83146961230253968</v>
      </c>
      <c r="BN62" s="10">
        <f t="shared" si="66"/>
        <v>0.8819212643483556</v>
      </c>
      <c r="BO62" s="11">
        <f t="shared" si="67"/>
        <v>-0.47139673682599648</v>
      </c>
      <c r="BP62" s="10">
        <f t="shared" si="68"/>
        <v>-1</v>
      </c>
      <c r="BQ62" s="11">
        <f t="shared" si="69"/>
        <v>-6.860614507053775E-15</v>
      </c>
      <c r="BR62" s="10">
        <f t="shared" si="70"/>
        <v>0.88192126434835583</v>
      </c>
      <c r="BS62" s="11">
        <f t="shared" si="71"/>
        <v>0.47139673682599603</v>
      </c>
      <c r="BT62" s="10">
        <f t="shared" si="72"/>
        <v>-0.55557023301959907</v>
      </c>
      <c r="BU62" s="11">
        <f t="shared" si="73"/>
        <v>-0.83146961230254735</v>
      </c>
      <c r="BV62" s="10">
        <f t="shared" si="74"/>
        <v>9.8017140329551361E-2</v>
      </c>
      <c r="BW62" s="11">
        <f t="shared" si="75"/>
        <v>0.99518472667219782</v>
      </c>
      <c r="BX62" s="10">
        <f t="shared" si="76"/>
        <v>0.38268343236509034</v>
      </c>
      <c r="BY62" s="11">
        <f t="shared" si="77"/>
        <v>-0.92387953251128652</v>
      </c>
      <c r="BZ62" s="10">
        <f t="shared" si="78"/>
        <v>-0.77301045336274088</v>
      </c>
      <c r="CA62" s="11">
        <f t="shared" si="79"/>
        <v>0.63439328416364071</v>
      </c>
      <c r="CB62" s="10">
        <f t="shared" si="80"/>
        <v>0.98078528040323276</v>
      </c>
      <c r="CC62" s="11">
        <f t="shared" si="81"/>
        <v>-0.19509032201611679</v>
      </c>
      <c r="CD62" s="10">
        <f t="shared" si="82"/>
        <v>-0.95694033573220794</v>
      </c>
      <c r="CE62" s="11">
        <f t="shared" si="83"/>
        <v>-0.29028467725446527</v>
      </c>
      <c r="CF62" s="10">
        <f t="shared" si="84"/>
        <v>0.70710678118654147</v>
      </c>
      <c r="CG62" s="11">
        <f t="shared" si="85"/>
        <v>0.70710678118655357</v>
      </c>
      <c r="CH62" s="10">
        <f t="shared" si="86"/>
        <v>-0.29028467725444884</v>
      </c>
      <c r="CI62" s="11">
        <f t="shared" si="87"/>
        <v>-0.95694033573221293</v>
      </c>
      <c r="CJ62" s="10">
        <f t="shared" si="88"/>
        <v>-0.1950903220161336</v>
      </c>
      <c r="CK62" s="11">
        <f t="shared" si="89"/>
        <v>0.98078528040322943</v>
      </c>
      <c r="CL62" s="10">
        <f t="shared" si="90"/>
        <v>0.63439328416365404</v>
      </c>
      <c r="CM62" s="11">
        <f t="shared" si="91"/>
        <v>-0.77301045336273</v>
      </c>
      <c r="CN62" s="10">
        <f t="shared" si="92"/>
        <v>-0.92387953251129307</v>
      </c>
      <c r="CO62" s="11">
        <f t="shared" si="93"/>
        <v>0.38268343236507452</v>
      </c>
      <c r="CP62" s="10">
        <f t="shared" si="94"/>
        <v>0.99518472667219615</v>
      </c>
      <c r="CQ62" s="11">
        <f t="shared" si="95"/>
        <v>9.8017140329568431E-2</v>
      </c>
      <c r="CR62" s="10">
        <f t="shared" si="96"/>
        <v>-0.8314696123025378</v>
      </c>
      <c r="CS62" s="11">
        <f t="shared" si="97"/>
        <v>-0.55557023301961339</v>
      </c>
      <c r="CT62" s="10">
        <f t="shared" si="98"/>
        <v>0.47139673682600597</v>
      </c>
      <c r="CU62" s="11">
        <f t="shared" si="99"/>
        <v>0.88192126434835061</v>
      </c>
      <c r="CV62" s="10">
        <f t="shared" si="100"/>
        <v>1.0290921760580662E-14</v>
      </c>
      <c r="CW62" s="11">
        <f t="shared" si="101"/>
        <v>-1</v>
      </c>
      <c r="CX62" s="10">
        <f t="shared" si="102"/>
        <v>-0.47139673682601163</v>
      </c>
      <c r="CY62" s="11">
        <f t="shared" si="103"/>
        <v>0.88192126434834761</v>
      </c>
      <c r="CZ62" s="10">
        <f t="shared" si="104"/>
        <v>0.83146961230254135</v>
      </c>
      <c r="DA62" s="11">
        <f t="shared" si="105"/>
        <v>-0.55557023301960806</v>
      </c>
      <c r="DB62" s="10">
        <f t="shared" si="106"/>
        <v>-0.99518472667219671</v>
      </c>
      <c r="DC62" s="11">
        <f t="shared" si="107"/>
        <v>9.8017140329562089E-2</v>
      </c>
      <c r="DD62" s="10">
        <f t="shared" si="108"/>
        <v>0.92387953251128518</v>
      </c>
      <c r="DE62" s="11">
        <f t="shared" si="109"/>
        <v>0.3826834323650935</v>
      </c>
      <c r="DF62" s="10">
        <f t="shared" si="110"/>
        <v>-0.63439328416363805</v>
      </c>
      <c r="DG62" s="11">
        <f t="shared" si="111"/>
        <v>-0.77301045336274299</v>
      </c>
      <c r="DH62" s="10">
        <f t="shared" si="112"/>
        <v>0.19509032201611343</v>
      </c>
      <c r="DI62" s="11">
        <f t="shared" si="113"/>
        <v>0.98078528040323343</v>
      </c>
      <c r="DJ62" s="10">
        <f t="shared" si="114"/>
        <v>0.29028467725445495</v>
      </c>
      <c r="DK62" s="11">
        <f t="shared" si="115"/>
        <v>-0.95694033573221116</v>
      </c>
      <c r="DL62" s="10">
        <f t="shared" si="116"/>
        <v>-0.70710678118654602</v>
      </c>
      <c r="DM62" s="11">
        <f t="shared" si="117"/>
        <v>0.70710678118654913</v>
      </c>
      <c r="DN62" s="10">
        <f t="shared" si="118"/>
        <v>0.95694033573220982</v>
      </c>
      <c r="DO62" s="11">
        <f t="shared" si="119"/>
        <v>-0.29028467725445917</v>
      </c>
      <c r="DP62" s="10">
        <f t="shared" si="120"/>
        <v>-0.98078528040322877</v>
      </c>
      <c r="DQ62" s="11">
        <f t="shared" si="121"/>
        <v>-0.19509032201613699</v>
      </c>
      <c r="DR62" s="10">
        <f t="shared" si="122"/>
        <v>0.77301045336272778</v>
      </c>
      <c r="DS62" s="11">
        <f t="shared" si="123"/>
        <v>0.6343932841636567</v>
      </c>
      <c r="DT62" s="10">
        <f t="shared" si="124"/>
        <v>-0.3826834323650713</v>
      </c>
      <c r="DU62" s="11">
        <f t="shared" si="125"/>
        <v>-0.9238795325112944</v>
      </c>
      <c r="DV62" s="10">
        <f t="shared" si="126"/>
        <v>-9.8017140329557703E-2</v>
      </c>
      <c r="DW62" s="11">
        <f t="shared" si="127"/>
        <v>0.99518472667219715</v>
      </c>
      <c r="DX62" s="10">
        <f t="shared" si="128"/>
        <v>0.5555702330196044</v>
      </c>
      <c r="DY62" s="11">
        <f t="shared" si="129"/>
        <v>-0.83146961230254379</v>
      </c>
      <c r="DZ62" s="10">
        <f t="shared" si="130"/>
        <v>-0.88192126434835894</v>
      </c>
      <c r="EA62" s="11">
        <f t="shared" si="131"/>
        <v>0.47139673682599043</v>
      </c>
      <c r="EB62" s="10">
        <f t="shared" si="132"/>
        <v>1</v>
      </c>
      <c r="EC62" s="11">
        <f t="shared" si="133"/>
        <v>1.372122901410755E-14</v>
      </c>
    </row>
    <row r="63" spans="1:133">
      <c r="A63">
        <v>55</v>
      </c>
      <c r="B63" s="120">
        <f>Faltung!$C62</f>
        <v>0</v>
      </c>
      <c r="C63" s="2"/>
      <c r="D63" s="10">
        <f t="shared" si="4"/>
        <v>1</v>
      </c>
      <c r="E63" s="11">
        <f t="shared" si="5"/>
        <v>0</v>
      </c>
      <c r="F63" s="10">
        <f t="shared" si="6"/>
        <v>-0.90398929312344334</v>
      </c>
      <c r="G63" s="11">
        <f t="shared" si="7"/>
        <v>-0.42755509343028203</v>
      </c>
      <c r="H63" s="10">
        <f t="shared" si="8"/>
        <v>0.6343932841636456</v>
      </c>
      <c r="I63" s="11">
        <f t="shared" si="9"/>
        <v>0.77301045336273688</v>
      </c>
      <c r="J63" s="10">
        <f t="shared" si="10"/>
        <v>-0.24298017990326279</v>
      </c>
      <c r="K63" s="11">
        <f t="shared" si="11"/>
        <v>-0.97003125319454431</v>
      </c>
      <c r="L63" s="10">
        <f t="shared" si="12"/>
        <v>-0.19509032201612803</v>
      </c>
      <c r="M63" s="11">
        <f t="shared" si="13"/>
        <v>0.98078528040323054</v>
      </c>
      <c r="N63" s="10">
        <f t="shared" si="14"/>
        <v>0.59569930449243347</v>
      </c>
      <c r="O63" s="11">
        <f t="shared" si="15"/>
        <v>-0.80320753148064483</v>
      </c>
      <c r="P63" s="10">
        <f t="shared" si="16"/>
        <v>-0.88192126434835616</v>
      </c>
      <c r="Q63" s="11">
        <f t="shared" si="17"/>
        <v>0.47139673682599564</v>
      </c>
      <c r="R63" s="10">
        <f t="shared" si="18"/>
        <v>0.99879545620517241</v>
      </c>
      <c r="S63" s="11">
        <f t="shared" si="19"/>
        <v>-4.9067674327418889E-2</v>
      </c>
      <c r="T63" s="10">
        <f t="shared" si="20"/>
        <v>-0.92387953251128696</v>
      </c>
      <c r="U63" s="11">
        <f t="shared" si="21"/>
        <v>-0.38268343236508934</v>
      </c>
      <c r="V63" s="10">
        <f t="shared" si="22"/>
        <v>0.67155895484701844</v>
      </c>
      <c r="W63" s="11">
        <f t="shared" si="23"/>
        <v>0.74095112535495899</v>
      </c>
      <c r="X63" s="10">
        <f t="shared" si="24"/>
        <v>-0.29028467725446211</v>
      </c>
      <c r="Y63" s="11">
        <f t="shared" si="25"/>
        <v>-0.95694033573220894</v>
      </c>
      <c r="Z63" s="10">
        <f t="shared" si="26"/>
        <v>-0.14673047445536591</v>
      </c>
      <c r="AA63" s="11">
        <f t="shared" si="27"/>
        <v>0.98917650996478035</v>
      </c>
      <c r="AB63" s="10">
        <f t="shared" si="28"/>
        <v>0.55557023301960606</v>
      </c>
      <c r="AC63" s="11">
        <f t="shared" si="29"/>
        <v>-0.83146961230254268</v>
      </c>
      <c r="AD63" s="10">
        <f t="shared" si="30"/>
        <v>-0.85772861000027101</v>
      </c>
      <c r="AE63" s="11">
        <f t="shared" si="31"/>
        <v>0.51410274419322355</v>
      </c>
      <c r="AF63" s="10">
        <f t="shared" si="32"/>
        <v>0.99518472667219671</v>
      </c>
      <c r="AG63" s="11">
        <f t="shared" si="33"/>
        <v>-9.8017140329562338E-2</v>
      </c>
      <c r="AH63" s="10">
        <f t="shared" si="34"/>
        <v>-0.94154406518301881</v>
      </c>
      <c r="AI63" s="11">
        <f t="shared" si="35"/>
        <v>-0.33688985339222544</v>
      </c>
      <c r="AJ63" s="10">
        <f t="shared" si="36"/>
        <v>0.70710678118654824</v>
      </c>
      <c r="AK63" s="11">
        <f t="shared" si="37"/>
        <v>0.7071067811865468</v>
      </c>
      <c r="AL63" s="10">
        <f t="shared" si="38"/>
        <v>-0.33688985339222061</v>
      </c>
      <c r="AM63" s="11">
        <f t="shared" si="39"/>
        <v>-0.94154406518302058</v>
      </c>
      <c r="AN63" s="10">
        <f t="shared" si="40"/>
        <v>-9.8017140329560395E-2</v>
      </c>
      <c r="AO63" s="11">
        <f t="shared" si="41"/>
        <v>0.99518472667219693</v>
      </c>
      <c r="AP63" s="10">
        <f t="shared" si="42"/>
        <v>0.51410274419322799</v>
      </c>
      <c r="AQ63" s="11">
        <f t="shared" si="43"/>
        <v>-0.85772861000026834</v>
      </c>
      <c r="AR63" s="10">
        <f t="shared" si="44"/>
        <v>-0.83146961230254557</v>
      </c>
      <c r="AS63" s="11">
        <f t="shared" si="45"/>
        <v>0.55557023301960173</v>
      </c>
      <c r="AT63" s="10">
        <f t="shared" si="46"/>
        <v>0.98917650996478113</v>
      </c>
      <c r="AU63" s="11">
        <f t="shared" si="47"/>
        <v>-0.14673047445536083</v>
      </c>
      <c r="AV63" s="10">
        <f t="shared" si="48"/>
        <v>-0.95694033573220638</v>
      </c>
      <c r="AW63" s="11">
        <f t="shared" si="49"/>
        <v>-0.29028467725447044</v>
      </c>
      <c r="AX63" s="10">
        <f t="shared" si="50"/>
        <v>0.74095112535495322</v>
      </c>
      <c r="AY63" s="11">
        <f t="shared" si="51"/>
        <v>0.67155895484702488</v>
      </c>
      <c r="AZ63" s="10">
        <f t="shared" si="52"/>
        <v>-0.38268343236508129</v>
      </c>
      <c r="BA63" s="11">
        <f t="shared" si="53"/>
        <v>-0.92387953251129029</v>
      </c>
      <c r="BB63" s="10">
        <f t="shared" si="54"/>
        <v>-4.906767432741338E-2</v>
      </c>
      <c r="BC63" s="11">
        <f t="shared" si="55"/>
        <v>0.99879545620517263</v>
      </c>
      <c r="BD63" s="10">
        <f t="shared" si="56"/>
        <v>0.47139673682599387</v>
      </c>
      <c r="BE63" s="11">
        <f t="shared" si="57"/>
        <v>-0.88192126434835705</v>
      </c>
      <c r="BF63" s="10">
        <f t="shared" si="58"/>
        <v>-0.80320753148065105</v>
      </c>
      <c r="BG63" s="11">
        <f t="shared" si="59"/>
        <v>0.59569930449242503</v>
      </c>
      <c r="BH63" s="10">
        <f t="shared" si="60"/>
        <v>0.98078528040322976</v>
      </c>
      <c r="BI63" s="11">
        <f t="shared" si="61"/>
        <v>-0.19509032201613169</v>
      </c>
      <c r="BJ63" s="10">
        <f t="shared" si="62"/>
        <v>-0.97003125319454475</v>
      </c>
      <c r="BK63" s="11">
        <f t="shared" si="63"/>
        <v>-0.24298017990326087</v>
      </c>
      <c r="BL63" s="10">
        <f t="shared" si="64"/>
        <v>0.77301045336272967</v>
      </c>
      <c r="BM63" s="11">
        <f t="shared" si="65"/>
        <v>0.63439328416365437</v>
      </c>
      <c r="BN63" s="10">
        <f t="shared" si="66"/>
        <v>-0.42755509343027137</v>
      </c>
      <c r="BO63" s="11">
        <f t="shared" si="67"/>
        <v>-0.90398929312344845</v>
      </c>
      <c r="BP63" s="10">
        <f t="shared" si="68"/>
        <v>1.9599122672020464E-15</v>
      </c>
      <c r="BQ63" s="11">
        <f t="shared" si="69"/>
        <v>1</v>
      </c>
      <c r="BR63" s="10">
        <f t="shared" si="70"/>
        <v>0.42755509343028064</v>
      </c>
      <c r="BS63" s="11">
        <f t="shared" si="71"/>
        <v>-0.903989293123444</v>
      </c>
      <c r="BT63" s="10">
        <f t="shared" si="72"/>
        <v>-0.77301045336273622</v>
      </c>
      <c r="BU63" s="11">
        <f t="shared" si="73"/>
        <v>0.63439328416364638</v>
      </c>
      <c r="BV63" s="10">
        <f t="shared" si="74"/>
        <v>0.97003125319454719</v>
      </c>
      <c r="BW63" s="11">
        <f t="shared" si="75"/>
        <v>-0.24298017990325088</v>
      </c>
      <c r="BX63" s="10">
        <f t="shared" si="76"/>
        <v>-0.98078528040323054</v>
      </c>
      <c r="BY63" s="11">
        <f t="shared" si="77"/>
        <v>-0.19509032201612786</v>
      </c>
      <c r="BZ63" s="10">
        <f t="shared" si="78"/>
        <v>0.80320753148064494</v>
      </c>
      <c r="CA63" s="11">
        <f t="shared" si="79"/>
        <v>0.59569930449243336</v>
      </c>
      <c r="CB63" s="10">
        <f t="shared" si="80"/>
        <v>-0.47139673682598482</v>
      </c>
      <c r="CC63" s="11">
        <f t="shared" si="81"/>
        <v>-0.88192126434836193</v>
      </c>
      <c r="CD63" s="10">
        <f t="shared" si="82"/>
        <v>4.9067674327417293E-2</v>
      </c>
      <c r="CE63" s="11">
        <f t="shared" si="83"/>
        <v>0.99879545620517241</v>
      </c>
      <c r="CF63" s="10">
        <f t="shared" si="84"/>
        <v>0.38268343236509078</v>
      </c>
      <c r="CG63" s="11">
        <f t="shared" si="85"/>
        <v>-0.92387953251128629</v>
      </c>
      <c r="CH63" s="10">
        <f t="shared" si="86"/>
        <v>-0.74095112535496965</v>
      </c>
      <c r="CI63" s="11">
        <f t="shared" si="87"/>
        <v>0.67155895484700678</v>
      </c>
      <c r="CJ63" s="10">
        <f t="shared" si="88"/>
        <v>0.95694033573220938</v>
      </c>
      <c r="CK63" s="11">
        <f t="shared" si="89"/>
        <v>-0.29028467725446055</v>
      </c>
      <c r="CL63" s="10">
        <f t="shared" si="90"/>
        <v>-0.98917650996478068</v>
      </c>
      <c r="CM63" s="11">
        <f t="shared" si="91"/>
        <v>-0.14673047445536397</v>
      </c>
      <c r="CN63" s="10">
        <f t="shared" si="92"/>
        <v>0.83146961230253591</v>
      </c>
      <c r="CO63" s="11">
        <f t="shared" si="93"/>
        <v>0.55557023301961628</v>
      </c>
      <c r="CP63" s="10">
        <f t="shared" si="94"/>
        <v>-0.51410274419321911</v>
      </c>
      <c r="CQ63" s="11">
        <f t="shared" si="95"/>
        <v>-0.85772861000027367</v>
      </c>
      <c r="CR63" s="10">
        <f t="shared" si="96"/>
        <v>9.8017140329543076E-2</v>
      </c>
      <c r="CS63" s="11">
        <f t="shared" si="97"/>
        <v>0.99518472667219859</v>
      </c>
      <c r="CT63" s="10">
        <f t="shared" si="98"/>
        <v>0.33688985339221023</v>
      </c>
      <c r="CU63" s="11">
        <f t="shared" si="99"/>
        <v>-0.94154406518302425</v>
      </c>
      <c r="CV63" s="10">
        <f t="shared" si="100"/>
        <v>-0.70710678118656056</v>
      </c>
      <c r="CW63" s="11">
        <f t="shared" si="101"/>
        <v>0.70710678118653458</v>
      </c>
      <c r="CX63" s="10">
        <f t="shared" si="102"/>
        <v>0.94154406518302713</v>
      </c>
      <c r="CY63" s="11">
        <f t="shared" si="103"/>
        <v>-0.3368898533922024</v>
      </c>
      <c r="CZ63" s="10">
        <f t="shared" si="104"/>
        <v>-0.99518472667219782</v>
      </c>
      <c r="DA63" s="11">
        <f t="shared" si="105"/>
        <v>-9.8017140329551361E-2</v>
      </c>
      <c r="DB63" s="10">
        <f t="shared" si="106"/>
        <v>0.85772861000026202</v>
      </c>
      <c r="DC63" s="11">
        <f t="shared" si="107"/>
        <v>0.51410274419323843</v>
      </c>
      <c r="DD63" s="10">
        <f t="shared" si="108"/>
        <v>-0.55557023301960928</v>
      </c>
      <c r="DE63" s="11">
        <f t="shared" si="109"/>
        <v>-0.83146961230254046</v>
      </c>
      <c r="DF63" s="10">
        <f t="shared" si="110"/>
        <v>0.1467304744553698</v>
      </c>
      <c r="DG63" s="11">
        <f t="shared" si="111"/>
        <v>0.98917650996477979</v>
      </c>
      <c r="DH63" s="10">
        <f t="shared" si="112"/>
        <v>0.29028467725448215</v>
      </c>
      <c r="DI63" s="11">
        <f t="shared" si="113"/>
        <v>-0.95694033573220283</v>
      </c>
      <c r="DJ63" s="10">
        <f t="shared" si="114"/>
        <v>-0.67155895484701289</v>
      </c>
      <c r="DK63" s="11">
        <f t="shared" si="115"/>
        <v>0.74095112535496399</v>
      </c>
      <c r="DL63" s="10">
        <f t="shared" si="116"/>
        <v>0.92387953251128407</v>
      </c>
      <c r="DM63" s="11">
        <f t="shared" si="117"/>
        <v>-0.38268343236509622</v>
      </c>
      <c r="DN63" s="10">
        <f t="shared" si="118"/>
        <v>-0.99879545620517129</v>
      </c>
      <c r="DO63" s="11">
        <f t="shared" si="119"/>
        <v>-4.906767432743981E-2</v>
      </c>
      <c r="DP63" s="10">
        <f t="shared" si="120"/>
        <v>0.88192126434835794</v>
      </c>
      <c r="DQ63" s="11">
        <f t="shared" si="121"/>
        <v>0.47139673682599215</v>
      </c>
      <c r="DR63" s="10">
        <f t="shared" si="122"/>
        <v>-0.59569930449241515</v>
      </c>
      <c r="DS63" s="11">
        <f t="shared" si="123"/>
        <v>-0.80320753148065838</v>
      </c>
      <c r="DT63" s="10">
        <f t="shared" si="124"/>
        <v>0.19509032201610574</v>
      </c>
      <c r="DU63" s="11">
        <f t="shared" si="125"/>
        <v>0.98078528040323498</v>
      </c>
      <c r="DV63" s="10">
        <f t="shared" si="126"/>
        <v>0.24298017990325899</v>
      </c>
      <c r="DW63" s="11">
        <f t="shared" si="127"/>
        <v>-0.9700312531945452</v>
      </c>
      <c r="DX63" s="10">
        <f t="shared" si="128"/>
        <v>-0.63439328416366381</v>
      </c>
      <c r="DY63" s="11">
        <f t="shared" si="129"/>
        <v>0.77301045336272189</v>
      </c>
      <c r="DZ63" s="10">
        <f t="shared" si="130"/>
        <v>0.90398929312344145</v>
      </c>
      <c r="EA63" s="11">
        <f t="shared" si="131"/>
        <v>-0.42755509343028597</v>
      </c>
      <c r="EB63" s="10">
        <f t="shared" si="132"/>
        <v>-1</v>
      </c>
      <c r="EC63" s="11">
        <f t="shared" si="133"/>
        <v>3.9198245344040927E-15</v>
      </c>
    </row>
    <row r="64" spans="1:133">
      <c r="A64">
        <v>56</v>
      </c>
      <c r="B64" s="120">
        <f>Faltung!$C63</f>
        <v>0</v>
      </c>
      <c r="C64" s="2"/>
      <c r="D64" s="10">
        <f t="shared" si="4"/>
        <v>1</v>
      </c>
      <c r="E64" s="11">
        <f t="shared" si="5"/>
        <v>0</v>
      </c>
      <c r="F64" s="10">
        <f t="shared" si="6"/>
        <v>-0.92387953251128674</v>
      </c>
      <c r="G64" s="11">
        <f t="shared" si="7"/>
        <v>-0.38268343236508989</v>
      </c>
      <c r="H64" s="10">
        <f t="shared" si="8"/>
        <v>0.70710678118654735</v>
      </c>
      <c r="I64" s="11">
        <f t="shared" si="9"/>
        <v>0.70710678118654768</v>
      </c>
      <c r="J64" s="10">
        <f t="shared" si="10"/>
        <v>-0.38268343236508989</v>
      </c>
      <c r="K64" s="11">
        <f t="shared" si="11"/>
        <v>-0.92387953251128674</v>
      </c>
      <c r="L64" s="10">
        <f t="shared" si="12"/>
        <v>-4.28801959218017E-16</v>
      </c>
      <c r="M64" s="11">
        <f t="shared" si="13"/>
        <v>1</v>
      </c>
      <c r="N64" s="10">
        <f t="shared" si="14"/>
        <v>0.38268343236509067</v>
      </c>
      <c r="O64" s="11">
        <f t="shared" si="15"/>
        <v>-0.92387953251128641</v>
      </c>
      <c r="P64" s="10">
        <f t="shared" si="16"/>
        <v>-0.70710678118654735</v>
      </c>
      <c r="Q64" s="11">
        <f t="shared" si="17"/>
        <v>0.70710678118654768</v>
      </c>
      <c r="R64" s="10">
        <f t="shared" si="18"/>
        <v>0.92387953251128752</v>
      </c>
      <c r="S64" s="11">
        <f t="shared" si="19"/>
        <v>-0.38268343236508784</v>
      </c>
      <c r="T64" s="10">
        <f t="shared" si="20"/>
        <v>-1</v>
      </c>
      <c r="U64" s="11">
        <f t="shared" si="21"/>
        <v>-8.5760391843603401E-16</v>
      </c>
      <c r="V64" s="10">
        <f t="shared" si="22"/>
        <v>0.92387953251128685</v>
      </c>
      <c r="W64" s="11">
        <f t="shared" si="23"/>
        <v>0.38268343236508945</v>
      </c>
      <c r="X64" s="10">
        <f t="shared" si="24"/>
        <v>-0.70710678118654613</v>
      </c>
      <c r="Y64" s="11">
        <f t="shared" si="25"/>
        <v>-0.70710678118654891</v>
      </c>
      <c r="Z64" s="10">
        <f t="shared" si="26"/>
        <v>0.38268343236508578</v>
      </c>
      <c r="AA64" s="11">
        <f t="shared" si="27"/>
        <v>0.9238795325112884</v>
      </c>
      <c r="AB64" s="10">
        <f t="shared" si="28"/>
        <v>-4.8995096174619945E-16</v>
      </c>
      <c r="AC64" s="11">
        <f t="shared" si="29"/>
        <v>-1</v>
      </c>
      <c r="AD64" s="10">
        <f t="shared" si="30"/>
        <v>-0.3826834323650849</v>
      </c>
      <c r="AE64" s="11">
        <f t="shared" si="31"/>
        <v>0.92387953251128874</v>
      </c>
      <c r="AF64" s="10">
        <f t="shared" si="32"/>
        <v>0.70710678118655046</v>
      </c>
      <c r="AG64" s="11">
        <f t="shared" si="33"/>
        <v>-0.70710678118654458</v>
      </c>
      <c r="AH64" s="10">
        <f t="shared" si="34"/>
        <v>-0.92387953251128929</v>
      </c>
      <c r="AI64" s="11">
        <f t="shared" si="35"/>
        <v>0.38268343236508379</v>
      </c>
      <c r="AJ64" s="10">
        <f t="shared" si="36"/>
        <v>1</v>
      </c>
      <c r="AK64" s="11">
        <f t="shared" si="37"/>
        <v>1.715207836872068E-15</v>
      </c>
      <c r="AL64" s="10">
        <f t="shared" si="38"/>
        <v>-0.92387953251128796</v>
      </c>
      <c r="AM64" s="11">
        <f t="shared" si="39"/>
        <v>-0.38268343236508695</v>
      </c>
      <c r="AN64" s="10">
        <f t="shared" si="40"/>
        <v>0.70710678118654802</v>
      </c>
      <c r="AO64" s="11">
        <f t="shared" si="41"/>
        <v>0.70710678118654702</v>
      </c>
      <c r="AP64" s="10">
        <f t="shared" si="42"/>
        <v>-0.38268343236508173</v>
      </c>
      <c r="AQ64" s="11">
        <f t="shared" si="43"/>
        <v>-0.92387953251129007</v>
      </c>
      <c r="AR64" s="10">
        <f t="shared" si="44"/>
        <v>-3.9203666354903355E-15</v>
      </c>
      <c r="AS64" s="11">
        <f t="shared" si="45"/>
        <v>1</v>
      </c>
      <c r="AT64" s="10">
        <f t="shared" si="46"/>
        <v>0.382683432365089</v>
      </c>
      <c r="AU64" s="11">
        <f t="shared" si="47"/>
        <v>-0.92387953251128707</v>
      </c>
      <c r="AV64" s="10">
        <f t="shared" si="48"/>
        <v>-0.70710678118655357</v>
      </c>
      <c r="AW64" s="11">
        <f t="shared" si="49"/>
        <v>0.70710678118654147</v>
      </c>
      <c r="AX64" s="10">
        <f t="shared" si="50"/>
        <v>0.92387953251128818</v>
      </c>
      <c r="AY64" s="11">
        <f t="shared" si="51"/>
        <v>-0.38268343236508628</v>
      </c>
      <c r="AZ64" s="10">
        <f t="shared" si="52"/>
        <v>-1</v>
      </c>
      <c r="BA64" s="11">
        <f t="shared" si="53"/>
        <v>9.7990192349239891E-16</v>
      </c>
      <c r="BB64" s="10">
        <f t="shared" si="54"/>
        <v>0.92387953251128896</v>
      </c>
      <c r="BC64" s="11">
        <f t="shared" si="55"/>
        <v>0.38268343236508445</v>
      </c>
      <c r="BD64" s="10">
        <f t="shared" si="56"/>
        <v>-0.70710678118655501</v>
      </c>
      <c r="BE64" s="11">
        <f t="shared" si="57"/>
        <v>-0.70710678118654002</v>
      </c>
      <c r="BF64" s="10">
        <f t="shared" si="58"/>
        <v>0.38268343236507768</v>
      </c>
      <c r="BG64" s="11">
        <f t="shared" si="59"/>
        <v>0.92387953251129173</v>
      </c>
      <c r="BH64" s="10">
        <f t="shared" si="60"/>
        <v>8.3306842327268704E-15</v>
      </c>
      <c r="BI64" s="11">
        <f t="shared" si="61"/>
        <v>-1</v>
      </c>
      <c r="BJ64" s="10">
        <f t="shared" si="62"/>
        <v>-0.38268343236509306</v>
      </c>
      <c r="BK64" s="11">
        <f t="shared" si="63"/>
        <v>0.92387953251128541</v>
      </c>
      <c r="BL64" s="10">
        <f t="shared" si="64"/>
        <v>0.70710678118655668</v>
      </c>
      <c r="BM64" s="11">
        <f t="shared" si="65"/>
        <v>-0.70710678118653836</v>
      </c>
      <c r="BN64" s="10">
        <f t="shared" si="66"/>
        <v>-0.92387953251128985</v>
      </c>
      <c r="BO64" s="11">
        <f t="shared" si="67"/>
        <v>0.38268343236508218</v>
      </c>
      <c r="BP64" s="10">
        <f t="shared" si="68"/>
        <v>1</v>
      </c>
      <c r="BQ64" s="11">
        <f t="shared" si="69"/>
        <v>3.430415673744136E-15</v>
      </c>
      <c r="BR64" s="10">
        <f t="shared" si="70"/>
        <v>-0.92387953251128729</v>
      </c>
      <c r="BS64" s="11">
        <f t="shared" si="71"/>
        <v>-0.38268343236508851</v>
      </c>
      <c r="BT64" s="10">
        <f t="shared" si="72"/>
        <v>0.7071067811865519</v>
      </c>
      <c r="BU64" s="11">
        <f t="shared" si="73"/>
        <v>0.70710678118654324</v>
      </c>
      <c r="BV64" s="10">
        <f t="shared" si="74"/>
        <v>-0.38268343236508673</v>
      </c>
      <c r="BW64" s="11">
        <f t="shared" si="75"/>
        <v>-0.92387953251128807</v>
      </c>
      <c r="BX64" s="10">
        <f t="shared" si="76"/>
        <v>1.4698528852385984E-15</v>
      </c>
      <c r="BY64" s="11">
        <f t="shared" si="77"/>
        <v>1</v>
      </c>
      <c r="BZ64" s="10">
        <f t="shared" si="78"/>
        <v>0.38268343236508401</v>
      </c>
      <c r="CA64" s="11">
        <f t="shared" si="79"/>
        <v>-0.92387953251128918</v>
      </c>
      <c r="CB64" s="10">
        <f t="shared" si="80"/>
        <v>-0.70710678118655979</v>
      </c>
      <c r="CC64" s="11">
        <f t="shared" si="81"/>
        <v>0.70710678118653525</v>
      </c>
      <c r="CD64" s="10">
        <f t="shared" si="82"/>
        <v>0.92387953251129162</v>
      </c>
      <c r="CE64" s="11">
        <f t="shared" si="83"/>
        <v>-0.38268343236507812</v>
      </c>
      <c r="CF64" s="10">
        <f t="shared" si="84"/>
        <v>-1</v>
      </c>
      <c r="CG64" s="11">
        <f t="shared" si="85"/>
        <v>-7.840733270980671E-15</v>
      </c>
      <c r="CH64" s="10">
        <f t="shared" si="86"/>
        <v>0.92387953251128019</v>
      </c>
      <c r="CI64" s="11">
        <f t="shared" si="87"/>
        <v>0.38268343236510571</v>
      </c>
      <c r="CJ64" s="10">
        <f t="shared" si="88"/>
        <v>-0.70710678118654868</v>
      </c>
      <c r="CK64" s="11">
        <f t="shared" si="89"/>
        <v>-0.70710678118654635</v>
      </c>
      <c r="CL64" s="10">
        <f t="shared" si="90"/>
        <v>0.38268343236508262</v>
      </c>
      <c r="CM64" s="11">
        <f t="shared" si="91"/>
        <v>0.92387953251128974</v>
      </c>
      <c r="CN64" s="10">
        <f t="shared" si="92"/>
        <v>1.715131942719994E-14</v>
      </c>
      <c r="CO64" s="11">
        <f t="shared" si="93"/>
        <v>-1</v>
      </c>
      <c r="CP64" s="10">
        <f t="shared" si="94"/>
        <v>-0.38268343236508806</v>
      </c>
      <c r="CQ64" s="11">
        <f t="shared" si="95"/>
        <v>0.9238795325112874</v>
      </c>
      <c r="CR64" s="10">
        <f t="shared" si="96"/>
        <v>0.7071067811865529</v>
      </c>
      <c r="CS64" s="11">
        <f t="shared" si="97"/>
        <v>-0.70710678118654213</v>
      </c>
      <c r="CT64" s="10">
        <f t="shared" si="98"/>
        <v>-0.92387953251128785</v>
      </c>
      <c r="CU64" s="11">
        <f t="shared" si="99"/>
        <v>0.38268343236508717</v>
      </c>
      <c r="CV64" s="10">
        <f t="shared" si="100"/>
        <v>1</v>
      </c>
      <c r="CW64" s="11">
        <f t="shared" si="101"/>
        <v>-1.9598038469847978E-15</v>
      </c>
      <c r="CX64" s="10">
        <f t="shared" si="102"/>
        <v>-0.92387953251127841</v>
      </c>
      <c r="CY64" s="11">
        <f t="shared" si="103"/>
        <v>-0.38268343236510982</v>
      </c>
      <c r="CZ64" s="10">
        <f t="shared" si="104"/>
        <v>0.70710678118655568</v>
      </c>
      <c r="DA64" s="11">
        <f t="shared" si="105"/>
        <v>0.70710678118653936</v>
      </c>
      <c r="DB64" s="10">
        <f t="shared" si="106"/>
        <v>-0.38268343236507857</v>
      </c>
      <c r="DC64" s="11">
        <f t="shared" si="107"/>
        <v>-0.9238795325112914</v>
      </c>
      <c r="DD64" s="10">
        <f t="shared" si="108"/>
        <v>2.1070927121169536E-14</v>
      </c>
      <c r="DE64" s="11">
        <f t="shared" si="109"/>
        <v>1</v>
      </c>
      <c r="DF64" s="10">
        <f t="shared" si="110"/>
        <v>0.38268343236509217</v>
      </c>
      <c r="DG64" s="11">
        <f t="shared" si="111"/>
        <v>-0.92387953251128574</v>
      </c>
      <c r="DH64" s="10">
        <f t="shared" si="112"/>
        <v>-0.70710678118656611</v>
      </c>
      <c r="DI64" s="11">
        <f t="shared" si="113"/>
        <v>0.70710678118652903</v>
      </c>
      <c r="DJ64" s="10">
        <f t="shared" si="114"/>
        <v>0.92387953251128407</v>
      </c>
      <c r="DK64" s="11">
        <f t="shared" si="115"/>
        <v>-0.38268343236509622</v>
      </c>
      <c r="DL64" s="10">
        <f t="shared" si="116"/>
        <v>-1</v>
      </c>
      <c r="DM64" s="11">
        <f t="shared" si="117"/>
        <v>-1.6661368465453741E-14</v>
      </c>
      <c r="DN64" s="10">
        <f t="shared" si="118"/>
        <v>0.92387953251128219</v>
      </c>
      <c r="DO64" s="11">
        <f t="shared" si="119"/>
        <v>0.38268343236510077</v>
      </c>
      <c r="DP64" s="10">
        <f t="shared" si="120"/>
        <v>-0.70710678118654247</v>
      </c>
      <c r="DQ64" s="11">
        <f t="shared" si="121"/>
        <v>-0.70710678118655257</v>
      </c>
      <c r="DR64" s="10">
        <f t="shared" si="122"/>
        <v>0.38268343236508762</v>
      </c>
      <c r="DS64" s="11">
        <f t="shared" si="123"/>
        <v>0.92387953251128763</v>
      </c>
      <c r="DT64" s="10">
        <f t="shared" si="124"/>
        <v>2.597195462167301E-14</v>
      </c>
      <c r="DU64" s="11">
        <f t="shared" si="125"/>
        <v>-1</v>
      </c>
      <c r="DV64" s="10">
        <f t="shared" si="126"/>
        <v>-0.38268343236508312</v>
      </c>
      <c r="DW64" s="11">
        <f t="shared" si="127"/>
        <v>0.92387953251128951</v>
      </c>
      <c r="DX64" s="10">
        <f t="shared" si="128"/>
        <v>0.70710678118655912</v>
      </c>
      <c r="DY64" s="11">
        <f t="shared" si="129"/>
        <v>-0.70710678118653592</v>
      </c>
      <c r="DZ64" s="10">
        <f t="shared" si="130"/>
        <v>-0.9238795325112803</v>
      </c>
      <c r="EA64" s="11">
        <f t="shared" si="131"/>
        <v>0.38268343236510527</v>
      </c>
      <c r="EB64" s="10">
        <f t="shared" si="132"/>
        <v>1</v>
      </c>
      <c r="EC64" s="11">
        <f t="shared" si="133"/>
        <v>6.8608313474882721E-15</v>
      </c>
    </row>
    <row r="65" spans="1:133">
      <c r="A65">
        <v>57</v>
      </c>
      <c r="B65" s="120">
        <f>Faltung!$C64</f>
        <v>0</v>
      </c>
      <c r="C65" s="2"/>
      <c r="D65" s="10">
        <f t="shared" si="4"/>
        <v>1</v>
      </c>
      <c r="E65" s="11">
        <f t="shared" si="5"/>
        <v>0</v>
      </c>
      <c r="F65" s="10">
        <f t="shared" si="6"/>
        <v>-0.9415440651830207</v>
      </c>
      <c r="G65" s="11">
        <f t="shared" si="7"/>
        <v>-0.33688985339222033</v>
      </c>
      <c r="H65" s="10">
        <f t="shared" si="8"/>
        <v>0.77301045336273666</v>
      </c>
      <c r="I65" s="11">
        <f t="shared" si="9"/>
        <v>0.63439328416364593</v>
      </c>
      <c r="J65" s="10">
        <f t="shared" si="10"/>
        <v>-0.51410274419322144</v>
      </c>
      <c r="K65" s="11">
        <f t="shared" si="11"/>
        <v>-0.85772861000027223</v>
      </c>
      <c r="L65" s="10">
        <f t="shared" si="12"/>
        <v>0.19509032201612719</v>
      </c>
      <c r="M65" s="11">
        <f t="shared" si="13"/>
        <v>0.98078528040323065</v>
      </c>
      <c r="N65" s="10">
        <f t="shared" si="14"/>
        <v>0.1467304744553618</v>
      </c>
      <c r="O65" s="11">
        <f t="shared" si="15"/>
        <v>-0.98917650996478101</v>
      </c>
      <c r="P65" s="10">
        <f t="shared" si="16"/>
        <v>-0.47139673682599831</v>
      </c>
      <c r="Q65" s="11">
        <f t="shared" si="17"/>
        <v>0.88192126434835472</v>
      </c>
      <c r="R65" s="10">
        <f t="shared" si="18"/>
        <v>0.74095112535496011</v>
      </c>
      <c r="S65" s="11">
        <f t="shared" si="19"/>
        <v>-0.67155895484701733</v>
      </c>
      <c r="T65" s="10">
        <f t="shared" si="20"/>
        <v>-0.92387953251128763</v>
      </c>
      <c r="U65" s="11">
        <f t="shared" si="21"/>
        <v>0.38268343236508773</v>
      </c>
      <c r="V65" s="10">
        <f t="shared" si="22"/>
        <v>0.99879545620517241</v>
      </c>
      <c r="W65" s="11">
        <f t="shared" si="23"/>
        <v>-4.9067674327418639E-2</v>
      </c>
      <c r="X65" s="10">
        <f t="shared" si="24"/>
        <v>-0.95694033573220882</v>
      </c>
      <c r="Y65" s="11">
        <f t="shared" si="25"/>
        <v>-0.29028467725446244</v>
      </c>
      <c r="Z65" s="10">
        <f t="shared" si="26"/>
        <v>0.80320753148064228</v>
      </c>
      <c r="AA65" s="11">
        <f t="shared" si="27"/>
        <v>0.5956993044924368</v>
      </c>
      <c r="AB65" s="10">
        <f t="shared" si="28"/>
        <v>-0.55557023301960096</v>
      </c>
      <c r="AC65" s="11">
        <f t="shared" si="29"/>
        <v>-0.83146961230254612</v>
      </c>
      <c r="AD65" s="10">
        <f t="shared" si="30"/>
        <v>0.24298017990326515</v>
      </c>
      <c r="AE65" s="11">
        <f t="shared" si="31"/>
        <v>0.97003125319454364</v>
      </c>
      <c r="AF65" s="10">
        <f t="shared" si="32"/>
        <v>9.801714032956356E-2</v>
      </c>
      <c r="AG65" s="11">
        <f t="shared" si="33"/>
        <v>-0.9951847266721966</v>
      </c>
      <c r="AH65" s="10">
        <f t="shared" si="34"/>
        <v>-0.42755509343028864</v>
      </c>
      <c r="AI65" s="11">
        <f t="shared" si="35"/>
        <v>0.90398929312344023</v>
      </c>
      <c r="AJ65" s="10">
        <f t="shared" si="36"/>
        <v>0.70710678118655068</v>
      </c>
      <c r="AK65" s="11">
        <f t="shared" si="37"/>
        <v>-0.70710678118654435</v>
      </c>
      <c r="AL65" s="10">
        <f t="shared" si="38"/>
        <v>-0.903989293123444</v>
      </c>
      <c r="AM65" s="11">
        <f t="shared" si="39"/>
        <v>0.42755509343028064</v>
      </c>
      <c r="AN65" s="10">
        <f t="shared" si="40"/>
        <v>0.99518472667219682</v>
      </c>
      <c r="AO65" s="11">
        <f t="shared" si="41"/>
        <v>-9.8017140329561853E-2</v>
      </c>
      <c r="AP65" s="10">
        <f t="shared" si="42"/>
        <v>-0.97003125319454331</v>
      </c>
      <c r="AQ65" s="11">
        <f t="shared" si="43"/>
        <v>-0.24298017990326681</v>
      </c>
      <c r="AR65" s="10">
        <f t="shared" si="44"/>
        <v>0.83146961230254512</v>
      </c>
      <c r="AS65" s="11">
        <f t="shared" si="45"/>
        <v>0.5555702330196024</v>
      </c>
      <c r="AT65" s="10">
        <f t="shared" si="46"/>
        <v>-0.59569930449243547</v>
      </c>
      <c r="AU65" s="11">
        <f t="shared" si="47"/>
        <v>-0.80320753148064328</v>
      </c>
      <c r="AV65" s="10">
        <f t="shared" si="48"/>
        <v>0.290284677254454</v>
      </c>
      <c r="AW65" s="11">
        <f t="shared" si="49"/>
        <v>0.95694033573221138</v>
      </c>
      <c r="AX65" s="10">
        <f t="shared" si="50"/>
        <v>4.9067674327416808E-2</v>
      </c>
      <c r="AY65" s="11">
        <f t="shared" si="51"/>
        <v>-0.99879545620517241</v>
      </c>
      <c r="AZ65" s="10">
        <f t="shared" si="52"/>
        <v>-0.38268343236509261</v>
      </c>
      <c r="BA65" s="11">
        <f t="shared" si="53"/>
        <v>0.92387953251128563</v>
      </c>
      <c r="BB65" s="10">
        <f t="shared" si="54"/>
        <v>0.67155895484701333</v>
      </c>
      <c r="BC65" s="11">
        <f t="shared" si="55"/>
        <v>-0.74095112535496366</v>
      </c>
      <c r="BD65" s="10">
        <f t="shared" si="56"/>
        <v>-0.88192126434835383</v>
      </c>
      <c r="BE65" s="11">
        <f t="shared" si="57"/>
        <v>0.47139673682599992</v>
      </c>
      <c r="BF65" s="10">
        <f t="shared" si="58"/>
        <v>0.98917650996478124</v>
      </c>
      <c r="BG65" s="11">
        <f t="shared" si="59"/>
        <v>-0.14673047445536011</v>
      </c>
      <c r="BH65" s="10">
        <f t="shared" si="60"/>
        <v>-0.98078528040322932</v>
      </c>
      <c r="BI65" s="11">
        <f t="shared" si="61"/>
        <v>-0.1950903220161341</v>
      </c>
      <c r="BJ65" s="10">
        <f t="shared" si="62"/>
        <v>0.85772861000027412</v>
      </c>
      <c r="BK65" s="11">
        <f t="shared" si="63"/>
        <v>0.51410274419321833</v>
      </c>
      <c r="BL65" s="10">
        <f t="shared" si="64"/>
        <v>-0.63439328416363427</v>
      </c>
      <c r="BM65" s="11">
        <f t="shared" si="65"/>
        <v>-0.7730104533627461</v>
      </c>
      <c r="BN65" s="10">
        <f t="shared" si="66"/>
        <v>0.33688985339221578</v>
      </c>
      <c r="BO65" s="11">
        <f t="shared" si="67"/>
        <v>0.94154406518302236</v>
      </c>
      <c r="BP65" s="10">
        <f t="shared" si="68"/>
        <v>8.8207436146903184E-15</v>
      </c>
      <c r="BQ65" s="11">
        <f t="shared" si="69"/>
        <v>-1</v>
      </c>
      <c r="BR65" s="10">
        <f t="shared" si="70"/>
        <v>-0.336889853392219</v>
      </c>
      <c r="BS65" s="11">
        <f t="shared" si="71"/>
        <v>0.94154406518302114</v>
      </c>
      <c r="BT65" s="10">
        <f t="shared" si="72"/>
        <v>0.63439328416364793</v>
      </c>
      <c r="BU65" s="11">
        <f t="shared" si="73"/>
        <v>-0.77301045336273499</v>
      </c>
      <c r="BV65" s="10">
        <f t="shared" si="74"/>
        <v>-0.85772861000027589</v>
      </c>
      <c r="BW65" s="11">
        <f t="shared" si="75"/>
        <v>0.51410274419321533</v>
      </c>
      <c r="BX65" s="10">
        <f t="shared" si="76"/>
        <v>0.98078528040322999</v>
      </c>
      <c r="BY65" s="11">
        <f t="shared" si="77"/>
        <v>-0.19509032201613072</v>
      </c>
      <c r="BZ65" s="10">
        <f t="shared" si="78"/>
        <v>-0.98917650996478068</v>
      </c>
      <c r="CA65" s="11">
        <f t="shared" si="79"/>
        <v>-0.1467304744553635</v>
      </c>
      <c r="CB65" s="10">
        <f t="shared" si="80"/>
        <v>0.88192126434835216</v>
      </c>
      <c r="CC65" s="11">
        <f t="shared" si="81"/>
        <v>0.47139673682600297</v>
      </c>
      <c r="CD65" s="10">
        <f t="shared" si="82"/>
        <v>-0.67155895484701078</v>
      </c>
      <c r="CE65" s="11">
        <f t="shared" si="83"/>
        <v>-0.74095112535496599</v>
      </c>
      <c r="CF65" s="10">
        <f t="shared" si="84"/>
        <v>0.38268343236508945</v>
      </c>
      <c r="CG65" s="11">
        <f t="shared" si="85"/>
        <v>0.92387953251128685</v>
      </c>
      <c r="CH65" s="10">
        <f t="shared" si="86"/>
        <v>-4.9067674327399183E-2</v>
      </c>
      <c r="CI65" s="11">
        <f t="shared" si="87"/>
        <v>-0.99879545620517329</v>
      </c>
      <c r="CJ65" s="10">
        <f t="shared" si="88"/>
        <v>-0.29028467725445728</v>
      </c>
      <c r="CK65" s="11">
        <f t="shared" si="89"/>
        <v>0.95694033573221038</v>
      </c>
      <c r="CL65" s="10">
        <f t="shared" si="90"/>
        <v>0.5956993044924439</v>
      </c>
      <c r="CM65" s="11">
        <f t="shared" si="91"/>
        <v>-0.80320753148063706</v>
      </c>
      <c r="CN65" s="10">
        <f t="shared" si="92"/>
        <v>-0.83146961230255489</v>
      </c>
      <c r="CO65" s="11">
        <f t="shared" si="93"/>
        <v>0.55557023301958774</v>
      </c>
      <c r="CP65" s="10">
        <f t="shared" si="94"/>
        <v>0.97003125319454586</v>
      </c>
      <c r="CQ65" s="11">
        <f t="shared" si="95"/>
        <v>-0.2429801799032566</v>
      </c>
      <c r="CR65" s="10">
        <f t="shared" si="96"/>
        <v>-0.99518472667219715</v>
      </c>
      <c r="CS65" s="11">
        <f t="shared" si="97"/>
        <v>-9.8017140329558189E-2</v>
      </c>
      <c r="CT65" s="10">
        <f t="shared" si="98"/>
        <v>0.90398929312344867</v>
      </c>
      <c r="CU65" s="11">
        <f t="shared" si="99"/>
        <v>0.42755509343027093</v>
      </c>
      <c r="CV65" s="10">
        <f t="shared" si="100"/>
        <v>-0.70710678118654324</v>
      </c>
      <c r="CW65" s="11">
        <f t="shared" si="101"/>
        <v>-0.7071067811865519</v>
      </c>
      <c r="CX65" s="10">
        <f t="shared" si="102"/>
        <v>0.42755509343025982</v>
      </c>
      <c r="CY65" s="11">
        <f t="shared" si="103"/>
        <v>0.90398929312345389</v>
      </c>
      <c r="CZ65" s="10">
        <f t="shared" si="104"/>
        <v>-9.8017140329574287E-2</v>
      </c>
      <c r="DA65" s="11">
        <f t="shared" si="105"/>
        <v>-0.99518472667219549</v>
      </c>
      <c r="DB65" s="10">
        <f t="shared" si="106"/>
        <v>-0.24298017990326848</v>
      </c>
      <c r="DC65" s="11">
        <f t="shared" si="107"/>
        <v>0.97003125319454286</v>
      </c>
      <c r="DD65" s="10">
        <f t="shared" si="108"/>
        <v>0.55557023301959785</v>
      </c>
      <c r="DE65" s="11">
        <f t="shared" si="109"/>
        <v>-0.83146961230254812</v>
      </c>
      <c r="DF65" s="10">
        <f t="shared" si="110"/>
        <v>-0.80320753148065283</v>
      </c>
      <c r="DG65" s="11">
        <f t="shared" si="111"/>
        <v>0.5956993044924227</v>
      </c>
      <c r="DH65" s="10">
        <f t="shared" si="112"/>
        <v>0.95694033573220982</v>
      </c>
      <c r="DI65" s="11">
        <f t="shared" si="113"/>
        <v>-0.29028467725445917</v>
      </c>
      <c r="DJ65" s="10">
        <f t="shared" si="114"/>
        <v>-0.99879545620517274</v>
      </c>
      <c r="DK65" s="11">
        <f t="shared" si="115"/>
        <v>-4.9067674327411423E-2</v>
      </c>
      <c r="DL65" s="10">
        <f t="shared" si="116"/>
        <v>0.92387953251128219</v>
      </c>
      <c r="DM65" s="11">
        <f t="shared" si="117"/>
        <v>0.38268343236510077</v>
      </c>
      <c r="DN65" s="10">
        <f t="shared" si="118"/>
        <v>-0.74095112535495777</v>
      </c>
      <c r="DO65" s="11">
        <f t="shared" si="119"/>
        <v>-0.67155895484701988</v>
      </c>
      <c r="DP65" s="10">
        <f t="shared" si="120"/>
        <v>0.47139673682600469</v>
      </c>
      <c r="DQ65" s="11">
        <f t="shared" si="121"/>
        <v>0.88192126434835127</v>
      </c>
      <c r="DR65" s="10">
        <f t="shared" si="122"/>
        <v>-0.14673047445535137</v>
      </c>
      <c r="DS65" s="11">
        <f t="shared" si="123"/>
        <v>-0.98917650996478246</v>
      </c>
      <c r="DT65" s="10">
        <f t="shared" si="124"/>
        <v>-0.1950903220161567</v>
      </c>
      <c r="DU65" s="11">
        <f t="shared" si="125"/>
        <v>0.98078528040322477</v>
      </c>
      <c r="DV65" s="10">
        <f t="shared" si="126"/>
        <v>0.51410274419321367</v>
      </c>
      <c r="DW65" s="11">
        <f t="shared" si="127"/>
        <v>-0.85772861000027689</v>
      </c>
      <c r="DX65" s="10">
        <f t="shared" si="128"/>
        <v>-0.77301045336274277</v>
      </c>
      <c r="DY65" s="11">
        <f t="shared" si="129"/>
        <v>0.63439328416363849</v>
      </c>
      <c r="DZ65" s="10">
        <f t="shared" si="130"/>
        <v>0.94154406518302047</v>
      </c>
      <c r="EA65" s="11">
        <f t="shared" si="131"/>
        <v>-0.33688985339222083</v>
      </c>
      <c r="EB65" s="10">
        <f t="shared" si="132"/>
        <v>-1</v>
      </c>
      <c r="EC65" s="11">
        <f t="shared" si="133"/>
        <v>-1.7641487229380637E-14</v>
      </c>
    </row>
    <row r="66" spans="1:133">
      <c r="A66">
        <v>58</v>
      </c>
      <c r="B66" s="120">
        <f>Faltung!$C65</f>
        <v>0</v>
      </c>
      <c r="C66" s="2"/>
      <c r="D66" s="10">
        <f t="shared" si="4"/>
        <v>1</v>
      </c>
      <c r="E66" s="11">
        <f t="shared" si="5"/>
        <v>0</v>
      </c>
      <c r="F66" s="10">
        <f t="shared" si="6"/>
        <v>-0.95694033573220882</v>
      </c>
      <c r="G66" s="11">
        <f t="shared" si="7"/>
        <v>-0.29028467725446239</v>
      </c>
      <c r="H66" s="10">
        <f t="shared" si="8"/>
        <v>0.83146961230254524</v>
      </c>
      <c r="I66" s="11">
        <f t="shared" si="9"/>
        <v>0.55557023301960218</v>
      </c>
      <c r="J66" s="10">
        <f t="shared" si="10"/>
        <v>-0.63439328416364482</v>
      </c>
      <c r="K66" s="11">
        <f t="shared" si="11"/>
        <v>-0.77301045336273755</v>
      </c>
      <c r="L66" s="10">
        <f t="shared" si="12"/>
        <v>0.38268343236508978</v>
      </c>
      <c r="M66" s="11">
        <f t="shared" si="13"/>
        <v>0.92387953251128674</v>
      </c>
      <c r="N66" s="10">
        <f t="shared" si="14"/>
        <v>-9.8017140329559715E-2</v>
      </c>
      <c r="O66" s="11">
        <f t="shared" si="15"/>
        <v>-0.99518472667219693</v>
      </c>
      <c r="P66" s="10">
        <f t="shared" si="16"/>
        <v>-0.19509032201613</v>
      </c>
      <c r="Q66" s="11">
        <f t="shared" si="17"/>
        <v>0.9807852804032301</v>
      </c>
      <c r="R66" s="10">
        <f t="shared" si="18"/>
        <v>0.47139673682599842</v>
      </c>
      <c r="S66" s="11">
        <f t="shared" si="19"/>
        <v>-0.88192126434835461</v>
      </c>
      <c r="T66" s="10">
        <f t="shared" si="20"/>
        <v>-0.70710678118654757</v>
      </c>
      <c r="U66" s="11">
        <f t="shared" si="21"/>
        <v>0.70710678118654757</v>
      </c>
      <c r="V66" s="10">
        <f t="shared" si="22"/>
        <v>0.88192126434835627</v>
      </c>
      <c r="W66" s="11">
        <f t="shared" si="23"/>
        <v>-0.47139673682599531</v>
      </c>
      <c r="X66" s="10">
        <f t="shared" si="24"/>
        <v>-0.98078528040323076</v>
      </c>
      <c r="Y66" s="11">
        <f t="shared" si="25"/>
        <v>0.19509032201612653</v>
      </c>
      <c r="Z66" s="10">
        <f t="shared" si="26"/>
        <v>0.99518472667219648</v>
      </c>
      <c r="AA66" s="11">
        <f t="shared" si="27"/>
        <v>9.8017140329565017E-2</v>
      </c>
      <c r="AB66" s="10">
        <f t="shared" si="28"/>
        <v>-0.92387953251128541</v>
      </c>
      <c r="AC66" s="11">
        <f t="shared" si="29"/>
        <v>-0.38268343236509306</v>
      </c>
      <c r="AD66" s="10">
        <f t="shared" si="30"/>
        <v>0.77301045336273977</v>
      </c>
      <c r="AE66" s="11">
        <f t="shared" si="31"/>
        <v>0.63439328416364205</v>
      </c>
      <c r="AF66" s="10">
        <f t="shared" si="32"/>
        <v>-0.55557023301960073</v>
      </c>
      <c r="AG66" s="11">
        <f t="shared" si="33"/>
        <v>-0.83146961230254623</v>
      </c>
      <c r="AH66" s="10">
        <f t="shared" si="34"/>
        <v>0.29028467725445473</v>
      </c>
      <c r="AI66" s="11">
        <f t="shared" si="35"/>
        <v>0.95694033573221116</v>
      </c>
      <c r="AJ66" s="10">
        <f t="shared" si="36"/>
        <v>1.0842021724855044E-19</v>
      </c>
      <c r="AK66" s="11">
        <f t="shared" si="37"/>
        <v>-1</v>
      </c>
      <c r="AL66" s="10">
        <f t="shared" si="38"/>
        <v>-0.2902846772544615</v>
      </c>
      <c r="AM66" s="11">
        <f t="shared" si="39"/>
        <v>0.95694033573220916</v>
      </c>
      <c r="AN66" s="10">
        <f t="shared" si="40"/>
        <v>0.55557023301960662</v>
      </c>
      <c r="AO66" s="11">
        <f t="shared" si="41"/>
        <v>-0.83146961230254224</v>
      </c>
      <c r="AP66" s="10">
        <f t="shared" si="42"/>
        <v>-0.77301045336273977</v>
      </c>
      <c r="AQ66" s="11">
        <f t="shared" si="43"/>
        <v>0.63439328416364205</v>
      </c>
      <c r="AR66" s="10">
        <f t="shared" si="44"/>
        <v>0.92387953251128807</v>
      </c>
      <c r="AS66" s="11">
        <f t="shared" si="45"/>
        <v>-0.38268343236508651</v>
      </c>
      <c r="AT66" s="10">
        <f t="shared" si="46"/>
        <v>-0.99518472667219648</v>
      </c>
      <c r="AU66" s="11">
        <f t="shared" si="47"/>
        <v>9.8017140329565017E-2</v>
      </c>
      <c r="AV66" s="10">
        <f t="shared" si="48"/>
        <v>0.98078528040322877</v>
      </c>
      <c r="AW66" s="11">
        <f t="shared" si="49"/>
        <v>0.19509032201613699</v>
      </c>
      <c r="AX66" s="10">
        <f t="shared" si="50"/>
        <v>-0.88192126434835127</v>
      </c>
      <c r="AY66" s="11">
        <f t="shared" si="51"/>
        <v>-0.47139673682600469</v>
      </c>
      <c r="AZ66" s="10">
        <f t="shared" si="52"/>
        <v>0.70710678118654247</v>
      </c>
      <c r="BA66" s="11">
        <f t="shared" si="53"/>
        <v>0.70710678118655257</v>
      </c>
      <c r="BB66" s="10">
        <f t="shared" si="54"/>
        <v>-0.47139673682599215</v>
      </c>
      <c r="BC66" s="11">
        <f t="shared" si="55"/>
        <v>-0.88192126434835794</v>
      </c>
      <c r="BD66" s="10">
        <f t="shared" si="56"/>
        <v>0.19509032201613699</v>
      </c>
      <c r="BE66" s="11">
        <f t="shared" si="57"/>
        <v>0.98078528040322877</v>
      </c>
      <c r="BF66" s="10">
        <f t="shared" si="58"/>
        <v>9.8017140329565017E-2</v>
      </c>
      <c r="BG66" s="11">
        <f t="shared" si="59"/>
        <v>-0.99518472667219648</v>
      </c>
      <c r="BH66" s="10">
        <f t="shared" si="60"/>
        <v>-0.38268343236509306</v>
      </c>
      <c r="BI66" s="11">
        <f t="shared" si="61"/>
        <v>0.92387953251128541</v>
      </c>
      <c r="BJ66" s="10">
        <f t="shared" si="62"/>
        <v>0.6343932841636476</v>
      </c>
      <c r="BK66" s="11">
        <f t="shared" si="63"/>
        <v>-0.77301045336273522</v>
      </c>
      <c r="BL66" s="10">
        <f t="shared" si="64"/>
        <v>-0.83146961230255412</v>
      </c>
      <c r="BM66" s="11">
        <f t="shared" si="65"/>
        <v>0.55557023301958897</v>
      </c>
      <c r="BN66" s="10">
        <f t="shared" si="66"/>
        <v>0.95694033573220916</v>
      </c>
      <c r="BO66" s="11">
        <f t="shared" si="67"/>
        <v>-0.2902846772544615</v>
      </c>
      <c r="BP66" s="10">
        <f t="shared" si="68"/>
        <v>-1</v>
      </c>
      <c r="BQ66" s="11">
        <f t="shared" si="69"/>
        <v>-2.1684043449710089E-19</v>
      </c>
      <c r="BR66" s="10">
        <f t="shared" si="70"/>
        <v>0.95694033573220916</v>
      </c>
      <c r="BS66" s="11">
        <f t="shared" si="71"/>
        <v>0.2902846772544615</v>
      </c>
      <c r="BT66" s="10">
        <f t="shared" si="72"/>
        <v>-0.83146961230254623</v>
      </c>
      <c r="BU66" s="11">
        <f t="shared" si="73"/>
        <v>-0.55557023301960073</v>
      </c>
      <c r="BV66" s="10">
        <f t="shared" si="74"/>
        <v>0.63439328416363661</v>
      </c>
      <c r="BW66" s="11">
        <f t="shared" si="75"/>
        <v>0.77301045336274432</v>
      </c>
      <c r="BX66" s="10">
        <f t="shared" si="76"/>
        <v>-0.3826834323650799</v>
      </c>
      <c r="BY66" s="11">
        <f t="shared" si="77"/>
        <v>-0.92387953251129085</v>
      </c>
      <c r="BZ66" s="10">
        <f t="shared" si="78"/>
        <v>9.8017140329565017E-2</v>
      </c>
      <c r="CA66" s="11">
        <f t="shared" si="79"/>
        <v>0.99518472667219648</v>
      </c>
      <c r="CB66" s="10">
        <f t="shared" si="80"/>
        <v>0.19509032201613699</v>
      </c>
      <c r="CC66" s="11">
        <f t="shared" si="81"/>
        <v>-0.98078528040322877</v>
      </c>
      <c r="CD66" s="10">
        <f t="shared" si="82"/>
        <v>-0.47139673682600469</v>
      </c>
      <c r="CE66" s="11">
        <f t="shared" si="83"/>
        <v>0.88192126434835127</v>
      </c>
      <c r="CF66" s="10">
        <f t="shared" si="84"/>
        <v>0.70710678118655257</v>
      </c>
      <c r="CG66" s="11">
        <f t="shared" si="85"/>
        <v>-0.70710678118654247</v>
      </c>
      <c r="CH66" s="10">
        <f t="shared" si="86"/>
        <v>-0.88192126434836471</v>
      </c>
      <c r="CI66" s="11">
        <f t="shared" si="87"/>
        <v>0.47139673682597966</v>
      </c>
      <c r="CJ66" s="10">
        <f t="shared" si="88"/>
        <v>0.98078528040322877</v>
      </c>
      <c r="CK66" s="11">
        <f t="shared" si="89"/>
        <v>-0.19509032201613699</v>
      </c>
      <c r="CL66" s="10">
        <f t="shared" si="90"/>
        <v>-0.99518472667219648</v>
      </c>
      <c r="CM66" s="11">
        <f t="shared" si="91"/>
        <v>-9.8017140329565017E-2</v>
      </c>
      <c r="CN66" s="10">
        <f t="shared" si="92"/>
        <v>0.92387953251127997</v>
      </c>
      <c r="CO66" s="11">
        <f t="shared" si="93"/>
        <v>0.38268343236510616</v>
      </c>
      <c r="CP66" s="10">
        <f t="shared" si="94"/>
        <v>-0.77301045336273522</v>
      </c>
      <c r="CQ66" s="11">
        <f t="shared" si="95"/>
        <v>-0.6343932841636476</v>
      </c>
      <c r="CR66" s="10">
        <f t="shared" si="96"/>
        <v>0.55557023301958897</v>
      </c>
      <c r="CS66" s="11">
        <f t="shared" si="97"/>
        <v>0.83146961230255412</v>
      </c>
      <c r="CT66" s="10">
        <f t="shared" si="98"/>
        <v>-0.2902846772544615</v>
      </c>
      <c r="CU66" s="11">
        <f t="shared" si="99"/>
        <v>-0.95694033573220916</v>
      </c>
      <c r="CV66" s="10">
        <f t="shared" si="100"/>
        <v>-1.4211179975853749E-14</v>
      </c>
      <c r="CW66" s="11">
        <f t="shared" si="101"/>
        <v>1</v>
      </c>
      <c r="CX66" s="10">
        <f t="shared" si="102"/>
        <v>0.2902846772544887</v>
      </c>
      <c r="CY66" s="11">
        <f t="shared" si="103"/>
        <v>-0.95694033573220083</v>
      </c>
      <c r="CZ66" s="10">
        <f t="shared" si="104"/>
        <v>-0.55557023301961261</v>
      </c>
      <c r="DA66" s="11">
        <f t="shared" si="105"/>
        <v>0.83146961230253835</v>
      </c>
      <c r="DB66" s="10">
        <f t="shared" si="106"/>
        <v>0.77301045336273522</v>
      </c>
      <c r="DC66" s="11">
        <f t="shared" si="107"/>
        <v>-0.6343932841636476</v>
      </c>
      <c r="DD66" s="10">
        <f t="shared" si="108"/>
        <v>-0.92387953251127997</v>
      </c>
      <c r="DE66" s="11">
        <f t="shared" si="109"/>
        <v>0.38268343236510616</v>
      </c>
      <c r="DF66" s="10">
        <f t="shared" si="110"/>
        <v>0.99518472667219648</v>
      </c>
      <c r="DG66" s="11">
        <f t="shared" si="111"/>
        <v>-9.8017140329565017E-2</v>
      </c>
      <c r="DH66" s="10">
        <f t="shared" si="112"/>
        <v>-0.98078528040322877</v>
      </c>
      <c r="DI66" s="11">
        <f t="shared" si="113"/>
        <v>-0.19509032201613699</v>
      </c>
      <c r="DJ66" s="10">
        <f t="shared" si="114"/>
        <v>0.88192126434835794</v>
      </c>
      <c r="DK66" s="11">
        <f t="shared" si="115"/>
        <v>0.47139673682599215</v>
      </c>
      <c r="DL66" s="10">
        <f t="shared" si="116"/>
        <v>-0.70710678118654247</v>
      </c>
      <c r="DM66" s="11">
        <f t="shared" si="117"/>
        <v>-0.70710678118655257</v>
      </c>
      <c r="DN66" s="10">
        <f t="shared" si="118"/>
        <v>0.47139673682597966</v>
      </c>
      <c r="DO66" s="11">
        <f t="shared" si="119"/>
        <v>0.88192126434836471</v>
      </c>
      <c r="DP66" s="10">
        <f t="shared" si="120"/>
        <v>-0.19509032201612303</v>
      </c>
      <c r="DQ66" s="11">
        <f t="shared" si="121"/>
        <v>-0.98078528040323154</v>
      </c>
      <c r="DR66" s="10">
        <f t="shared" si="122"/>
        <v>-9.8017140329579158E-2</v>
      </c>
      <c r="DS66" s="11">
        <f t="shared" si="123"/>
        <v>0.99518472667219504</v>
      </c>
      <c r="DT66" s="10">
        <f t="shared" si="124"/>
        <v>0.38268343236511931</v>
      </c>
      <c r="DU66" s="11">
        <f t="shared" si="125"/>
        <v>-0.92387953251127453</v>
      </c>
      <c r="DV66" s="10">
        <f t="shared" si="126"/>
        <v>-0.63439328416365859</v>
      </c>
      <c r="DW66" s="11">
        <f t="shared" si="127"/>
        <v>0.77301045336272622</v>
      </c>
      <c r="DX66" s="10">
        <f t="shared" si="128"/>
        <v>0.83146961230254623</v>
      </c>
      <c r="DY66" s="11">
        <f t="shared" si="129"/>
        <v>-0.55557023301960073</v>
      </c>
      <c r="DZ66" s="10">
        <f t="shared" si="130"/>
        <v>-0.95694033573220505</v>
      </c>
      <c r="EA66" s="11">
        <f t="shared" si="131"/>
        <v>0.2902846772544751</v>
      </c>
      <c r="EB66" s="10">
        <f t="shared" si="132"/>
        <v>1</v>
      </c>
      <c r="EC66" s="11">
        <f t="shared" si="133"/>
        <v>4.3368086899420177E-19</v>
      </c>
    </row>
    <row r="67" spans="1:133">
      <c r="A67">
        <v>59</v>
      </c>
      <c r="B67" s="120">
        <f>Faltung!$C66</f>
        <v>0</v>
      </c>
      <c r="C67" s="2"/>
      <c r="D67" s="10">
        <f t="shared" si="4"/>
        <v>1</v>
      </c>
      <c r="E67" s="11">
        <f t="shared" si="5"/>
        <v>0</v>
      </c>
      <c r="F67" s="10">
        <f t="shared" si="6"/>
        <v>-0.97003125319454397</v>
      </c>
      <c r="G67" s="11">
        <f t="shared" si="7"/>
        <v>-0.24298017990326407</v>
      </c>
      <c r="H67" s="10">
        <f t="shared" si="8"/>
        <v>0.88192126434835483</v>
      </c>
      <c r="I67" s="11">
        <f t="shared" si="9"/>
        <v>0.47139673682599792</v>
      </c>
      <c r="J67" s="10">
        <f t="shared" si="10"/>
        <v>-0.74095112535495933</v>
      </c>
      <c r="K67" s="11">
        <f t="shared" si="11"/>
        <v>-0.67155895484701811</v>
      </c>
      <c r="L67" s="10">
        <f t="shared" si="12"/>
        <v>0.55557023301960162</v>
      </c>
      <c r="M67" s="11">
        <f t="shared" si="13"/>
        <v>0.83146961230254557</v>
      </c>
      <c r="N67" s="10">
        <f t="shared" si="14"/>
        <v>-0.33688985339222011</v>
      </c>
      <c r="O67" s="11">
        <f t="shared" si="15"/>
        <v>-0.94154406518302081</v>
      </c>
      <c r="P67" s="10">
        <f t="shared" si="16"/>
        <v>9.8017140329561367E-2</v>
      </c>
      <c r="Q67" s="11">
        <f t="shared" si="17"/>
        <v>0.99518472667219682</v>
      </c>
      <c r="R67" s="10">
        <f t="shared" si="18"/>
        <v>0.14673047445536205</v>
      </c>
      <c r="S67" s="11">
        <f t="shared" si="19"/>
        <v>-0.9891765099647809</v>
      </c>
      <c r="T67" s="10">
        <f t="shared" si="20"/>
        <v>-0.382683432365091</v>
      </c>
      <c r="U67" s="11">
        <f t="shared" si="21"/>
        <v>0.92387953251128629</v>
      </c>
      <c r="V67" s="10">
        <f t="shared" si="22"/>
        <v>0.59569930449243524</v>
      </c>
      <c r="W67" s="11">
        <f t="shared" si="23"/>
        <v>-0.8032075314806435</v>
      </c>
      <c r="X67" s="10">
        <f t="shared" si="24"/>
        <v>-0.77301045336273688</v>
      </c>
      <c r="Y67" s="11">
        <f t="shared" si="25"/>
        <v>0.6343932841636456</v>
      </c>
      <c r="Z67" s="10">
        <f t="shared" si="26"/>
        <v>0.90398929312344523</v>
      </c>
      <c r="AA67" s="11">
        <f t="shared" si="27"/>
        <v>-0.42755509343027803</v>
      </c>
      <c r="AB67" s="10">
        <f t="shared" si="28"/>
        <v>-0.9807852804032301</v>
      </c>
      <c r="AC67" s="11">
        <f t="shared" si="29"/>
        <v>0.19509032201612977</v>
      </c>
      <c r="AD67" s="10">
        <f t="shared" si="30"/>
        <v>0.99879545620517241</v>
      </c>
      <c r="AE67" s="11">
        <f t="shared" si="31"/>
        <v>4.9067674327417543E-2</v>
      </c>
      <c r="AF67" s="10">
        <f t="shared" si="32"/>
        <v>-0.95694033573220871</v>
      </c>
      <c r="AG67" s="11">
        <f t="shared" si="33"/>
        <v>-0.29028467725446294</v>
      </c>
      <c r="AH67" s="10">
        <f t="shared" si="34"/>
        <v>0.85772861000027123</v>
      </c>
      <c r="AI67" s="11">
        <f t="shared" si="35"/>
        <v>0.5141027441932231</v>
      </c>
      <c r="AJ67" s="10">
        <f t="shared" si="36"/>
        <v>-0.70710678118654557</v>
      </c>
      <c r="AK67" s="11">
        <f t="shared" si="37"/>
        <v>-0.70710678118654946</v>
      </c>
      <c r="AL67" s="10">
        <f t="shared" si="38"/>
        <v>0.51410274419322455</v>
      </c>
      <c r="AM67" s="11">
        <f t="shared" si="39"/>
        <v>0.85772861000027034</v>
      </c>
      <c r="AN67" s="10">
        <f t="shared" si="40"/>
        <v>-0.29028467725445778</v>
      </c>
      <c r="AO67" s="11">
        <f t="shared" si="41"/>
        <v>-0.95694033573221027</v>
      </c>
      <c r="AP67" s="10">
        <f t="shared" si="42"/>
        <v>4.9067674327412159E-2</v>
      </c>
      <c r="AQ67" s="11">
        <f t="shared" si="43"/>
        <v>0.99879545620517263</v>
      </c>
      <c r="AR67" s="10">
        <f t="shared" si="44"/>
        <v>0.19509032201612808</v>
      </c>
      <c r="AS67" s="11">
        <f t="shared" si="45"/>
        <v>-0.98078528040323043</v>
      </c>
      <c r="AT67" s="10">
        <f t="shared" si="46"/>
        <v>-0.42755509343028286</v>
      </c>
      <c r="AU67" s="11">
        <f t="shared" si="47"/>
        <v>0.90398929312344301</v>
      </c>
      <c r="AV67" s="10">
        <f t="shared" si="48"/>
        <v>0.63439328416365248</v>
      </c>
      <c r="AW67" s="11">
        <f t="shared" si="49"/>
        <v>-0.77301045336273122</v>
      </c>
      <c r="AX67" s="10">
        <f t="shared" si="50"/>
        <v>-0.80320753148064672</v>
      </c>
      <c r="AY67" s="11">
        <f t="shared" si="51"/>
        <v>0.59569930449243091</v>
      </c>
      <c r="AZ67" s="10">
        <f t="shared" si="52"/>
        <v>0.92387953251128563</v>
      </c>
      <c r="BA67" s="11">
        <f t="shared" si="53"/>
        <v>-0.38268343236509261</v>
      </c>
      <c r="BB67" s="10">
        <f t="shared" si="54"/>
        <v>-0.98917650996478168</v>
      </c>
      <c r="BC67" s="11">
        <f t="shared" si="55"/>
        <v>0.1467304744553567</v>
      </c>
      <c r="BD67" s="10">
        <f t="shared" si="56"/>
        <v>0.99518472667219693</v>
      </c>
      <c r="BE67" s="11">
        <f t="shared" si="57"/>
        <v>9.801714032955966E-2</v>
      </c>
      <c r="BF67" s="10">
        <f t="shared" si="58"/>
        <v>-0.94154406518301836</v>
      </c>
      <c r="BG67" s="11">
        <f t="shared" si="59"/>
        <v>-0.33688985339222682</v>
      </c>
      <c r="BH67" s="10">
        <f t="shared" si="60"/>
        <v>0.83146961230254457</v>
      </c>
      <c r="BI67" s="11">
        <f t="shared" si="61"/>
        <v>0.55557023301960318</v>
      </c>
      <c r="BJ67" s="10">
        <f t="shared" si="62"/>
        <v>-0.67155895484702199</v>
      </c>
      <c r="BK67" s="11">
        <f t="shared" si="63"/>
        <v>-0.74095112535495578</v>
      </c>
      <c r="BL67" s="10">
        <f t="shared" si="64"/>
        <v>0.47139673682599476</v>
      </c>
      <c r="BM67" s="11">
        <f t="shared" si="65"/>
        <v>0.8819212643483566</v>
      </c>
      <c r="BN67" s="10">
        <f t="shared" si="66"/>
        <v>-0.2429801799032528</v>
      </c>
      <c r="BO67" s="11">
        <f t="shared" si="67"/>
        <v>-0.97003125319454675</v>
      </c>
      <c r="BP67" s="10">
        <f t="shared" si="68"/>
        <v>-5.3905447813806795E-15</v>
      </c>
      <c r="BQ67" s="11">
        <f t="shared" si="69"/>
        <v>1</v>
      </c>
      <c r="BR67" s="10">
        <f t="shared" si="70"/>
        <v>0.24298017990326326</v>
      </c>
      <c r="BS67" s="11">
        <f t="shared" si="71"/>
        <v>-0.9700312531945442</v>
      </c>
      <c r="BT67" s="10">
        <f t="shared" si="72"/>
        <v>-0.47139673682599176</v>
      </c>
      <c r="BU67" s="11">
        <f t="shared" si="73"/>
        <v>0.88192126434835816</v>
      </c>
      <c r="BV67" s="10">
        <f t="shared" si="74"/>
        <v>0.67155895484701944</v>
      </c>
      <c r="BW67" s="11">
        <f t="shared" si="75"/>
        <v>-0.74095112535495811</v>
      </c>
      <c r="BX67" s="10">
        <f t="shared" si="76"/>
        <v>-0.83146961230255056</v>
      </c>
      <c r="BY67" s="11">
        <f t="shared" si="77"/>
        <v>0.55557023301959418</v>
      </c>
      <c r="BZ67" s="10">
        <f t="shared" si="78"/>
        <v>0.94154406518302203</v>
      </c>
      <c r="CA67" s="11">
        <f t="shared" si="79"/>
        <v>-0.33688985339221666</v>
      </c>
      <c r="CB67" s="10">
        <f t="shared" si="80"/>
        <v>-0.99518472667219804</v>
      </c>
      <c r="CC67" s="11">
        <f t="shared" si="81"/>
        <v>9.8017140329548932E-2</v>
      </c>
      <c r="CD67" s="10">
        <f t="shared" si="82"/>
        <v>0.98917650996478013</v>
      </c>
      <c r="CE67" s="11">
        <f t="shared" si="83"/>
        <v>0.14673047445536738</v>
      </c>
      <c r="CF67" s="10">
        <f t="shared" si="84"/>
        <v>-0.92387953251128685</v>
      </c>
      <c r="CG67" s="11">
        <f t="shared" si="85"/>
        <v>-0.38268343236508945</v>
      </c>
      <c r="CH67" s="10">
        <f t="shared" si="86"/>
        <v>0.80320753148064028</v>
      </c>
      <c r="CI67" s="11">
        <f t="shared" si="87"/>
        <v>0.59569930449243957</v>
      </c>
      <c r="CJ67" s="10">
        <f t="shared" si="88"/>
        <v>-0.63439328416364416</v>
      </c>
      <c r="CK67" s="11">
        <f t="shared" si="89"/>
        <v>-0.7730104533627381</v>
      </c>
      <c r="CL67" s="10">
        <f t="shared" si="90"/>
        <v>0.42755509343027315</v>
      </c>
      <c r="CM67" s="11">
        <f t="shared" si="91"/>
        <v>0.90398929312344756</v>
      </c>
      <c r="CN67" s="10">
        <f t="shared" si="92"/>
        <v>-0.19509032201611054</v>
      </c>
      <c r="CO67" s="11">
        <f t="shared" si="93"/>
        <v>-0.98078528040323398</v>
      </c>
      <c r="CP67" s="10">
        <f t="shared" si="94"/>
        <v>-4.9067674327415829E-2</v>
      </c>
      <c r="CQ67" s="11">
        <f t="shared" si="95"/>
        <v>0.99879545620517252</v>
      </c>
      <c r="CR67" s="10">
        <f t="shared" si="96"/>
        <v>0.2902846772544681</v>
      </c>
      <c r="CS67" s="11">
        <f t="shared" si="97"/>
        <v>-0.95694033573220716</v>
      </c>
      <c r="CT67" s="10">
        <f t="shared" si="98"/>
        <v>-0.51410274419320945</v>
      </c>
      <c r="CU67" s="11">
        <f t="shared" si="99"/>
        <v>0.85772861000027945</v>
      </c>
      <c r="CV67" s="10">
        <f t="shared" si="100"/>
        <v>0.70710678118654324</v>
      </c>
      <c r="CW67" s="11">
        <f t="shared" si="101"/>
        <v>-0.7071067811865519</v>
      </c>
      <c r="CX67" s="10">
        <f t="shared" si="102"/>
        <v>-0.85772861000027312</v>
      </c>
      <c r="CY67" s="11">
        <f t="shared" si="103"/>
        <v>0.51410274419322</v>
      </c>
      <c r="CZ67" s="10">
        <f t="shared" si="104"/>
        <v>0.95694033573221182</v>
      </c>
      <c r="DA67" s="11">
        <f t="shared" si="105"/>
        <v>-0.29028467725445262</v>
      </c>
      <c r="DB67" s="10">
        <f t="shared" si="106"/>
        <v>-0.99879545620517329</v>
      </c>
      <c r="DC67" s="11">
        <f t="shared" si="107"/>
        <v>4.9067674327399675E-2</v>
      </c>
      <c r="DD67" s="10">
        <f t="shared" si="108"/>
        <v>0.98078528040323087</v>
      </c>
      <c r="DE67" s="11">
        <f t="shared" si="109"/>
        <v>0.19509032201612642</v>
      </c>
      <c r="DF67" s="10">
        <f t="shared" si="110"/>
        <v>-0.90398929312344067</v>
      </c>
      <c r="DG67" s="11">
        <f t="shared" si="111"/>
        <v>-0.42755509343028775</v>
      </c>
      <c r="DH67" s="10">
        <f t="shared" si="112"/>
        <v>0.77301045336272778</v>
      </c>
      <c r="DI67" s="11">
        <f t="shared" si="113"/>
        <v>0.6343932841636567</v>
      </c>
      <c r="DJ67" s="10">
        <f t="shared" si="114"/>
        <v>-0.59569930449243802</v>
      </c>
      <c r="DK67" s="11">
        <f t="shared" si="115"/>
        <v>-0.80320753148064139</v>
      </c>
      <c r="DL67" s="10">
        <f t="shared" si="116"/>
        <v>0.38268343236508762</v>
      </c>
      <c r="DM67" s="11">
        <f t="shared" si="117"/>
        <v>0.92387953251128763</v>
      </c>
      <c r="DN67" s="10">
        <f t="shared" si="118"/>
        <v>-0.14673047445535137</v>
      </c>
      <c r="DO67" s="11">
        <f t="shared" si="119"/>
        <v>-0.98917650996478246</v>
      </c>
      <c r="DP67" s="10">
        <f t="shared" si="120"/>
        <v>-9.8017140329550875E-2</v>
      </c>
      <c r="DQ67" s="11">
        <f t="shared" si="121"/>
        <v>0.99518472667219782</v>
      </c>
      <c r="DR67" s="10">
        <f t="shared" si="122"/>
        <v>0.33688985339221855</v>
      </c>
      <c r="DS67" s="11">
        <f t="shared" si="123"/>
        <v>-0.94154406518302136</v>
      </c>
      <c r="DT67" s="10">
        <f t="shared" si="124"/>
        <v>-0.55557023301960773</v>
      </c>
      <c r="DU67" s="11">
        <f t="shared" si="125"/>
        <v>0.83146961230254157</v>
      </c>
      <c r="DV67" s="10">
        <f t="shared" si="126"/>
        <v>0.74095112535496899</v>
      </c>
      <c r="DW67" s="11">
        <f t="shared" si="127"/>
        <v>-0.67155895484700745</v>
      </c>
      <c r="DX67" s="10">
        <f t="shared" si="128"/>
        <v>-0.88192126434836582</v>
      </c>
      <c r="DY67" s="11">
        <f t="shared" si="129"/>
        <v>0.47139673682597749</v>
      </c>
      <c r="DZ67" s="10">
        <f t="shared" si="130"/>
        <v>0.97003125319454464</v>
      </c>
      <c r="EA67" s="11">
        <f t="shared" si="131"/>
        <v>-0.24298017990326135</v>
      </c>
      <c r="EB67" s="10">
        <f t="shared" si="132"/>
        <v>-1</v>
      </c>
      <c r="EC67" s="11">
        <f t="shared" si="133"/>
        <v>-1.0781089562761359E-14</v>
      </c>
    </row>
    <row r="68" spans="1:133">
      <c r="A68">
        <v>60</v>
      </c>
      <c r="B68" s="120">
        <f>Faltung!$C67</f>
        <v>0</v>
      </c>
      <c r="C68" s="2"/>
      <c r="D68" s="10">
        <f t="shared" si="4"/>
        <v>1</v>
      </c>
      <c r="E68" s="11">
        <f t="shared" si="5"/>
        <v>0</v>
      </c>
      <c r="F68" s="10">
        <f t="shared" si="6"/>
        <v>-0.98078528040323043</v>
      </c>
      <c r="G68" s="11">
        <f t="shared" si="7"/>
        <v>-0.19509032201612861</v>
      </c>
      <c r="H68" s="10">
        <f t="shared" si="8"/>
        <v>0.92387953251128652</v>
      </c>
      <c r="I68" s="11">
        <f t="shared" si="9"/>
        <v>0.38268343236509039</v>
      </c>
      <c r="J68" s="10">
        <f t="shared" si="10"/>
        <v>-0.83146961230254512</v>
      </c>
      <c r="K68" s="11">
        <f t="shared" si="11"/>
        <v>-0.55557023301960229</v>
      </c>
      <c r="L68" s="10">
        <f t="shared" si="12"/>
        <v>0.70710678118654657</v>
      </c>
      <c r="M68" s="11">
        <f t="shared" si="13"/>
        <v>0.70710678118654846</v>
      </c>
      <c r="N68" s="10">
        <f t="shared" si="14"/>
        <v>-0.55557023301960151</v>
      </c>
      <c r="O68" s="11">
        <f t="shared" si="15"/>
        <v>-0.83146961230254568</v>
      </c>
      <c r="P68" s="10">
        <f t="shared" si="16"/>
        <v>0.38268343236508956</v>
      </c>
      <c r="Q68" s="11">
        <f t="shared" si="17"/>
        <v>0.92387953251128685</v>
      </c>
      <c r="R68" s="10">
        <f t="shared" si="18"/>
        <v>-0.19509032201612858</v>
      </c>
      <c r="S68" s="11">
        <f t="shared" si="19"/>
        <v>-0.98078528040323043</v>
      </c>
      <c r="T68" s="10">
        <f t="shared" si="20"/>
        <v>-2.6952181805817155E-15</v>
      </c>
      <c r="U68" s="11">
        <f t="shared" si="21"/>
        <v>1</v>
      </c>
      <c r="V68" s="10">
        <f t="shared" si="22"/>
        <v>0.19509032201613036</v>
      </c>
      <c r="W68" s="11">
        <f t="shared" si="23"/>
        <v>-0.98078528040322999</v>
      </c>
      <c r="X68" s="10">
        <f t="shared" si="24"/>
        <v>-0.38268343236509123</v>
      </c>
      <c r="Y68" s="11">
        <f t="shared" si="25"/>
        <v>0.92387953251128618</v>
      </c>
      <c r="Z68" s="10">
        <f t="shared" si="26"/>
        <v>0.55557023301960606</v>
      </c>
      <c r="AA68" s="11">
        <f t="shared" si="27"/>
        <v>-0.83146961230254268</v>
      </c>
      <c r="AB68" s="10">
        <f t="shared" si="28"/>
        <v>-0.70710678118654791</v>
      </c>
      <c r="AC68" s="11">
        <f t="shared" si="29"/>
        <v>0.70710678118654713</v>
      </c>
      <c r="AD68" s="10">
        <f t="shared" si="30"/>
        <v>0.83146961230254324</v>
      </c>
      <c r="AE68" s="11">
        <f t="shared" si="31"/>
        <v>-0.55557023301960518</v>
      </c>
      <c r="AF68" s="10">
        <f t="shared" si="32"/>
        <v>-0.92387953251128652</v>
      </c>
      <c r="AG68" s="11">
        <f t="shared" si="33"/>
        <v>0.38268343236509034</v>
      </c>
      <c r="AH68" s="10">
        <f t="shared" si="34"/>
        <v>0.98078528040323087</v>
      </c>
      <c r="AI68" s="11">
        <f t="shared" si="35"/>
        <v>-0.19509032201612592</v>
      </c>
      <c r="AJ68" s="10">
        <f t="shared" si="36"/>
        <v>-1</v>
      </c>
      <c r="AK68" s="11">
        <f t="shared" si="37"/>
        <v>-5.3904363611634309E-15</v>
      </c>
      <c r="AL68" s="10">
        <f t="shared" si="38"/>
        <v>0.98078528040323021</v>
      </c>
      <c r="AM68" s="11">
        <f t="shared" si="39"/>
        <v>0.19509032201612952</v>
      </c>
      <c r="AN68" s="10">
        <f t="shared" si="40"/>
        <v>-0.92387953251128507</v>
      </c>
      <c r="AO68" s="11">
        <f t="shared" si="41"/>
        <v>-0.38268343236509372</v>
      </c>
      <c r="AP68" s="10">
        <f t="shared" si="42"/>
        <v>0.83146961230254124</v>
      </c>
      <c r="AQ68" s="11">
        <f t="shared" si="43"/>
        <v>0.55557023301960828</v>
      </c>
      <c r="AR68" s="10">
        <f t="shared" si="44"/>
        <v>-0.70710678118654524</v>
      </c>
      <c r="AS68" s="11">
        <f t="shared" si="45"/>
        <v>-0.70710678118654979</v>
      </c>
      <c r="AT68" s="10">
        <f t="shared" si="46"/>
        <v>0.55557023301960295</v>
      </c>
      <c r="AU68" s="11">
        <f t="shared" si="47"/>
        <v>0.83146961230254468</v>
      </c>
      <c r="AV68" s="10">
        <f t="shared" si="48"/>
        <v>-0.38268343236508129</v>
      </c>
      <c r="AW68" s="11">
        <f t="shared" si="49"/>
        <v>-0.92387953251129029</v>
      </c>
      <c r="AX68" s="10">
        <f t="shared" si="50"/>
        <v>0.19509032201611631</v>
      </c>
      <c r="AY68" s="11">
        <f t="shared" si="51"/>
        <v>0.98078528040323287</v>
      </c>
      <c r="AZ68" s="10">
        <f t="shared" si="52"/>
        <v>9.8022718414414456E-16</v>
      </c>
      <c r="BA68" s="11">
        <f t="shared" si="53"/>
        <v>-1</v>
      </c>
      <c r="BB68" s="10">
        <f t="shared" si="54"/>
        <v>-0.19509032201613216</v>
      </c>
      <c r="BC68" s="11">
        <f t="shared" si="55"/>
        <v>0.98078528040322965</v>
      </c>
      <c r="BD68" s="10">
        <f t="shared" si="56"/>
        <v>0.38268343236508312</v>
      </c>
      <c r="BE68" s="11">
        <f t="shared" si="57"/>
        <v>-0.92387953251128951</v>
      </c>
      <c r="BF68" s="10">
        <f t="shared" si="58"/>
        <v>-0.5555702330196105</v>
      </c>
      <c r="BG68" s="11">
        <f t="shared" si="59"/>
        <v>0.83146961230253968</v>
      </c>
      <c r="BH68" s="10">
        <f t="shared" si="60"/>
        <v>0.70710678118654668</v>
      </c>
      <c r="BI68" s="11">
        <f t="shared" si="61"/>
        <v>-0.70710678118654835</v>
      </c>
      <c r="BJ68" s="10">
        <f t="shared" si="62"/>
        <v>-0.83146961230254623</v>
      </c>
      <c r="BK68" s="11">
        <f t="shared" si="63"/>
        <v>0.55557023301960073</v>
      </c>
      <c r="BL68" s="10">
        <f t="shared" si="64"/>
        <v>0.92387953251128863</v>
      </c>
      <c r="BM68" s="11">
        <f t="shared" si="65"/>
        <v>-0.38268343236508534</v>
      </c>
      <c r="BN68" s="10">
        <f t="shared" si="66"/>
        <v>-0.98078528040323198</v>
      </c>
      <c r="BO68" s="11">
        <f t="shared" si="67"/>
        <v>0.19509032201612064</v>
      </c>
      <c r="BP68" s="10">
        <f t="shared" si="68"/>
        <v>1</v>
      </c>
      <c r="BQ68" s="11">
        <f t="shared" si="69"/>
        <v>1.0780872722326862E-14</v>
      </c>
      <c r="BR68" s="10">
        <f t="shared" si="70"/>
        <v>-0.98078528040323054</v>
      </c>
      <c r="BS68" s="11">
        <f t="shared" si="71"/>
        <v>-0.19509032201612786</v>
      </c>
      <c r="BT68" s="10">
        <f t="shared" si="72"/>
        <v>0.92387953251128574</v>
      </c>
      <c r="BU68" s="11">
        <f t="shared" si="73"/>
        <v>0.38268343236509217</v>
      </c>
      <c r="BV68" s="10">
        <f t="shared" si="74"/>
        <v>-0.83146961230254213</v>
      </c>
      <c r="BW68" s="11">
        <f t="shared" si="75"/>
        <v>-0.55557023301960684</v>
      </c>
      <c r="BX68" s="10">
        <f t="shared" si="76"/>
        <v>0.70710678118654147</v>
      </c>
      <c r="BY68" s="11">
        <f t="shared" si="77"/>
        <v>0.70710678118655357</v>
      </c>
      <c r="BZ68" s="10">
        <f t="shared" si="78"/>
        <v>-0.5555702330196044</v>
      </c>
      <c r="CA68" s="11">
        <f t="shared" si="79"/>
        <v>-0.83146961230254379</v>
      </c>
      <c r="CB68" s="10">
        <f t="shared" si="80"/>
        <v>0.38268343236507629</v>
      </c>
      <c r="CC68" s="11">
        <f t="shared" si="81"/>
        <v>0.92387953251129229</v>
      </c>
      <c r="CD68" s="10">
        <f t="shared" si="82"/>
        <v>-0.19509032201612497</v>
      </c>
      <c r="CE68" s="11">
        <f t="shared" si="83"/>
        <v>-0.9807852804032311</v>
      </c>
      <c r="CF68" s="10">
        <f t="shared" si="84"/>
        <v>-6.3706635453075755E-15</v>
      </c>
      <c r="CG68" s="11">
        <f t="shared" si="85"/>
        <v>1</v>
      </c>
      <c r="CH68" s="10">
        <f t="shared" si="86"/>
        <v>0.19509032201613746</v>
      </c>
      <c r="CI68" s="11">
        <f t="shared" si="87"/>
        <v>-0.98078528040322865</v>
      </c>
      <c r="CJ68" s="10">
        <f t="shared" si="88"/>
        <v>-0.38268343236508806</v>
      </c>
      <c r="CK68" s="11">
        <f t="shared" si="89"/>
        <v>0.9238795325112874</v>
      </c>
      <c r="CL68" s="10">
        <f t="shared" si="90"/>
        <v>0.55557023301961506</v>
      </c>
      <c r="CM68" s="11">
        <f t="shared" si="91"/>
        <v>-0.83146961230253669</v>
      </c>
      <c r="CN68" s="10">
        <f t="shared" si="92"/>
        <v>-0.70710678118656056</v>
      </c>
      <c r="CO68" s="11">
        <f t="shared" si="93"/>
        <v>0.70710678118653458</v>
      </c>
      <c r="CP68" s="10">
        <f t="shared" si="94"/>
        <v>0.83146961230254135</v>
      </c>
      <c r="CQ68" s="11">
        <f t="shared" si="95"/>
        <v>-0.55557023301960806</v>
      </c>
      <c r="CR68" s="10">
        <f t="shared" si="96"/>
        <v>-0.92387953251129606</v>
      </c>
      <c r="CS68" s="11">
        <f t="shared" si="97"/>
        <v>0.38268343236506724</v>
      </c>
      <c r="CT68" s="10">
        <f t="shared" si="98"/>
        <v>0.98078528040323021</v>
      </c>
      <c r="CU68" s="11">
        <f t="shared" si="99"/>
        <v>-0.19509032201612928</v>
      </c>
      <c r="CV68" s="10">
        <f t="shared" si="100"/>
        <v>-1</v>
      </c>
      <c r="CW68" s="11">
        <f t="shared" si="101"/>
        <v>-1.9604543682882891E-15</v>
      </c>
      <c r="CX68" s="10">
        <f t="shared" si="102"/>
        <v>0.98078528040322943</v>
      </c>
      <c r="CY68" s="11">
        <f t="shared" si="103"/>
        <v>0.19509032201613313</v>
      </c>
      <c r="CZ68" s="10">
        <f t="shared" si="104"/>
        <v>-0.92387953251128374</v>
      </c>
      <c r="DA68" s="11">
        <f t="shared" si="105"/>
        <v>-0.38268343236509711</v>
      </c>
      <c r="DB68" s="10">
        <f t="shared" si="106"/>
        <v>0.83146961230253913</v>
      </c>
      <c r="DC68" s="11">
        <f t="shared" si="107"/>
        <v>0.55557023301961139</v>
      </c>
      <c r="DD68" s="10">
        <f t="shared" si="108"/>
        <v>-0.70710678118655779</v>
      </c>
      <c r="DE68" s="11">
        <f t="shared" si="109"/>
        <v>-0.70710678118653725</v>
      </c>
      <c r="DF68" s="10">
        <f t="shared" si="110"/>
        <v>0.55557023301958808</v>
      </c>
      <c r="DG68" s="11">
        <f t="shared" si="111"/>
        <v>0.83146961230255467</v>
      </c>
      <c r="DH68" s="10">
        <f t="shared" si="112"/>
        <v>-0.3826834323650713</v>
      </c>
      <c r="DI68" s="11">
        <f t="shared" si="113"/>
        <v>-0.9238795325112944</v>
      </c>
      <c r="DJ68" s="10">
        <f t="shared" si="114"/>
        <v>0.1950903220161336</v>
      </c>
      <c r="DK68" s="11">
        <f t="shared" si="115"/>
        <v>0.98078528040322943</v>
      </c>
      <c r="DL68" s="10">
        <f t="shared" si="116"/>
        <v>-2.4497548087309973E-15</v>
      </c>
      <c r="DM68" s="11">
        <f t="shared" si="117"/>
        <v>-1</v>
      </c>
      <c r="DN68" s="10">
        <f t="shared" si="118"/>
        <v>-0.1950903220161567</v>
      </c>
      <c r="DO68" s="11">
        <f t="shared" si="119"/>
        <v>0.98078528040322477</v>
      </c>
      <c r="DP68" s="10">
        <f t="shared" si="120"/>
        <v>0.38268343236509306</v>
      </c>
      <c r="DQ68" s="11">
        <f t="shared" si="121"/>
        <v>-0.92387953251128541</v>
      </c>
      <c r="DR68" s="10">
        <f t="shared" si="122"/>
        <v>-0.55557023301960773</v>
      </c>
      <c r="DS68" s="11">
        <f t="shared" si="123"/>
        <v>0.83146961230254157</v>
      </c>
      <c r="DT68" s="10">
        <f t="shared" si="124"/>
        <v>0.70710678118655423</v>
      </c>
      <c r="DU68" s="11">
        <f t="shared" si="125"/>
        <v>-0.7071067811865408</v>
      </c>
      <c r="DV68" s="10">
        <f t="shared" si="126"/>
        <v>-0.83146961230255223</v>
      </c>
      <c r="DW68" s="11">
        <f t="shared" si="127"/>
        <v>0.55557023301959174</v>
      </c>
      <c r="DX68" s="10">
        <f t="shared" si="128"/>
        <v>0.92387953251129273</v>
      </c>
      <c r="DY68" s="11">
        <f t="shared" si="129"/>
        <v>-0.3826834323650754</v>
      </c>
      <c r="DZ68" s="10">
        <f t="shared" si="130"/>
        <v>-0.98078528040322854</v>
      </c>
      <c r="EA68" s="11">
        <f t="shared" si="131"/>
        <v>0.19509032201613793</v>
      </c>
      <c r="EB68" s="10">
        <f t="shared" si="132"/>
        <v>1</v>
      </c>
      <c r="EC68" s="11">
        <f t="shared" si="133"/>
        <v>2.1561745444653724E-14</v>
      </c>
    </row>
    <row r="69" spans="1:133">
      <c r="A69">
        <v>61</v>
      </c>
      <c r="B69" s="120">
        <f>Faltung!$C68</f>
        <v>0</v>
      </c>
      <c r="C69" s="2"/>
      <c r="D69" s="10">
        <f t="shared" si="4"/>
        <v>1</v>
      </c>
      <c r="E69" s="11">
        <f t="shared" si="5"/>
        <v>0</v>
      </c>
      <c r="F69" s="10">
        <f t="shared" si="6"/>
        <v>-0.98917650996478101</v>
      </c>
      <c r="G69" s="11">
        <f t="shared" si="7"/>
        <v>-0.1467304744553618</v>
      </c>
      <c r="H69" s="10">
        <f t="shared" si="8"/>
        <v>0.95694033573220882</v>
      </c>
      <c r="I69" s="11">
        <f t="shared" si="9"/>
        <v>0.2902846772544625</v>
      </c>
      <c r="J69" s="10">
        <f t="shared" si="10"/>
        <v>-0.90398929312344312</v>
      </c>
      <c r="K69" s="11">
        <f t="shared" si="11"/>
        <v>-0.42755509343028264</v>
      </c>
      <c r="L69" s="10">
        <f t="shared" si="12"/>
        <v>0.83146961230254512</v>
      </c>
      <c r="M69" s="11">
        <f t="shared" si="13"/>
        <v>0.5555702330196024</v>
      </c>
      <c r="N69" s="10">
        <f t="shared" si="14"/>
        <v>-0.74095112535495922</v>
      </c>
      <c r="O69" s="11">
        <f t="shared" si="15"/>
        <v>-0.67155895484701833</v>
      </c>
      <c r="P69" s="10">
        <f t="shared" si="16"/>
        <v>0.63439328416364449</v>
      </c>
      <c r="Q69" s="11">
        <f t="shared" si="17"/>
        <v>0.77301045336273777</v>
      </c>
      <c r="R69" s="10">
        <f t="shared" si="18"/>
        <v>-0.51410274419322255</v>
      </c>
      <c r="S69" s="11">
        <f t="shared" si="19"/>
        <v>-0.85772861000027156</v>
      </c>
      <c r="T69" s="10">
        <f t="shared" si="20"/>
        <v>0.38268343236508934</v>
      </c>
      <c r="U69" s="11">
        <f t="shared" si="21"/>
        <v>0.92387953251128696</v>
      </c>
      <c r="V69" s="10">
        <f t="shared" si="22"/>
        <v>-0.24298017990326207</v>
      </c>
      <c r="W69" s="11">
        <f t="shared" si="23"/>
        <v>-0.97003125319454442</v>
      </c>
      <c r="X69" s="10">
        <f t="shared" si="24"/>
        <v>9.8017140329560881E-2</v>
      </c>
      <c r="Y69" s="11">
        <f t="shared" si="25"/>
        <v>0.99518472667219682</v>
      </c>
      <c r="Z69" s="10">
        <f t="shared" si="26"/>
        <v>4.9067674327422678E-2</v>
      </c>
      <c r="AA69" s="11">
        <f t="shared" si="27"/>
        <v>-0.99879545620517218</v>
      </c>
      <c r="AB69" s="10">
        <f t="shared" si="28"/>
        <v>-0.19509032201613072</v>
      </c>
      <c r="AC69" s="11">
        <f t="shared" si="29"/>
        <v>0.98078528040322999</v>
      </c>
      <c r="AD69" s="10">
        <f t="shared" si="30"/>
        <v>0.33688985339222038</v>
      </c>
      <c r="AE69" s="11">
        <f t="shared" si="31"/>
        <v>-0.9415440651830207</v>
      </c>
      <c r="AF69" s="10">
        <f t="shared" si="32"/>
        <v>-0.47139673682599603</v>
      </c>
      <c r="AG69" s="11">
        <f t="shared" si="33"/>
        <v>0.88192126434835583</v>
      </c>
      <c r="AH69" s="10">
        <f t="shared" si="34"/>
        <v>0.59569930449243591</v>
      </c>
      <c r="AI69" s="11">
        <f t="shared" si="35"/>
        <v>-0.80320753148064306</v>
      </c>
      <c r="AJ69" s="10">
        <f t="shared" si="36"/>
        <v>-0.70710678118654824</v>
      </c>
      <c r="AK69" s="11">
        <f t="shared" si="37"/>
        <v>0.7071067811865468</v>
      </c>
      <c r="AL69" s="10">
        <f t="shared" si="38"/>
        <v>0.80320753148064417</v>
      </c>
      <c r="AM69" s="11">
        <f t="shared" si="39"/>
        <v>-0.59569930449243425</v>
      </c>
      <c r="AN69" s="10">
        <f t="shared" si="40"/>
        <v>-0.88192126434835683</v>
      </c>
      <c r="AO69" s="11">
        <f t="shared" si="41"/>
        <v>0.47139673682599431</v>
      </c>
      <c r="AP69" s="10">
        <f t="shared" si="42"/>
        <v>0.94154406518302369</v>
      </c>
      <c r="AQ69" s="11">
        <f t="shared" si="43"/>
        <v>-0.33688985339221184</v>
      </c>
      <c r="AR69" s="10">
        <f t="shared" si="44"/>
        <v>-0.98078528040323032</v>
      </c>
      <c r="AS69" s="11">
        <f t="shared" si="45"/>
        <v>0.1950903220161288</v>
      </c>
      <c r="AT69" s="10">
        <f t="shared" si="46"/>
        <v>0.99879545620517229</v>
      </c>
      <c r="AU69" s="11">
        <f t="shared" si="47"/>
        <v>-4.9067674327420721E-2</v>
      </c>
      <c r="AV69" s="10">
        <f t="shared" si="48"/>
        <v>-0.99518472667219593</v>
      </c>
      <c r="AW69" s="11">
        <f t="shared" si="49"/>
        <v>-9.8017140329569902E-2</v>
      </c>
      <c r="AX69" s="10">
        <f t="shared" si="50"/>
        <v>0.9700312531945422</v>
      </c>
      <c r="AY69" s="11">
        <f t="shared" si="51"/>
        <v>0.24298017990327087</v>
      </c>
      <c r="AZ69" s="10">
        <f t="shared" si="52"/>
        <v>-0.92387953251128485</v>
      </c>
      <c r="BA69" s="11">
        <f t="shared" si="53"/>
        <v>-0.38268343236509439</v>
      </c>
      <c r="BB69" s="10">
        <f t="shared" si="54"/>
        <v>0.85772861000027056</v>
      </c>
      <c r="BC69" s="11">
        <f t="shared" si="55"/>
        <v>0.51410274419322421</v>
      </c>
      <c r="BD69" s="10">
        <f t="shared" si="56"/>
        <v>-0.77301045336273655</v>
      </c>
      <c r="BE69" s="11">
        <f t="shared" si="57"/>
        <v>-0.63439328416364604</v>
      </c>
      <c r="BF69" s="10">
        <f t="shared" si="58"/>
        <v>0.671558954847009</v>
      </c>
      <c r="BG69" s="11">
        <f t="shared" si="59"/>
        <v>0.74095112535496765</v>
      </c>
      <c r="BH69" s="10">
        <f t="shared" si="60"/>
        <v>-0.55557023301960518</v>
      </c>
      <c r="BI69" s="11">
        <f t="shared" si="61"/>
        <v>-0.83146961230254324</v>
      </c>
      <c r="BJ69" s="10">
        <f t="shared" si="62"/>
        <v>0.4275550934302873</v>
      </c>
      <c r="BK69" s="11">
        <f t="shared" si="63"/>
        <v>0.9039892931234409</v>
      </c>
      <c r="BL69" s="10">
        <f t="shared" si="64"/>
        <v>-0.29028467725445634</v>
      </c>
      <c r="BM69" s="11">
        <f t="shared" si="65"/>
        <v>-0.95694033573221071</v>
      </c>
      <c r="BN69" s="10">
        <f t="shared" si="66"/>
        <v>0.14673047445535767</v>
      </c>
      <c r="BO69" s="11">
        <f t="shared" si="67"/>
        <v>0.98917650996478157</v>
      </c>
      <c r="BP69" s="10">
        <f t="shared" si="68"/>
        <v>1.9603459480710406E-15</v>
      </c>
      <c r="BQ69" s="11">
        <f t="shared" si="69"/>
        <v>-1</v>
      </c>
      <c r="BR69" s="10">
        <f t="shared" si="70"/>
        <v>-0.14673047445536155</v>
      </c>
      <c r="BS69" s="11">
        <f t="shared" si="71"/>
        <v>0.98917650996478101</v>
      </c>
      <c r="BT69" s="10">
        <f t="shared" si="72"/>
        <v>0.29028467725446011</v>
      </c>
      <c r="BU69" s="11">
        <f t="shared" si="73"/>
        <v>-0.9569403357322096</v>
      </c>
      <c r="BV69" s="10">
        <f t="shared" si="74"/>
        <v>-0.42755509343029086</v>
      </c>
      <c r="BW69" s="11">
        <f t="shared" si="75"/>
        <v>0.90398929312343923</v>
      </c>
      <c r="BX69" s="10">
        <f t="shared" si="76"/>
        <v>0.55557023301960851</v>
      </c>
      <c r="BY69" s="11">
        <f t="shared" si="77"/>
        <v>-0.83146961230254102</v>
      </c>
      <c r="BZ69" s="10">
        <f t="shared" si="78"/>
        <v>-0.67155895484702244</v>
      </c>
      <c r="CA69" s="11">
        <f t="shared" si="79"/>
        <v>0.74095112535495544</v>
      </c>
      <c r="CB69" s="10">
        <f t="shared" si="80"/>
        <v>0.77301045336274798</v>
      </c>
      <c r="CC69" s="11">
        <f t="shared" si="81"/>
        <v>-0.63439328416363205</v>
      </c>
      <c r="CD69" s="10">
        <f t="shared" si="82"/>
        <v>-0.85772861000027256</v>
      </c>
      <c r="CE69" s="11">
        <f t="shared" si="83"/>
        <v>0.51410274419322077</v>
      </c>
      <c r="CF69" s="10">
        <f t="shared" si="84"/>
        <v>0.92387953251128629</v>
      </c>
      <c r="CG69" s="11">
        <f t="shared" si="85"/>
        <v>-0.38268343236509078</v>
      </c>
      <c r="CH69" s="10">
        <f t="shared" si="86"/>
        <v>-0.97003125319454664</v>
      </c>
      <c r="CI69" s="11">
        <f t="shared" si="87"/>
        <v>0.24298017990325327</v>
      </c>
      <c r="CJ69" s="10">
        <f t="shared" si="88"/>
        <v>0.99518472667219637</v>
      </c>
      <c r="CK69" s="11">
        <f t="shared" si="89"/>
        <v>-9.8017140329566002E-2</v>
      </c>
      <c r="CL69" s="10">
        <f t="shared" si="90"/>
        <v>-0.99879545620517141</v>
      </c>
      <c r="CM69" s="11">
        <f t="shared" si="91"/>
        <v>-4.9067674327438832E-2</v>
      </c>
      <c r="CN69" s="10">
        <f t="shared" si="92"/>
        <v>0.98078528040322677</v>
      </c>
      <c r="CO69" s="11">
        <f t="shared" si="93"/>
        <v>0.19509032201614659</v>
      </c>
      <c r="CP69" s="10">
        <f t="shared" si="94"/>
        <v>-0.9415440651830248</v>
      </c>
      <c r="CQ69" s="11">
        <f t="shared" si="95"/>
        <v>-0.33688985339220884</v>
      </c>
      <c r="CR69" s="10">
        <f t="shared" si="96"/>
        <v>0.88192126434834828</v>
      </c>
      <c r="CS69" s="11">
        <f t="shared" si="97"/>
        <v>0.4713967368260103</v>
      </c>
      <c r="CT69" s="10">
        <f t="shared" si="98"/>
        <v>-0.8032075314806546</v>
      </c>
      <c r="CU69" s="11">
        <f t="shared" si="99"/>
        <v>-0.59569930449242037</v>
      </c>
      <c r="CV69" s="10">
        <f t="shared" si="100"/>
        <v>0.70710678118654047</v>
      </c>
      <c r="CW69" s="11">
        <f t="shared" si="101"/>
        <v>0.70710678118655468</v>
      </c>
      <c r="CX69" s="10">
        <f t="shared" si="102"/>
        <v>-0.59569930449242703</v>
      </c>
      <c r="CY69" s="11">
        <f t="shared" si="103"/>
        <v>-0.80320753148064961</v>
      </c>
      <c r="CZ69" s="10">
        <f t="shared" si="104"/>
        <v>0.47139673682599259</v>
      </c>
      <c r="DA69" s="11">
        <f t="shared" si="105"/>
        <v>0.88192126434835771</v>
      </c>
      <c r="DB69" s="10">
        <f t="shared" si="106"/>
        <v>-0.33688985339221666</v>
      </c>
      <c r="DC69" s="11">
        <f t="shared" si="107"/>
        <v>-0.94154406518302203</v>
      </c>
      <c r="DD69" s="10">
        <f t="shared" si="108"/>
        <v>0.19509032201612689</v>
      </c>
      <c r="DE69" s="11">
        <f t="shared" si="109"/>
        <v>0.98078528040323076</v>
      </c>
      <c r="DF69" s="10">
        <f t="shared" si="110"/>
        <v>-4.9067674327418764E-2</v>
      </c>
      <c r="DG69" s="11">
        <f t="shared" si="111"/>
        <v>-0.99879545620517241</v>
      </c>
      <c r="DH69" s="10">
        <f t="shared" si="112"/>
        <v>-9.8017140329585986E-2</v>
      </c>
      <c r="DI69" s="11">
        <f t="shared" si="113"/>
        <v>0.99518472667219438</v>
      </c>
      <c r="DJ69" s="10">
        <f t="shared" si="114"/>
        <v>0.24298017990325899</v>
      </c>
      <c r="DK69" s="11">
        <f t="shared" si="115"/>
        <v>-0.9700312531945452</v>
      </c>
      <c r="DL69" s="10">
        <f t="shared" si="116"/>
        <v>-0.38268343236508312</v>
      </c>
      <c r="DM69" s="11">
        <f t="shared" si="117"/>
        <v>0.92387953251128951</v>
      </c>
      <c r="DN69" s="10">
        <f t="shared" si="118"/>
        <v>0.51410274419323809</v>
      </c>
      <c r="DO69" s="11">
        <f t="shared" si="119"/>
        <v>-0.85772861000026224</v>
      </c>
      <c r="DP69" s="10">
        <f t="shared" si="120"/>
        <v>-0.63439328416363661</v>
      </c>
      <c r="DQ69" s="11">
        <f t="shared" si="121"/>
        <v>0.77301045336274432</v>
      </c>
      <c r="DR69" s="10">
        <f t="shared" si="122"/>
        <v>0.74095112535496899</v>
      </c>
      <c r="DS69" s="11">
        <f t="shared" si="123"/>
        <v>-0.67155895484700745</v>
      </c>
      <c r="DT69" s="10">
        <f t="shared" si="124"/>
        <v>-0.83146961230255223</v>
      </c>
      <c r="DU69" s="11">
        <f t="shared" si="125"/>
        <v>0.55557023301959174</v>
      </c>
      <c r="DV69" s="10">
        <f t="shared" si="126"/>
        <v>0.90398929312344778</v>
      </c>
      <c r="DW69" s="11">
        <f t="shared" si="127"/>
        <v>-0.4275550934302727</v>
      </c>
      <c r="DX69" s="10">
        <f t="shared" si="128"/>
        <v>-0.95694033573221127</v>
      </c>
      <c r="DY69" s="11">
        <f t="shared" si="129"/>
        <v>0.2902846772544545</v>
      </c>
      <c r="DZ69" s="10">
        <f t="shared" si="130"/>
        <v>0.9891765099647819</v>
      </c>
      <c r="EA69" s="11">
        <f t="shared" si="131"/>
        <v>-0.14673047445535572</v>
      </c>
      <c r="EB69" s="10">
        <f t="shared" si="132"/>
        <v>-1</v>
      </c>
      <c r="EC69" s="11">
        <f t="shared" si="133"/>
        <v>-3.9206918961420811E-15</v>
      </c>
    </row>
    <row r="70" spans="1:133">
      <c r="A70">
        <v>62</v>
      </c>
      <c r="B70" s="120">
        <f>Faltung!$C69</f>
        <v>0</v>
      </c>
      <c r="C70" s="2"/>
      <c r="D70" s="10">
        <f t="shared" si="4"/>
        <v>1</v>
      </c>
      <c r="E70" s="11">
        <f t="shared" si="5"/>
        <v>0</v>
      </c>
      <c r="F70" s="10">
        <f t="shared" si="6"/>
        <v>-0.99518472667219682</v>
      </c>
      <c r="G70" s="11">
        <f t="shared" si="7"/>
        <v>-9.8017140329560826E-2</v>
      </c>
      <c r="H70" s="10">
        <f t="shared" si="8"/>
        <v>0.98078528040323032</v>
      </c>
      <c r="I70" s="11">
        <f t="shared" si="9"/>
        <v>0.19509032201612872</v>
      </c>
      <c r="J70" s="10">
        <f t="shared" si="10"/>
        <v>-0.95694033573220849</v>
      </c>
      <c r="K70" s="11">
        <f t="shared" si="11"/>
        <v>-0.29028467725446344</v>
      </c>
      <c r="L70" s="10">
        <f t="shared" si="12"/>
        <v>0.92387953251128641</v>
      </c>
      <c r="M70" s="11">
        <f t="shared" si="13"/>
        <v>0.38268343236509061</v>
      </c>
      <c r="N70" s="10">
        <f t="shared" si="14"/>
        <v>-0.88192126434835472</v>
      </c>
      <c r="O70" s="11">
        <f t="shared" si="15"/>
        <v>-0.47139673682599825</v>
      </c>
      <c r="P70" s="10">
        <f t="shared" si="16"/>
        <v>0.83146961230254401</v>
      </c>
      <c r="Q70" s="11">
        <f t="shared" si="17"/>
        <v>0.55557023301960407</v>
      </c>
      <c r="R70" s="10">
        <f t="shared" si="18"/>
        <v>-0.77301045336273566</v>
      </c>
      <c r="S70" s="11">
        <f t="shared" si="19"/>
        <v>-0.63439328416364704</v>
      </c>
      <c r="T70" s="10">
        <f t="shared" si="20"/>
        <v>0.70710678118654624</v>
      </c>
      <c r="U70" s="11">
        <f t="shared" si="21"/>
        <v>0.70710678118654879</v>
      </c>
      <c r="V70" s="10">
        <f t="shared" si="22"/>
        <v>-0.63439328416364427</v>
      </c>
      <c r="W70" s="11">
        <f t="shared" si="23"/>
        <v>-0.77301045336273799</v>
      </c>
      <c r="X70" s="10">
        <f t="shared" si="24"/>
        <v>0.55557023301960107</v>
      </c>
      <c r="Y70" s="11">
        <f t="shared" si="25"/>
        <v>0.83146961230254601</v>
      </c>
      <c r="Z70" s="10">
        <f t="shared" si="26"/>
        <v>-0.47139673682599348</v>
      </c>
      <c r="AA70" s="11">
        <f t="shared" si="27"/>
        <v>-0.88192126434835727</v>
      </c>
      <c r="AB70" s="10">
        <f t="shared" si="28"/>
        <v>0.38268343236508556</v>
      </c>
      <c r="AC70" s="11">
        <f t="shared" si="29"/>
        <v>0.92387953251128851</v>
      </c>
      <c r="AD70" s="10">
        <f t="shared" si="30"/>
        <v>-0.29028467725446505</v>
      </c>
      <c r="AE70" s="11">
        <f t="shared" si="31"/>
        <v>-0.95694033573220805</v>
      </c>
      <c r="AF70" s="10">
        <f t="shared" si="32"/>
        <v>0.19509032201612425</v>
      </c>
      <c r="AG70" s="11">
        <f t="shared" si="33"/>
        <v>0.98078528040323121</v>
      </c>
      <c r="AH70" s="10">
        <f t="shared" si="34"/>
        <v>-9.8017140329556732E-2</v>
      </c>
      <c r="AI70" s="11">
        <f t="shared" si="35"/>
        <v>-0.99518472667219726</v>
      </c>
      <c r="AJ70" s="10">
        <f t="shared" si="36"/>
        <v>-3.6753369445086115E-15</v>
      </c>
      <c r="AK70" s="11">
        <f t="shared" si="37"/>
        <v>1</v>
      </c>
      <c r="AL70" s="10">
        <f t="shared" si="38"/>
        <v>9.8017140329556982E-2</v>
      </c>
      <c r="AM70" s="11">
        <f t="shared" si="39"/>
        <v>-0.99518472667219726</v>
      </c>
      <c r="AN70" s="10">
        <f t="shared" si="40"/>
        <v>-0.19509032201613144</v>
      </c>
      <c r="AO70" s="11">
        <f t="shared" si="41"/>
        <v>0.98078528040322976</v>
      </c>
      <c r="AP70" s="10">
        <f t="shared" si="42"/>
        <v>0.29028467725446527</v>
      </c>
      <c r="AQ70" s="11">
        <f t="shared" si="43"/>
        <v>-0.95694033573220794</v>
      </c>
      <c r="AR70" s="10">
        <f t="shared" si="44"/>
        <v>-0.38268343236509239</v>
      </c>
      <c r="AS70" s="11">
        <f t="shared" si="45"/>
        <v>0.92387953251128563</v>
      </c>
      <c r="AT70" s="10">
        <f t="shared" si="46"/>
        <v>0.47139673682599992</v>
      </c>
      <c r="AU70" s="11">
        <f t="shared" si="47"/>
        <v>-0.88192126434835383</v>
      </c>
      <c r="AV70" s="10">
        <f t="shared" si="48"/>
        <v>-0.55557023301961017</v>
      </c>
      <c r="AW70" s="11">
        <f t="shared" si="49"/>
        <v>0.83146961230254002</v>
      </c>
      <c r="AX70" s="10">
        <f t="shared" si="50"/>
        <v>0.63439328416364715</v>
      </c>
      <c r="AY70" s="11">
        <f t="shared" si="51"/>
        <v>-0.77301045336273555</v>
      </c>
      <c r="AZ70" s="10">
        <f t="shared" si="52"/>
        <v>-0.7071067811865539</v>
      </c>
      <c r="BA70" s="11">
        <f t="shared" si="53"/>
        <v>0.70710678118654113</v>
      </c>
      <c r="BB70" s="10">
        <f t="shared" si="54"/>
        <v>0.7730104533627381</v>
      </c>
      <c r="BC70" s="11">
        <f t="shared" si="55"/>
        <v>-0.63439328416364416</v>
      </c>
      <c r="BD70" s="10">
        <f t="shared" si="56"/>
        <v>-0.83146961230254213</v>
      </c>
      <c r="BE70" s="11">
        <f t="shared" si="57"/>
        <v>0.55557023301960684</v>
      </c>
      <c r="BF70" s="10">
        <f t="shared" si="58"/>
        <v>0.8819212643483556</v>
      </c>
      <c r="BG70" s="11">
        <f t="shared" si="59"/>
        <v>-0.47139673682599648</v>
      </c>
      <c r="BH70" s="10">
        <f t="shared" si="60"/>
        <v>-0.92387953251128985</v>
      </c>
      <c r="BI70" s="11">
        <f t="shared" si="61"/>
        <v>0.38268343236508218</v>
      </c>
      <c r="BJ70" s="10">
        <f t="shared" si="62"/>
        <v>0.95694033573220916</v>
      </c>
      <c r="BK70" s="11">
        <f t="shared" si="63"/>
        <v>-0.2902846772544615</v>
      </c>
      <c r="BL70" s="10">
        <f t="shared" si="64"/>
        <v>-0.98078528040323198</v>
      </c>
      <c r="BM70" s="11">
        <f t="shared" si="65"/>
        <v>0.19509032201612064</v>
      </c>
      <c r="BN70" s="10">
        <f t="shared" si="66"/>
        <v>0.99518472667219693</v>
      </c>
      <c r="BO70" s="11">
        <f t="shared" si="67"/>
        <v>-9.8017140329560146E-2</v>
      </c>
      <c r="BP70" s="10">
        <f t="shared" si="68"/>
        <v>-1</v>
      </c>
      <c r="BQ70" s="11">
        <f t="shared" si="69"/>
        <v>-7.350673889017223E-15</v>
      </c>
      <c r="BR70" s="10">
        <f t="shared" si="70"/>
        <v>0.99518472667219693</v>
      </c>
      <c r="BS70" s="11">
        <f t="shared" si="71"/>
        <v>9.8017140329560631E-2</v>
      </c>
      <c r="BT70" s="10">
        <f t="shared" si="72"/>
        <v>-0.98078528040323187</v>
      </c>
      <c r="BU70" s="11">
        <f t="shared" si="73"/>
        <v>-0.19509032201612111</v>
      </c>
      <c r="BV70" s="10">
        <f t="shared" si="74"/>
        <v>0.95694033573220483</v>
      </c>
      <c r="BW70" s="11">
        <f t="shared" si="75"/>
        <v>0.2902846772544756</v>
      </c>
      <c r="BX70" s="10">
        <f t="shared" si="76"/>
        <v>-0.9238795325112843</v>
      </c>
      <c r="BY70" s="11">
        <f t="shared" si="77"/>
        <v>-0.38268343236509578</v>
      </c>
      <c r="BZ70" s="10">
        <f t="shared" si="78"/>
        <v>0.88192126434835538</v>
      </c>
      <c r="CA70" s="11">
        <f t="shared" si="79"/>
        <v>0.47139673682599692</v>
      </c>
      <c r="CB70" s="10">
        <f t="shared" si="80"/>
        <v>-0.83146961230254191</v>
      </c>
      <c r="CC70" s="11">
        <f t="shared" si="81"/>
        <v>-0.55557023301960728</v>
      </c>
      <c r="CD70" s="10">
        <f t="shared" si="82"/>
        <v>0.77301045336272878</v>
      </c>
      <c r="CE70" s="11">
        <f t="shared" si="83"/>
        <v>0.63439328416365548</v>
      </c>
      <c r="CF70" s="10">
        <f t="shared" si="84"/>
        <v>-0.70710678118654358</v>
      </c>
      <c r="CG70" s="11">
        <f t="shared" si="85"/>
        <v>-0.70710678118655146</v>
      </c>
      <c r="CH70" s="10">
        <f t="shared" si="86"/>
        <v>0.63439328416363583</v>
      </c>
      <c r="CI70" s="11">
        <f t="shared" si="87"/>
        <v>0.77301045336274488</v>
      </c>
      <c r="CJ70" s="10">
        <f t="shared" si="88"/>
        <v>-0.55557023301959785</v>
      </c>
      <c r="CK70" s="11">
        <f t="shared" si="89"/>
        <v>-0.83146961230254812</v>
      </c>
      <c r="CL70" s="10">
        <f t="shared" si="90"/>
        <v>0.47139673682599953</v>
      </c>
      <c r="CM70" s="11">
        <f t="shared" si="91"/>
        <v>0.88192126434835405</v>
      </c>
      <c r="CN70" s="10">
        <f t="shared" si="92"/>
        <v>-0.38268343236507224</v>
      </c>
      <c r="CO70" s="11">
        <f t="shared" si="93"/>
        <v>-0.92387953251129407</v>
      </c>
      <c r="CP70" s="10">
        <f t="shared" si="94"/>
        <v>0.29028467725445117</v>
      </c>
      <c r="CQ70" s="11">
        <f t="shared" si="95"/>
        <v>0.95694033573221227</v>
      </c>
      <c r="CR70" s="10">
        <f t="shared" si="96"/>
        <v>-0.195090322016124</v>
      </c>
      <c r="CS70" s="11">
        <f t="shared" si="97"/>
        <v>-0.98078528040323132</v>
      </c>
      <c r="CT70" s="10">
        <f t="shared" si="98"/>
        <v>9.801714032956356E-2</v>
      </c>
      <c r="CU70" s="11">
        <f t="shared" si="99"/>
        <v>0.9951847266721966</v>
      </c>
      <c r="CV70" s="10">
        <f t="shared" si="100"/>
        <v>1.8131438191126836E-14</v>
      </c>
      <c r="CW70" s="11">
        <f t="shared" si="101"/>
        <v>-1</v>
      </c>
      <c r="CX70" s="10">
        <f t="shared" si="102"/>
        <v>-9.8017140329571359E-2</v>
      </c>
      <c r="CY70" s="11">
        <f t="shared" si="103"/>
        <v>0.99518472667219582</v>
      </c>
      <c r="CZ70" s="10">
        <f t="shared" si="104"/>
        <v>0.19509032201613169</v>
      </c>
      <c r="DA70" s="11">
        <f t="shared" si="105"/>
        <v>-0.98078528040322976</v>
      </c>
      <c r="DB70" s="10">
        <f t="shared" si="106"/>
        <v>-0.29028467725445872</v>
      </c>
      <c r="DC70" s="11">
        <f t="shared" si="107"/>
        <v>0.95694033573220993</v>
      </c>
      <c r="DD70" s="10">
        <f t="shared" si="108"/>
        <v>0.38268343236507946</v>
      </c>
      <c r="DE70" s="11">
        <f t="shared" si="109"/>
        <v>-0.92387953251129107</v>
      </c>
      <c r="DF70" s="10">
        <f t="shared" si="110"/>
        <v>-0.47139673682600641</v>
      </c>
      <c r="DG70" s="11">
        <f t="shared" si="111"/>
        <v>0.88192126434835039</v>
      </c>
      <c r="DH70" s="10">
        <f t="shared" si="112"/>
        <v>0.5555702330196044</v>
      </c>
      <c r="DI70" s="11">
        <f t="shared" si="113"/>
        <v>-0.83146961230254379</v>
      </c>
      <c r="DJ70" s="10">
        <f t="shared" si="114"/>
        <v>-0.63439328416364182</v>
      </c>
      <c r="DK70" s="11">
        <f t="shared" si="115"/>
        <v>0.77301045336273988</v>
      </c>
      <c r="DL70" s="10">
        <f t="shared" si="116"/>
        <v>0.70710678118655912</v>
      </c>
      <c r="DM70" s="11">
        <f t="shared" si="117"/>
        <v>-0.70710678118653592</v>
      </c>
      <c r="DN70" s="10">
        <f t="shared" si="118"/>
        <v>-0.77301045336274277</v>
      </c>
      <c r="DO70" s="11">
        <f t="shared" si="119"/>
        <v>0.63439328416363849</v>
      </c>
      <c r="DP70" s="10">
        <f t="shared" si="120"/>
        <v>0.83146961230254623</v>
      </c>
      <c r="DQ70" s="11">
        <f t="shared" si="121"/>
        <v>-0.55557023301960073</v>
      </c>
      <c r="DR70" s="10">
        <f t="shared" si="122"/>
        <v>-0.88192126434836582</v>
      </c>
      <c r="DS70" s="11">
        <f t="shared" si="123"/>
        <v>0.47139673682597749</v>
      </c>
      <c r="DT70" s="10">
        <f t="shared" si="124"/>
        <v>0.92387953251129273</v>
      </c>
      <c r="DU70" s="11">
        <f t="shared" si="125"/>
        <v>-0.3826834323650754</v>
      </c>
      <c r="DV70" s="10">
        <f t="shared" si="126"/>
        <v>-0.95694033573221127</v>
      </c>
      <c r="DW70" s="11">
        <f t="shared" si="127"/>
        <v>0.2902846772544545</v>
      </c>
      <c r="DX70" s="10">
        <f t="shared" si="128"/>
        <v>0.98078528040323065</v>
      </c>
      <c r="DY70" s="11">
        <f t="shared" si="129"/>
        <v>-0.19509032201612736</v>
      </c>
      <c r="DZ70" s="10">
        <f t="shared" si="130"/>
        <v>-0.99518472667219626</v>
      </c>
      <c r="EA70" s="11">
        <f t="shared" si="131"/>
        <v>9.8017140329566974E-2</v>
      </c>
      <c r="EB70" s="10">
        <f t="shared" si="132"/>
        <v>1</v>
      </c>
      <c r="EC70" s="11">
        <f t="shared" si="133"/>
        <v>1.4701347778034446E-14</v>
      </c>
    </row>
    <row r="71" spans="1:133">
      <c r="A71">
        <v>63</v>
      </c>
      <c r="B71" s="120">
        <f>Faltung!$C70</f>
        <v>0</v>
      </c>
      <c r="C71" s="2"/>
      <c r="D71" s="10">
        <f t="shared" si="4"/>
        <v>1</v>
      </c>
      <c r="E71" s="11">
        <f t="shared" si="5"/>
        <v>0</v>
      </c>
      <c r="F71" s="10">
        <f t="shared" si="6"/>
        <v>-0.99879545620517241</v>
      </c>
      <c r="G71" s="11">
        <f t="shared" si="7"/>
        <v>-4.9067674327417966E-2</v>
      </c>
      <c r="H71" s="10">
        <f t="shared" si="8"/>
        <v>0.99518472667219693</v>
      </c>
      <c r="I71" s="11">
        <f t="shared" si="9"/>
        <v>9.8017140329560506E-2</v>
      </c>
      <c r="J71" s="10">
        <f t="shared" si="10"/>
        <v>-0.98917650996478101</v>
      </c>
      <c r="K71" s="11">
        <f t="shared" si="11"/>
        <v>-0.14673047445536161</v>
      </c>
      <c r="L71" s="10">
        <f t="shared" si="12"/>
        <v>0.98078528040323043</v>
      </c>
      <c r="M71" s="11">
        <f t="shared" si="13"/>
        <v>0.19509032201612808</v>
      </c>
      <c r="N71" s="10">
        <f t="shared" si="14"/>
        <v>-0.97003125319454409</v>
      </c>
      <c r="O71" s="11">
        <f t="shared" si="15"/>
        <v>-0.24298017990326368</v>
      </c>
      <c r="P71" s="10">
        <f t="shared" si="16"/>
        <v>0.95694033573220894</v>
      </c>
      <c r="Q71" s="11">
        <f t="shared" si="17"/>
        <v>0.29028467725446211</v>
      </c>
      <c r="R71" s="10">
        <f t="shared" si="18"/>
        <v>-0.94154406518302025</v>
      </c>
      <c r="S71" s="11">
        <f t="shared" si="19"/>
        <v>-0.33688985339222144</v>
      </c>
      <c r="T71" s="10">
        <f t="shared" si="20"/>
        <v>0.92387953251128685</v>
      </c>
      <c r="U71" s="11">
        <f t="shared" si="21"/>
        <v>0.38268343236508945</v>
      </c>
      <c r="V71" s="10">
        <f t="shared" si="22"/>
        <v>-0.90398929312344278</v>
      </c>
      <c r="W71" s="11">
        <f t="shared" si="23"/>
        <v>-0.42755509343028331</v>
      </c>
      <c r="X71" s="10">
        <f t="shared" si="24"/>
        <v>0.88192126434835527</v>
      </c>
      <c r="Y71" s="11">
        <f t="shared" si="25"/>
        <v>0.47139673682599725</v>
      </c>
      <c r="Z71" s="10">
        <f t="shared" si="26"/>
        <v>-0.85772861000026956</v>
      </c>
      <c r="AA71" s="11">
        <f t="shared" si="27"/>
        <v>-0.51410274419322588</v>
      </c>
      <c r="AB71" s="10">
        <f t="shared" si="28"/>
        <v>0.83146961230254557</v>
      </c>
      <c r="AC71" s="11">
        <f t="shared" si="29"/>
        <v>0.55557023301960173</v>
      </c>
      <c r="AD71" s="10">
        <f t="shared" si="30"/>
        <v>-0.80320753148064417</v>
      </c>
      <c r="AE71" s="11">
        <f t="shared" si="31"/>
        <v>-0.59569930449243425</v>
      </c>
      <c r="AF71" s="10">
        <f t="shared" si="32"/>
        <v>0.77301045336273511</v>
      </c>
      <c r="AG71" s="11">
        <f t="shared" si="33"/>
        <v>0.63439328416364771</v>
      </c>
      <c r="AH71" s="10">
        <f t="shared" si="34"/>
        <v>-0.740951125354956</v>
      </c>
      <c r="AI71" s="11">
        <f t="shared" si="35"/>
        <v>-0.67155895484702188</v>
      </c>
      <c r="AJ71" s="10">
        <f t="shared" si="36"/>
        <v>0.70710678118654802</v>
      </c>
      <c r="AK71" s="11">
        <f t="shared" si="37"/>
        <v>0.70710678118654702</v>
      </c>
      <c r="AL71" s="10">
        <f t="shared" si="38"/>
        <v>-0.67155895484701766</v>
      </c>
      <c r="AM71" s="11">
        <f t="shared" si="39"/>
        <v>-0.74095112535495977</v>
      </c>
      <c r="AN71" s="10">
        <f t="shared" si="40"/>
        <v>0.63439328416364338</v>
      </c>
      <c r="AO71" s="11">
        <f t="shared" si="41"/>
        <v>0.77301045336273866</v>
      </c>
      <c r="AP71" s="10">
        <f t="shared" si="42"/>
        <v>-0.5956993044924298</v>
      </c>
      <c r="AQ71" s="11">
        <f t="shared" si="43"/>
        <v>-0.80320753148064761</v>
      </c>
      <c r="AR71" s="10">
        <f t="shared" si="44"/>
        <v>0.55557023301960295</v>
      </c>
      <c r="AS71" s="11">
        <f t="shared" si="45"/>
        <v>0.83146961230254468</v>
      </c>
      <c r="AT71" s="10">
        <f t="shared" si="46"/>
        <v>-0.5141027441932271</v>
      </c>
      <c r="AU71" s="11">
        <f t="shared" si="47"/>
        <v>-0.85772861000026879</v>
      </c>
      <c r="AV71" s="10">
        <f t="shared" si="48"/>
        <v>0.47139673682598915</v>
      </c>
      <c r="AW71" s="11">
        <f t="shared" si="49"/>
        <v>0.8819212643483596</v>
      </c>
      <c r="AX71" s="10">
        <f t="shared" si="50"/>
        <v>-0.42755509343027182</v>
      </c>
      <c r="AY71" s="11">
        <f t="shared" si="51"/>
        <v>-0.90398929312344822</v>
      </c>
      <c r="AZ71" s="10">
        <f t="shared" si="52"/>
        <v>0.38268343236509078</v>
      </c>
      <c r="BA71" s="11">
        <f t="shared" si="53"/>
        <v>0.92387953251128629</v>
      </c>
      <c r="BB71" s="10">
        <f t="shared" si="54"/>
        <v>-0.33688985339221944</v>
      </c>
      <c r="BC71" s="11">
        <f t="shared" si="55"/>
        <v>-0.94154406518302103</v>
      </c>
      <c r="BD71" s="10">
        <f t="shared" si="56"/>
        <v>0.29028467725446011</v>
      </c>
      <c r="BE71" s="11">
        <f t="shared" si="57"/>
        <v>0.9569403357322096</v>
      </c>
      <c r="BF71" s="10">
        <f t="shared" si="58"/>
        <v>-0.24298017990325993</v>
      </c>
      <c r="BG71" s="11">
        <f t="shared" si="59"/>
        <v>-0.97003125319454497</v>
      </c>
      <c r="BH71" s="10">
        <f t="shared" si="60"/>
        <v>0.19509032201612256</v>
      </c>
      <c r="BI71" s="11">
        <f t="shared" si="61"/>
        <v>0.98078528040323154</v>
      </c>
      <c r="BJ71" s="10">
        <f t="shared" si="62"/>
        <v>-0.14673047445536835</v>
      </c>
      <c r="BK71" s="11">
        <f t="shared" si="63"/>
        <v>-0.98917650996478002</v>
      </c>
      <c r="BL71" s="10">
        <f t="shared" si="64"/>
        <v>9.8017140329551361E-2</v>
      </c>
      <c r="BM71" s="11">
        <f t="shared" si="65"/>
        <v>0.99518472667219782</v>
      </c>
      <c r="BN71" s="10">
        <f t="shared" si="66"/>
        <v>-4.9067674327407017E-2</v>
      </c>
      <c r="BO71" s="11">
        <f t="shared" si="67"/>
        <v>-0.99879545620517296</v>
      </c>
      <c r="BP71" s="10">
        <f t="shared" si="68"/>
        <v>1.4698528852385984E-15</v>
      </c>
      <c r="BQ71" s="11">
        <f t="shared" si="69"/>
        <v>1</v>
      </c>
      <c r="BR71" s="10">
        <f t="shared" si="70"/>
        <v>4.9067674327418272E-2</v>
      </c>
      <c r="BS71" s="11">
        <f t="shared" si="71"/>
        <v>-0.99879545620517241</v>
      </c>
      <c r="BT71" s="10">
        <f t="shared" si="72"/>
        <v>-9.8017140329562588E-2</v>
      </c>
      <c r="BU71" s="11">
        <f t="shared" si="73"/>
        <v>0.99518472667219671</v>
      </c>
      <c r="BV71" s="10">
        <f t="shared" si="74"/>
        <v>0.14673047445536544</v>
      </c>
      <c r="BW71" s="11">
        <f t="shared" si="75"/>
        <v>-0.98917650996478046</v>
      </c>
      <c r="BX71" s="10">
        <f t="shared" si="76"/>
        <v>-0.1950903220161336</v>
      </c>
      <c r="BY71" s="11">
        <f t="shared" si="77"/>
        <v>0.98078528040322943</v>
      </c>
      <c r="BZ71" s="10">
        <f t="shared" si="78"/>
        <v>0.24298017990327087</v>
      </c>
      <c r="CA71" s="11">
        <f t="shared" si="79"/>
        <v>-0.9700312531945422</v>
      </c>
      <c r="CB71" s="10">
        <f t="shared" si="80"/>
        <v>-0.29028467725447088</v>
      </c>
      <c r="CC71" s="11">
        <f t="shared" si="81"/>
        <v>0.95694033573220627</v>
      </c>
      <c r="CD71" s="10">
        <f t="shared" si="82"/>
        <v>0.3368898533922301</v>
      </c>
      <c r="CE71" s="11">
        <f t="shared" si="83"/>
        <v>-0.94154406518301714</v>
      </c>
      <c r="CF71" s="10">
        <f t="shared" si="84"/>
        <v>-0.38268343236508806</v>
      </c>
      <c r="CG71" s="11">
        <f t="shared" si="85"/>
        <v>0.9238795325112874</v>
      </c>
      <c r="CH71" s="10">
        <f t="shared" si="86"/>
        <v>0.42755509343029485</v>
      </c>
      <c r="CI71" s="11">
        <f t="shared" si="87"/>
        <v>-0.90398929312343734</v>
      </c>
      <c r="CJ71" s="10">
        <f t="shared" si="88"/>
        <v>-0.47139673682598654</v>
      </c>
      <c r="CK71" s="11">
        <f t="shared" si="89"/>
        <v>0.88192126434836093</v>
      </c>
      <c r="CL71" s="10">
        <f t="shared" si="90"/>
        <v>0.51410274419322466</v>
      </c>
      <c r="CM71" s="11">
        <f t="shared" si="91"/>
        <v>-0.85772861000027034</v>
      </c>
      <c r="CN71" s="10">
        <f t="shared" si="92"/>
        <v>-0.55557023301961828</v>
      </c>
      <c r="CO71" s="11">
        <f t="shared" si="93"/>
        <v>0.83146961230253447</v>
      </c>
      <c r="CP71" s="10">
        <f t="shared" si="94"/>
        <v>0.5956993044924388</v>
      </c>
      <c r="CQ71" s="11">
        <f t="shared" si="95"/>
        <v>-0.80320753148064084</v>
      </c>
      <c r="CR71" s="10">
        <f t="shared" si="96"/>
        <v>-0.63439328416366314</v>
      </c>
      <c r="CS71" s="11">
        <f t="shared" si="97"/>
        <v>0.77301045336272256</v>
      </c>
      <c r="CT71" s="10">
        <f t="shared" si="98"/>
        <v>0.67155895484700501</v>
      </c>
      <c r="CU71" s="11">
        <f t="shared" si="99"/>
        <v>-0.74095112535497132</v>
      </c>
      <c r="CV71" s="10">
        <f t="shared" si="100"/>
        <v>-0.70710678118654602</v>
      </c>
      <c r="CW71" s="11">
        <f t="shared" si="101"/>
        <v>0.70710678118654913</v>
      </c>
      <c r="CX71" s="10">
        <f t="shared" si="102"/>
        <v>0.74095112535496832</v>
      </c>
      <c r="CY71" s="11">
        <f t="shared" si="103"/>
        <v>-0.67155895484700823</v>
      </c>
      <c r="CZ71" s="10">
        <f t="shared" si="104"/>
        <v>-0.77301045336273777</v>
      </c>
      <c r="DA71" s="11">
        <f t="shared" si="105"/>
        <v>0.63439328416364449</v>
      </c>
      <c r="DB71" s="10">
        <f t="shared" si="106"/>
        <v>0.80320753148065516</v>
      </c>
      <c r="DC71" s="11">
        <f t="shared" si="107"/>
        <v>-0.59569930449241948</v>
      </c>
      <c r="DD71" s="10">
        <f t="shared" si="108"/>
        <v>-0.8314696123025479</v>
      </c>
      <c r="DE71" s="11">
        <f t="shared" si="109"/>
        <v>0.55557023301959829</v>
      </c>
      <c r="DF71" s="10">
        <f t="shared" si="110"/>
        <v>0.85772861000026812</v>
      </c>
      <c r="DG71" s="11">
        <f t="shared" si="111"/>
        <v>-0.51410274419322843</v>
      </c>
      <c r="DH71" s="10">
        <f t="shared" si="112"/>
        <v>-0.88192126434835894</v>
      </c>
      <c r="DI71" s="11">
        <f t="shared" si="113"/>
        <v>0.47139673682599043</v>
      </c>
      <c r="DJ71" s="10">
        <f t="shared" si="114"/>
        <v>0.90398929312344145</v>
      </c>
      <c r="DK71" s="11">
        <f t="shared" si="115"/>
        <v>-0.42755509343028597</v>
      </c>
      <c r="DL71" s="10">
        <f t="shared" si="116"/>
        <v>-0.92387953251129118</v>
      </c>
      <c r="DM71" s="11">
        <f t="shared" si="117"/>
        <v>0.38268343236507901</v>
      </c>
      <c r="DN71" s="10">
        <f t="shared" si="118"/>
        <v>0.94154406518303002</v>
      </c>
      <c r="DO71" s="11">
        <f t="shared" si="119"/>
        <v>-0.33688985339219407</v>
      </c>
      <c r="DP71" s="10">
        <f t="shared" si="120"/>
        <v>-0.95694033573220505</v>
      </c>
      <c r="DQ71" s="11">
        <f t="shared" si="121"/>
        <v>0.2902846772544751</v>
      </c>
      <c r="DR71" s="10">
        <f t="shared" si="122"/>
        <v>0.97003125319454464</v>
      </c>
      <c r="DS71" s="11">
        <f t="shared" si="123"/>
        <v>-0.24298017990326135</v>
      </c>
      <c r="DT71" s="10">
        <f t="shared" si="124"/>
        <v>-0.98078528040323409</v>
      </c>
      <c r="DU71" s="11">
        <f t="shared" si="125"/>
        <v>0.19509032201611007</v>
      </c>
      <c r="DV71" s="10">
        <f t="shared" si="126"/>
        <v>0.9891765099647819</v>
      </c>
      <c r="DW71" s="11">
        <f t="shared" si="127"/>
        <v>-0.14673047445535572</v>
      </c>
      <c r="DX71" s="10">
        <f t="shared" si="128"/>
        <v>-0.99518472667219904</v>
      </c>
      <c r="DY71" s="11">
        <f t="shared" si="129"/>
        <v>9.8017140329538691E-2</v>
      </c>
      <c r="DZ71" s="10">
        <f t="shared" si="130"/>
        <v>0.99879545620517285</v>
      </c>
      <c r="EA71" s="11">
        <f t="shared" si="131"/>
        <v>-4.9067674327408488E-2</v>
      </c>
      <c r="EB71" s="10">
        <f t="shared" si="132"/>
        <v>-1</v>
      </c>
      <c r="EC71" s="11">
        <f t="shared" si="133"/>
        <v>2.9397057704771967E-15</v>
      </c>
    </row>
    <row r="72" spans="1:133">
      <c r="A72">
        <v>64</v>
      </c>
      <c r="B72" s="120">
        <f>Faltung!$C71</f>
        <v>0</v>
      </c>
      <c r="C72" s="2"/>
      <c r="D72" s="10">
        <f t="shared" si="4"/>
        <v>1</v>
      </c>
      <c r="E72" s="11">
        <f t="shared" si="5"/>
        <v>0</v>
      </c>
      <c r="F72" s="10">
        <f t="shared" si="6"/>
        <v>-1</v>
      </c>
      <c r="G72" s="11">
        <f t="shared" si="7"/>
        <v>-1.22514845490862E-16</v>
      </c>
      <c r="H72" s="10">
        <f t="shared" si="8"/>
        <v>1</v>
      </c>
      <c r="I72" s="11">
        <f t="shared" si="9"/>
        <v>2.45029690981724E-16</v>
      </c>
      <c r="J72" s="10">
        <f t="shared" si="10"/>
        <v>-1</v>
      </c>
      <c r="K72" s="11">
        <f t="shared" si="11"/>
        <v>-3.67544536472586E-16</v>
      </c>
      <c r="L72" s="10">
        <f t="shared" si="12"/>
        <v>1</v>
      </c>
      <c r="M72" s="11">
        <f t="shared" si="13"/>
        <v>4.90059381963448E-16</v>
      </c>
      <c r="N72" s="10">
        <f t="shared" si="14"/>
        <v>-1</v>
      </c>
      <c r="O72" s="11">
        <f t="shared" si="15"/>
        <v>-6.1257422745431001E-16</v>
      </c>
      <c r="P72" s="10">
        <f t="shared" si="16"/>
        <v>1</v>
      </c>
      <c r="Q72" s="11">
        <f t="shared" si="17"/>
        <v>7.3508907294517201E-16</v>
      </c>
      <c r="R72" s="10">
        <f t="shared" si="18"/>
        <v>-1</v>
      </c>
      <c r="S72" s="11">
        <f t="shared" si="19"/>
        <v>-8.5760391843603401E-16</v>
      </c>
      <c r="T72" s="10">
        <f t="shared" si="20"/>
        <v>1</v>
      </c>
      <c r="U72" s="11">
        <f t="shared" si="21"/>
        <v>9.8011876392689601E-16</v>
      </c>
      <c r="V72" s="10">
        <f t="shared" si="22"/>
        <v>-1</v>
      </c>
      <c r="W72" s="11">
        <f t="shared" si="23"/>
        <v>-1.102633609417758E-15</v>
      </c>
      <c r="X72" s="10">
        <f t="shared" si="24"/>
        <v>1</v>
      </c>
      <c r="Y72" s="11">
        <f t="shared" si="25"/>
        <v>1.22514845490862E-15</v>
      </c>
      <c r="Z72" s="10">
        <f t="shared" si="26"/>
        <v>-1</v>
      </c>
      <c r="AA72" s="11">
        <f t="shared" si="27"/>
        <v>-4.9003769791999829E-15</v>
      </c>
      <c r="AB72" s="10">
        <f t="shared" si="28"/>
        <v>1</v>
      </c>
      <c r="AC72" s="11">
        <f t="shared" si="29"/>
        <v>1.470178145890344E-15</v>
      </c>
      <c r="AD72" s="10">
        <f t="shared" si="30"/>
        <v>-1</v>
      </c>
      <c r="AE72" s="11">
        <f t="shared" si="31"/>
        <v>1.9600206874192949E-15</v>
      </c>
      <c r="AF72" s="10">
        <f t="shared" si="32"/>
        <v>1</v>
      </c>
      <c r="AG72" s="11">
        <f t="shared" si="33"/>
        <v>1.715207836872068E-15</v>
      </c>
      <c r="AH72" s="10">
        <f t="shared" si="34"/>
        <v>-1</v>
      </c>
      <c r="AI72" s="11">
        <f t="shared" si="35"/>
        <v>-5.3904363611634309E-15</v>
      </c>
      <c r="AJ72" s="10">
        <f t="shared" si="36"/>
        <v>1</v>
      </c>
      <c r="AK72" s="11">
        <f t="shared" si="37"/>
        <v>1.960237527853792E-15</v>
      </c>
      <c r="AL72" s="10">
        <f t="shared" si="38"/>
        <v>-1</v>
      </c>
      <c r="AM72" s="11">
        <f t="shared" si="39"/>
        <v>1.4699613054558469E-15</v>
      </c>
      <c r="AN72" s="10">
        <f t="shared" si="40"/>
        <v>1</v>
      </c>
      <c r="AO72" s="11">
        <f t="shared" si="41"/>
        <v>2.205267218835516E-15</v>
      </c>
      <c r="AP72" s="10">
        <f t="shared" si="42"/>
        <v>-1</v>
      </c>
      <c r="AQ72" s="11">
        <f t="shared" si="43"/>
        <v>-5.8804957431268789E-15</v>
      </c>
      <c r="AR72" s="10">
        <f t="shared" si="44"/>
        <v>1</v>
      </c>
      <c r="AS72" s="11">
        <f t="shared" si="45"/>
        <v>2.45029690981724E-15</v>
      </c>
      <c r="AT72" s="10">
        <f t="shared" si="46"/>
        <v>-1</v>
      </c>
      <c r="AU72" s="11">
        <f t="shared" si="47"/>
        <v>9.7990192349239891E-16</v>
      </c>
      <c r="AV72" s="10">
        <f t="shared" si="48"/>
        <v>1</v>
      </c>
      <c r="AW72" s="11">
        <f t="shared" si="49"/>
        <v>9.8007539583999659E-15</v>
      </c>
      <c r="AX72" s="10">
        <f t="shared" si="50"/>
        <v>-1</v>
      </c>
      <c r="AY72" s="11">
        <f t="shared" si="51"/>
        <v>-6.370555125090327E-15</v>
      </c>
      <c r="AZ72" s="10">
        <f t="shared" si="52"/>
        <v>1</v>
      </c>
      <c r="BA72" s="11">
        <f t="shared" si="53"/>
        <v>2.940356291780688E-15</v>
      </c>
      <c r="BB72" s="10">
        <f t="shared" si="54"/>
        <v>-1</v>
      </c>
      <c r="BC72" s="11">
        <f t="shared" si="55"/>
        <v>4.898425415289509E-16</v>
      </c>
      <c r="BD72" s="10">
        <f t="shared" si="56"/>
        <v>1</v>
      </c>
      <c r="BE72" s="11">
        <f t="shared" si="57"/>
        <v>-3.9200413748385898E-15</v>
      </c>
      <c r="BF72" s="10">
        <f t="shared" si="58"/>
        <v>-1</v>
      </c>
      <c r="BG72" s="11">
        <f t="shared" si="59"/>
        <v>-6.860614507053775E-15</v>
      </c>
      <c r="BH72" s="10">
        <f t="shared" si="60"/>
        <v>1</v>
      </c>
      <c r="BI72" s="11">
        <f t="shared" si="61"/>
        <v>3.430415673744136E-15</v>
      </c>
      <c r="BJ72" s="10">
        <f t="shared" si="62"/>
        <v>-1</v>
      </c>
      <c r="BK72" s="11">
        <f t="shared" si="63"/>
        <v>-2.1684043449710089E-19</v>
      </c>
      <c r="BL72" s="10">
        <f t="shared" si="64"/>
        <v>1</v>
      </c>
      <c r="BM72" s="11">
        <f t="shared" si="65"/>
        <v>1.0780872722326862E-14</v>
      </c>
      <c r="BN72" s="10">
        <f t="shared" si="66"/>
        <v>-1</v>
      </c>
      <c r="BO72" s="11">
        <f t="shared" si="67"/>
        <v>-7.350673889017223E-15</v>
      </c>
      <c r="BP72" s="10">
        <f t="shared" si="68"/>
        <v>1</v>
      </c>
      <c r="BQ72" s="11">
        <f t="shared" si="69"/>
        <v>3.920475055707584E-15</v>
      </c>
      <c r="BR72" s="10">
        <f t="shared" si="70"/>
        <v>-1</v>
      </c>
      <c r="BS72" s="11">
        <f t="shared" si="71"/>
        <v>-4.9027622239794511E-16</v>
      </c>
      <c r="BT72" s="10">
        <f t="shared" si="72"/>
        <v>1</v>
      </c>
      <c r="BU72" s="11">
        <f t="shared" si="73"/>
        <v>-2.9399226109116938E-15</v>
      </c>
      <c r="BV72" s="10">
        <f t="shared" si="74"/>
        <v>-1</v>
      </c>
      <c r="BW72" s="11">
        <f t="shared" si="75"/>
        <v>-7.840733270980671E-15</v>
      </c>
      <c r="BX72" s="10">
        <f t="shared" si="76"/>
        <v>1</v>
      </c>
      <c r="BY72" s="11">
        <f t="shared" si="77"/>
        <v>4.410534437671032E-15</v>
      </c>
      <c r="BZ72" s="10">
        <f t="shared" si="78"/>
        <v>-1</v>
      </c>
      <c r="CA72" s="11">
        <f t="shared" si="79"/>
        <v>-9.8033560436139311E-16</v>
      </c>
      <c r="CB72" s="10">
        <f t="shared" si="80"/>
        <v>1</v>
      </c>
      <c r="CC72" s="11">
        <f t="shared" si="81"/>
        <v>1.1760991486253758E-14</v>
      </c>
      <c r="CD72" s="10">
        <f t="shared" si="82"/>
        <v>-1</v>
      </c>
      <c r="CE72" s="11">
        <f t="shared" si="83"/>
        <v>-8.330792652944119E-15</v>
      </c>
      <c r="CF72" s="10">
        <f t="shared" si="84"/>
        <v>1</v>
      </c>
      <c r="CG72" s="11">
        <f t="shared" si="85"/>
        <v>4.90059381963448E-15</v>
      </c>
      <c r="CH72" s="10">
        <f t="shared" si="86"/>
        <v>-1</v>
      </c>
      <c r="CI72" s="11">
        <f t="shared" si="87"/>
        <v>-1.5681249701526845E-14</v>
      </c>
      <c r="CJ72" s="10">
        <f t="shared" si="88"/>
        <v>1</v>
      </c>
      <c r="CK72" s="11">
        <f t="shared" si="89"/>
        <v>-1.9598038469847978E-15</v>
      </c>
      <c r="CL72" s="10">
        <f t="shared" si="90"/>
        <v>-1</v>
      </c>
      <c r="CM72" s="11">
        <f t="shared" si="91"/>
        <v>-8.820852034907567E-15</v>
      </c>
      <c r="CN72" s="10">
        <f t="shared" si="92"/>
        <v>1</v>
      </c>
      <c r="CO72" s="11">
        <f t="shared" si="93"/>
        <v>1.9601507916799932E-14</v>
      </c>
      <c r="CP72" s="10">
        <f t="shared" si="94"/>
        <v>-1</v>
      </c>
      <c r="CQ72" s="11">
        <f t="shared" si="95"/>
        <v>-1.9604543682882891E-15</v>
      </c>
      <c r="CR72" s="10">
        <f t="shared" si="96"/>
        <v>1</v>
      </c>
      <c r="CS72" s="11">
        <f t="shared" si="97"/>
        <v>1.2741110250180654E-14</v>
      </c>
      <c r="CT72" s="10">
        <f t="shared" si="98"/>
        <v>-1</v>
      </c>
      <c r="CU72" s="11">
        <f t="shared" si="99"/>
        <v>4.8999432983309887E-15</v>
      </c>
      <c r="CV72" s="10">
        <f t="shared" si="100"/>
        <v>1</v>
      </c>
      <c r="CW72" s="11">
        <f t="shared" si="101"/>
        <v>5.8807125835613761E-15</v>
      </c>
      <c r="CX72" s="10">
        <f t="shared" si="102"/>
        <v>-1</v>
      </c>
      <c r="CY72" s="11">
        <f t="shared" si="103"/>
        <v>-1.6661368465453741E-14</v>
      </c>
      <c r="CZ72" s="10">
        <f t="shared" si="104"/>
        <v>1</v>
      </c>
      <c r="DA72" s="11">
        <f t="shared" si="105"/>
        <v>-9.7968508305790181E-16</v>
      </c>
      <c r="DB72" s="10">
        <f t="shared" si="106"/>
        <v>-1</v>
      </c>
      <c r="DC72" s="11">
        <f t="shared" si="107"/>
        <v>-9.800970798834463E-15</v>
      </c>
      <c r="DD72" s="10">
        <f t="shared" si="108"/>
        <v>1</v>
      </c>
      <c r="DE72" s="11">
        <f t="shared" si="109"/>
        <v>-7.8400827496771797E-15</v>
      </c>
      <c r="DF72" s="10">
        <f t="shared" si="110"/>
        <v>-1</v>
      </c>
      <c r="DG72" s="11">
        <f t="shared" si="111"/>
        <v>-2.9405731322151851E-15</v>
      </c>
      <c r="DH72" s="10">
        <f t="shared" si="112"/>
        <v>1</v>
      </c>
      <c r="DI72" s="11">
        <f t="shared" si="113"/>
        <v>1.372122901410755E-14</v>
      </c>
      <c r="DJ72" s="10">
        <f t="shared" si="114"/>
        <v>-1</v>
      </c>
      <c r="DK72" s="11">
        <f t="shared" si="115"/>
        <v>3.9198245344040927E-15</v>
      </c>
      <c r="DL72" s="10">
        <f t="shared" si="116"/>
        <v>1</v>
      </c>
      <c r="DM72" s="11">
        <f t="shared" si="117"/>
        <v>6.8608313474882721E-15</v>
      </c>
      <c r="DN72" s="10">
        <f t="shared" si="118"/>
        <v>-1</v>
      </c>
      <c r="DO72" s="11">
        <f t="shared" si="119"/>
        <v>-1.7641487229380637E-14</v>
      </c>
      <c r="DP72" s="10">
        <f t="shared" si="120"/>
        <v>1</v>
      </c>
      <c r="DQ72" s="11">
        <f t="shared" si="121"/>
        <v>4.3368086899420177E-19</v>
      </c>
      <c r="DR72" s="10">
        <f t="shared" si="122"/>
        <v>-1</v>
      </c>
      <c r="DS72" s="11">
        <f t="shared" si="123"/>
        <v>-1.0781089562761359E-14</v>
      </c>
      <c r="DT72" s="10">
        <f t="shared" si="124"/>
        <v>1</v>
      </c>
      <c r="DU72" s="11">
        <f t="shared" si="125"/>
        <v>2.1561745444653724E-14</v>
      </c>
      <c r="DV72" s="10">
        <f t="shared" si="126"/>
        <v>-1</v>
      </c>
      <c r="DW72" s="11">
        <f t="shared" si="127"/>
        <v>-3.9206918961420811E-15</v>
      </c>
      <c r="DX72" s="10">
        <f t="shared" si="128"/>
        <v>1</v>
      </c>
      <c r="DY72" s="11">
        <f t="shared" si="129"/>
        <v>1.4701347778034446E-14</v>
      </c>
      <c r="DZ72" s="10">
        <f t="shared" si="130"/>
        <v>-1</v>
      </c>
      <c r="EA72" s="11">
        <f t="shared" si="131"/>
        <v>2.9397057704771967E-15</v>
      </c>
      <c r="EB72" s="10">
        <f t="shared" si="132"/>
        <v>1</v>
      </c>
      <c r="EC72" s="11">
        <f t="shared" si="133"/>
        <v>7.8409501114151681E-15</v>
      </c>
    </row>
    <row r="73" spans="1:133">
      <c r="A73">
        <v>65</v>
      </c>
      <c r="B73" s="120">
        <f>Faltung!$C72</f>
        <v>0</v>
      </c>
      <c r="C73" s="2"/>
      <c r="D73" s="10">
        <f t="shared" ref="D73:D135" si="134">COS((2*PI()*$D$6/128)*A73)</f>
        <v>1</v>
      </c>
      <c r="E73" s="11">
        <f t="shared" ref="E73:E135" si="135">-SIN((2*PI()*$D$6/128)*A73)</f>
        <v>0</v>
      </c>
      <c r="F73" s="10">
        <f t="shared" ref="F73:F135" si="136">COS((2*PI()*$F$6/128)*A73)</f>
        <v>-0.99879545620517241</v>
      </c>
      <c r="G73" s="11">
        <f t="shared" ref="G73:G135" si="137">-SIN((2*PI()*$F$6/128)*$A73)</f>
        <v>4.9067674327417724E-2</v>
      </c>
      <c r="H73" s="10">
        <f t="shared" ref="H73:H135" si="138">COS((2*PI()*$H$6/128)*$A73)</f>
        <v>0.99518472667219693</v>
      </c>
      <c r="I73" s="11">
        <f t="shared" ref="I73:I135" si="139">-SIN((2*PI()*$H$6/128)*$A73)</f>
        <v>-9.8017140329560021E-2</v>
      </c>
      <c r="J73" s="10">
        <f t="shared" ref="J73:J135" si="140">COS((2*PI()*$J$6/128)*$A73)</f>
        <v>-0.98917650996478113</v>
      </c>
      <c r="K73" s="11">
        <f t="shared" ref="K73:K135" si="141">-SIN((2*PI()*$J$6/128)*$A73)</f>
        <v>0.14673047445536089</v>
      </c>
      <c r="L73" s="10">
        <f t="shared" ref="L73:L135" si="142">COS((2*PI()*$L$6/128)*$A73)</f>
        <v>0.98078528040323065</v>
      </c>
      <c r="M73" s="11">
        <f t="shared" ref="M73:M135" si="143">-SIN((2*PI()*$L$6/128)*$A73)</f>
        <v>-0.19509032201612714</v>
      </c>
      <c r="N73" s="10">
        <f t="shared" ref="N73:N135" si="144">COS((2*PI()*$N$6/128)*$A73)</f>
        <v>-0.97003125319454431</v>
      </c>
      <c r="O73" s="11">
        <f t="shared" ref="O73:O135" si="145">-SIN((2*PI()*$N$6/128)*$A73)</f>
        <v>0.24298017990326248</v>
      </c>
      <c r="P73" s="10">
        <f t="shared" ref="P73:P135" si="146">COS((2*PI()*$P$6/128)*$A73)</f>
        <v>0.95694033573220938</v>
      </c>
      <c r="Q73" s="11">
        <f t="shared" ref="Q73:Q135" si="147">-SIN((2*PI()*$P$6/128)*$A73)</f>
        <v>-0.29028467725446072</v>
      </c>
      <c r="R73" s="10">
        <f t="shared" ref="R73:R135" si="148">COS((2*PI()*$R$6/128)*$A73)</f>
        <v>-0.94154406518302092</v>
      </c>
      <c r="S73" s="11">
        <f t="shared" ref="S73:S135" si="149">-SIN((2*PI()*$R$6/128)*$A73)</f>
        <v>0.33688985339221983</v>
      </c>
      <c r="T73" s="10">
        <f t="shared" ref="T73:T135" si="150">COS((2*PI()*$T$6/128)*$A73)</f>
        <v>0.92387953251128763</v>
      </c>
      <c r="U73" s="11">
        <f t="shared" ref="U73:U135" si="151">-SIN((2*PI()*$T$6/128)*$A73)</f>
        <v>-0.38268343236508762</v>
      </c>
      <c r="V73" s="10">
        <f t="shared" ref="V73:V135" si="152">COS((2*PI()*$V$6/128)*$A73)</f>
        <v>-0.90398929312344367</v>
      </c>
      <c r="W73" s="11">
        <f t="shared" ref="W73:W135" si="153">-SIN((2*PI()*$V$6/128)*$A73)</f>
        <v>0.42755509343028131</v>
      </c>
      <c r="X73" s="10">
        <f t="shared" ref="X73:X135" si="154">COS((2*PI()*$X$6/128)*$A73)</f>
        <v>0.88192126434835638</v>
      </c>
      <c r="Y73" s="11">
        <f t="shared" ref="Y73:Y135" si="155">-SIN((2*PI()*$X$6/128)*$A73)</f>
        <v>-0.47139673682599509</v>
      </c>
      <c r="Z73" s="10">
        <f t="shared" ref="Z73:Z135" si="156">COS((2*PI()*$Z$6/128)*$A73)</f>
        <v>-0.85772861000027467</v>
      </c>
      <c r="AA73" s="11">
        <f t="shared" ref="AA73:AA135" si="157">-SIN((2*PI()*$Z$6/128)*$A73)</f>
        <v>0.51410274419321744</v>
      </c>
      <c r="AB73" s="10">
        <f t="shared" ref="AB73:AB135" si="158">COS((2*PI()*$AB$6/128)*A73)</f>
        <v>0.83146961230254712</v>
      </c>
      <c r="AC73" s="11">
        <f t="shared" ref="AC73:AC135" si="159">-SIN((2*PI()*$AB$6/128)*$A73)</f>
        <v>-0.55557023301959929</v>
      </c>
      <c r="AD73" s="10">
        <f t="shared" ref="AD73:AD135" si="160">COS((2*PI()*$AD$6/128)*$A73)</f>
        <v>-0.80320753148064183</v>
      </c>
      <c r="AE73" s="11">
        <f t="shared" ref="AE73:AE135" si="161">-SIN((2*PI()*$AD$6/128)*$A73)</f>
        <v>0.59569930449243746</v>
      </c>
      <c r="AF73" s="10">
        <f t="shared" ref="AF73:AF135" si="162">COS((2*PI()*$AF$6/128)*$A73)</f>
        <v>0.77301045336273733</v>
      </c>
      <c r="AG73" s="11">
        <f t="shared" ref="AG73:AG135" si="163">-SIN((2*PI()*$AF$6/128)*$A73)</f>
        <v>-0.63439328416364504</v>
      </c>
      <c r="AH73" s="10">
        <f t="shared" ref="AH73:AH135" si="164">COS((2*PI()*$AH$6/128)*$A73)</f>
        <v>-0.74095112535496321</v>
      </c>
      <c r="AI73" s="11">
        <f t="shared" ref="AI73:AI135" si="165">-SIN((2*PI()*$AH$6/128)*$A73)</f>
        <v>0.67155895484701389</v>
      </c>
      <c r="AJ73" s="10">
        <f t="shared" ref="AJ73:AJ135" si="166">COS((2*PI()*$AJ$6/128)*$A73)</f>
        <v>0.70710678118655079</v>
      </c>
      <c r="AK73" s="11">
        <f t="shared" ref="AK73:AK135" si="167">-SIN((2*PI()*$AJ$6/128)*$A73)</f>
        <v>-0.70710678118654424</v>
      </c>
      <c r="AL73" s="10">
        <f t="shared" ref="AL73:AL135" si="168">COS((2*PI()*$AL$6/128)*$A73)</f>
        <v>-0.67155895484701544</v>
      </c>
      <c r="AM73" s="11">
        <f t="shared" ref="AM73:AM135" si="169">-SIN((2*PI()*$AL$6/128)*$A73)</f>
        <v>0.74095112535496177</v>
      </c>
      <c r="AN73" s="10">
        <f t="shared" ref="AN73:AN135" si="170">COS((2*PI()*$AN$6/128)*$A73)</f>
        <v>0.63439328416364682</v>
      </c>
      <c r="AO73" s="11">
        <f t="shared" ref="AO73:AO135" si="171">-SIN((2*PI()*$AN$6/128)*$A73)</f>
        <v>-0.77301045336273588</v>
      </c>
      <c r="AP73" s="10">
        <f t="shared" ref="AP73:AP135" si="172">COS((2*PI()*$AP$6/128)*$A73)</f>
        <v>-0.59569930449243924</v>
      </c>
      <c r="AQ73" s="11">
        <f t="shared" ref="AQ73:AQ135" si="173">-SIN((2*PI()*$AP$6/128)*$A73)</f>
        <v>0.80320753148064061</v>
      </c>
      <c r="AR73" s="10">
        <f t="shared" ref="AR73:AR135" si="174">COS((2*PI()*$AR$6/128)*$A73)</f>
        <v>0.55557023301960706</v>
      </c>
      <c r="AS73" s="11">
        <f t="shared" ref="AS73:AS135" si="175">-SIN((2*PI()*$AR$6/128)*$A73)</f>
        <v>-0.83146961230254202</v>
      </c>
      <c r="AT73" s="10">
        <f t="shared" ref="AT73:AT135" si="176">COS((2*PI()*$AT$6/128)*$A73)</f>
        <v>-0.51410274419322544</v>
      </c>
      <c r="AU73" s="11">
        <f t="shared" ref="AU73:AU135" si="177">-SIN((2*PI()*$AT$6/128)*$A73)</f>
        <v>0.85772861000026979</v>
      </c>
      <c r="AV73" s="10">
        <f t="shared" ref="AV73:AV135" si="178">COS((2*PI()*$AV$6/128)*$A73)</f>
        <v>0.47139673682600641</v>
      </c>
      <c r="AW73" s="11">
        <f t="shared" ref="AW73:AW135" si="179">-SIN((2*PI()*$AV$6/128)*$A73)</f>
        <v>-0.88192126434835039</v>
      </c>
      <c r="AX73" s="10">
        <f t="shared" ref="AX73:AX135" si="180">COS((2*PI()*$AX$6/128)*A73)</f>
        <v>-0.42755509343028331</v>
      </c>
      <c r="AY73" s="11">
        <f t="shared" ref="AY73:AY135" si="181">-SIN((2*PI()*$AX$6/128)*$A73)</f>
        <v>0.90398929312344278</v>
      </c>
      <c r="AZ73" s="10">
        <f t="shared" ref="AZ73:AZ135" si="182">COS((2*PI()*$AZ$6/128)*$A73)</f>
        <v>0.38268343236509622</v>
      </c>
      <c r="BA73" s="11">
        <f t="shared" ref="BA73:BA135" si="183">-SIN((2*PI()*$AZ$6/128)*$A73)</f>
        <v>-0.92387953251128407</v>
      </c>
      <c r="BB73" s="10">
        <f t="shared" ref="BB73:BB135" si="184">COS((2*PI()*$BB$6/128)*$A73)</f>
        <v>-0.33688985339221855</v>
      </c>
      <c r="BC73" s="11">
        <f t="shared" ref="BC73:BC135" si="185">-SIN((2*PI()*$BB$6/128)*$A73)</f>
        <v>0.94154406518302136</v>
      </c>
      <c r="BD73" s="10">
        <f t="shared" ref="BD73:BD135" si="186">COS((2*PI()*$BD$6/128)*$A73)</f>
        <v>0.29028467725445262</v>
      </c>
      <c r="BE73" s="11">
        <f t="shared" ref="BE73:BE135" si="187">-SIN((2*PI()*$BD$6/128)*$A73)</f>
        <v>-0.95694033573221182</v>
      </c>
      <c r="BF73" s="10">
        <f t="shared" ref="BF73:BF135" si="188">COS((2*PI()*$BF$6/128)*$A73)</f>
        <v>-0.24298017990327322</v>
      </c>
      <c r="BG73" s="11">
        <f t="shared" ref="BG73:BG135" si="189">-SIN((2*PI()*$BF$6/128)*$A73)</f>
        <v>0.97003125319454164</v>
      </c>
      <c r="BH73" s="10">
        <f t="shared" ref="BH73:BH135" si="190">COS((2*PI()*$BH$6/128)*$A73)</f>
        <v>0.1950903220161293</v>
      </c>
      <c r="BI73" s="11">
        <f t="shared" ref="BI73:BI135" si="191">-SIN((2*PI()*$BH$6/128)*$A73)</f>
        <v>-0.98078528040323021</v>
      </c>
      <c r="BJ73" s="10">
        <f t="shared" ref="BJ73:BJ135" si="192">COS((2*PI()*$BJ$6/128)*$A73)</f>
        <v>-0.14673047445536835</v>
      </c>
      <c r="BK73" s="11">
        <f t="shared" ref="BK73:BK135" si="193">-SIN((2*PI()*$BJ$6/128)*$A73)</f>
        <v>0.98917650996478002</v>
      </c>
      <c r="BL73" s="10">
        <f t="shared" ref="BL73:BL135" si="194">COS((2*PI()*$BL$6/128)*$A73)</f>
        <v>9.801714032957283E-2</v>
      </c>
      <c r="BM73" s="11">
        <f t="shared" ref="BM73:BM135" si="195">-SIN((2*PI()*$BL$6/128)*$A73)</f>
        <v>-0.99518472667219571</v>
      </c>
      <c r="BN73" s="10">
        <f t="shared" ref="BN73:BN135" si="196">COS((2*PI()*$BN$6/128)*$A73)</f>
        <v>-4.9067674327421699E-2</v>
      </c>
      <c r="BO73" s="11">
        <f t="shared" ref="BO73:BO135" si="197">-SIN((2*PI()*$BN$6/128)*$A73)</f>
        <v>0.99879545620517218</v>
      </c>
      <c r="BP73" s="10">
        <f t="shared" ref="BP73:BP135" si="198">COS((2*PI()*$BP$6/128)*$A73)</f>
        <v>9.3108029966537664E-15</v>
      </c>
      <c r="BQ73" s="11">
        <f t="shared" ref="BQ73:BQ135" si="199">-SIN((2*PI()*$BP$6/128)*$A73)</f>
        <v>-1</v>
      </c>
      <c r="BR73" s="10">
        <f t="shared" ref="BR73:BR135" si="200">COS((2*PI()*$BR$6/128)*$A73)</f>
        <v>4.9067674327417293E-2</v>
      </c>
      <c r="BS73" s="11">
        <f t="shared" ref="BS73:BS135" si="201">-SIN((2*PI()*$BR$6/128)*$A73)</f>
        <v>0.99879545620517241</v>
      </c>
      <c r="BT73" s="10">
        <f t="shared" ref="BT73:BT135" si="202">COS((2*PI()*$BT$6/128)*A73)</f>
        <v>-9.8017140329568431E-2</v>
      </c>
      <c r="BU73" s="11">
        <f t="shared" ref="BU73:BU135" si="203">-SIN((2*PI()*$BT$6/128)*$A73)</f>
        <v>-0.99518472667219615</v>
      </c>
      <c r="BV73" s="10">
        <f t="shared" ref="BV73:BV135" si="204">COS((2*PI()*$BV$6/128)*$A73)</f>
        <v>0.14673047445534992</v>
      </c>
      <c r="BW73" s="11">
        <f t="shared" ref="BW73:BW135" si="205">-SIN((2*PI()*$BV$6/128)*$A73)</f>
        <v>0.98917650996478268</v>
      </c>
      <c r="BX73" s="10">
        <f t="shared" ref="BX73:BX135" si="206">COS((2*PI()*$BX$6/128)*$A73)</f>
        <v>-0.19509032201612497</v>
      </c>
      <c r="BY73" s="11">
        <f t="shared" ref="BY73:BY135" si="207">-SIN((2*PI()*$BX$6/128)*$A73)</f>
        <v>-0.9807852804032311</v>
      </c>
      <c r="BZ73" s="10">
        <f t="shared" ref="BZ73:BZ135" si="208">COS((2*PI()*$BZ$6/128)*$A73)</f>
        <v>0.24298017990326895</v>
      </c>
      <c r="CA73" s="11">
        <f t="shared" ref="CA73:CA135" si="209">-SIN((2*PI()*$BZ$6/128)*$A73)</f>
        <v>0.97003125319454275</v>
      </c>
      <c r="CB73" s="10">
        <f t="shared" ref="CB73:CB135" si="210">COS((2*PI()*$CB$6/128)*$A73)</f>
        <v>-0.2902846772544484</v>
      </c>
      <c r="CC73" s="11">
        <f t="shared" ref="CC73:CC135" si="211">-SIN((2*PI()*$CB$6/128)*$A73)</f>
        <v>-0.95694033573221315</v>
      </c>
      <c r="CD73" s="10">
        <f t="shared" ref="CD73:CD135" si="212">COS((2*PI()*$CD$6/128)*$A73)</f>
        <v>0.33688985339221439</v>
      </c>
      <c r="CE73" s="11">
        <f t="shared" ref="CE73:CE135" si="213">-SIN((2*PI()*$CD$6/128)*$A73)</f>
        <v>0.9415440651830228</v>
      </c>
      <c r="CF73" s="10">
        <f t="shared" ref="CF73:CF135" si="214">COS((2*PI()*$CF$6/128)*$A73)</f>
        <v>-0.38268343236507901</v>
      </c>
      <c r="CG73" s="11">
        <f t="shared" ref="CG73:CG135" si="215">-SIN((2*PI()*$CF$6/128)*$A73)</f>
        <v>-0.92387953251129118</v>
      </c>
      <c r="CH73" s="10">
        <f t="shared" ref="CH73:CH135" si="216">COS((2*PI()*$CH$6/128)*$A73)</f>
        <v>0.42755509343027936</v>
      </c>
      <c r="CI73" s="11">
        <f t="shared" ref="CI73:CI135" si="217">-SIN((2*PI()*$CH$6/128)*$A73)</f>
        <v>0.90398929312344467</v>
      </c>
      <c r="CJ73" s="10">
        <f t="shared" ref="CJ73:CJ135" si="218">COS((2*PI()*$CJ$6/128)*$A73)</f>
        <v>-0.47139673682598998</v>
      </c>
      <c r="CK73" s="11">
        <f t="shared" ref="CK73:CK135" si="219">-SIN((2*PI()*$CJ$6/128)*$A73)</f>
        <v>-0.88192126434835916</v>
      </c>
      <c r="CL73" s="10">
        <f t="shared" ref="CL73:CL135" si="220">COS((2*PI()*$CL$6/128)*$A73)</f>
        <v>0.51410274419320945</v>
      </c>
      <c r="CM73" s="11">
        <f t="shared" ref="CM73:CM135" si="221">-SIN((2*PI()*$CL$6/128)*$A73)</f>
        <v>0.85772861000027945</v>
      </c>
      <c r="CN73" s="10">
        <f t="shared" ref="CN73:CN135" si="222">COS((2*PI()*$CN$6/128)*$A73)</f>
        <v>-0.55557023301958564</v>
      </c>
      <c r="CO73" s="11">
        <f t="shared" ref="CO73:CO135" si="223">-SIN((2*PI()*$CN$6/128)*$A73)</f>
        <v>-0.83146961230255634</v>
      </c>
      <c r="CP73" s="10">
        <f t="shared" ref="CP73:CP135" si="224">COS((2*PI()*$CP$6/128)*A73)</f>
        <v>0.59569930449243569</v>
      </c>
      <c r="CQ73" s="11">
        <f t="shared" ref="CQ73:CQ135" si="225">-SIN((2*PI()*$CP$6/128)*$A73)</f>
        <v>0.80320753148064317</v>
      </c>
      <c r="CR73" s="10">
        <f t="shared" ref="CR73:CR135" si="226">COS((2*PI()*$CR$6/128)*$A73)</f>
        <v>-0.63439328416364338</v>
      </c>
      <c r="CS73" s="11">
        <f t="shared" ref="CS73:CS135" si="227">-SIN((2*PI()*$CR$6/128)*$A73)</f>
        <v>-0.77301045336273866</v>
      </c>
      <c r="CT73" s="10">
        <f t="shared" ref="CT73:CT135" si="228">COS((2*PI()*$CT$6/128)*$A73)</f>
        <v>0.67155895484701222</v>
      </c>
      <c r="CU73" s="11">
        <f t="shared" ref="CU73:CU135" si="229">-SIN((2*PI()*$CT$6/128)*$A73)</f>
        <v>0.74095112535496466</v>
      </c>
      <c r="CV73" s="10">
        <f t="shared" ref="CV73:CV135" si="230">COS((2*PI()*$CV$6/128)*$A73)</f>
        <v>-0.70710678118653769</v>
      </c>
      <c r="CW73" s="11">
        <f t="shared" ref="CW73:CW135" si="231">-SIN((2*PI()*$CV$6/128)*$A73)</f>
        <v>-0.70710678118655745</v>
      </c>
      <c r="CX73" s="10">
        <f t="shared" ref="CX73:CX135" si="232">COS((2*PI()*$CX$6/128)*$A73)</f>
        <v>0.74095112535494589</v>
      </c>
      <c r="CY73" s="11">
        <f t="shared" ref="CY73:CY135" si="233">-SIN((2*PI()*$CX$6/128)*$A73)</f>
        <v>0.67155895484703287</v>
      </c>
      <c r="CZ73" s="10">
        <f t="shared" ref="CZ73:CZ135" si="234">COS((2*PI()*$CZ$6/128)*$A73)</f>
        <v>-0.77301045336273899</v>
      </c>
      <c r="DA73" s="11">
        <f t="shared" ref="DA73:DA135" si="235">-SIN((2*PI()*$CZ$6/128)*$A73)</f>
        <v>-0.63439328416364305</v>
      </c>
      <c r="DB73" s="10">
        <f t="shared" ref="DB73:DB135" si="236">COS((2*PI()*$DB$6/128)*$A73)</f>
        <v>0.8032075314806435</v>
      </c>
      <c r="DC73" s="11">
        <f t="shared" ref="DC73:DC135" si="237">-SIN((2*PI()*$DB$6/128)*$A73)</f>
        <v>0.59569930449243524</v>
      </c>
      <c r="DD73" s="10">
        <f t="shared" ref="DD73:DD135" si="238">COS((2*PI()*$DD$6/128)*$A73)</f>
        <v>-0.83146961230255656</v>
      </c>
      <c r="DE73" s="11">
        <f t="shared" ref="DE73:DE135" si="239">-SIN((2*PI()*$DD$6/128)*$A73)</f>
        <v>-0.5555702330195853</v>
      </c>
      <c r="DF73" s="10">
        <f t="shared" ref="DF73:DF135" si="240">COS((2*PI()*$DF$6/128)*$A73)</f>
        <v>0.85772861000026501</v>
      </c>
      <c r="DG73" s="11">
        <f t="shared" ref="DG73:DG135" si="241">-SIN((2*PI()*$DF$6/128)*$A73)</f>
        <v>0.51410274419323343</v>
      </c>
      <c r="DH73" s="10">
        <f t="shared" ref="DH73:DH135" si="242">COS((2*PI()*$DH$6/128)*$A73)</f>
        <v>-0.88192126434834595</v>
      </c>
      <c r="DI73" s="11">
        <f t="shared" ref="DI73:DI135" si="243">-SIN((2*PI()*$DH$6/128)*$A73)</f>
        <v>-0.47139673682601463</v>
      </c>
      <c r="DJ73" s="10">
        <f t="shared" ref="DJ73:DJ135" si="244">COS((2*PI()*$DJ$6/128)*$A73)</f>
        <v>0.90398929312344489</v>
      </c>
      <c r="DK73" s="11">
        <f t="shared" ref="DK73:DK135" si="245">-SIN((2*PI()*$DJ$6/128)*$A73)</f>
        <v>0.42755509343027892</v>
      </c>
      <c r="DL73" s="10">
        <f t="shared" ref="DL73:DL135" si="246">COS((2*PI()*$DL$6/128)*A73)</f>
        <v>-0.92387953251128596</v>
      </c>
      <c r="DM73" s="11">
        <f t="shared" ref="DM73:DM135" si="247">-SIN((2*PI()*$DL$6/128)*$A73)</f>
        <v>-0.38268343236509167</v>
      </c>
      <c r="DN73" s="10">
        <f t="shared" ref="DN73:DN135" si="248">COS((2*PI()*$DN$6/128)*$A73)</f>
        <v>0.94154406518301814</v>
      </c>
      <c r="DO73" s="11">
        <f t="shared" ref="DO73:DO135" si="249">-SIN((2*PI()*$DN$6/128)*$A73)</f>
        <v>0.33688985339222732</v>
      </c>
      <c r="DP73" s="10">
        <f t="shared" ref="DP73:DP135" si="250">COS((2*PI()*$DP$6/128)*$A73)</f>
        <v>-0.95694033573220505</v>
      </c>
      <c r="DQ73" s="11">
        <f t="shared" ref="DQ73:DQ135" si="251">-SIN((2*PI()*$DP$6/128)*$A73)</f>
        <v>-0.2902846772544751</v>
      </c>
      <c r="DR73" s="10">
        <f t="shared" ref="DR73:DR135" si="252">COS((2*PI()*$DR$6/128)*$A73)</f>
        <v>0.97003125319453942</v>
      </c>
      <c r="DS73" s="11">
        <f t="shared" ref="DS73:DS135" si="253">-SIN((2*PI()*$DR$6/128)*$A73)</f>
        <v>0.24298017990328227</v>
      </c>
      <c r="DT73" s="10">
        <f t="shared" ref="DT73:DT135" si="254">COS((2*PI()*$DT$6/128)*$A73)</f>
        <v>-0.98078528040322566</v>
      </c>
      <c r="DU73" s="11">
        <f t="shared" ref="DU73:DU135" si="255">-SIN((2*PI()*$DT$6/128)*$A73)</f>
        <v>-0.19509032201615237</v>
      </c>
      <c r="DV73" s="10">
        <f t="shared" ref="DV73:DV135" si="256">COS((2*PI()*$DV$6/128)*$A73)</f>
        <v>0.98917650996478068</v>
      </c>
      <c r="DW73" s="11">
        <f t="shared" ref="DW73:DW135" si="257">-SIN((2*PI()*$DV$6/128)*$A73)</f>
        <v>0.1467304744553635</v>
      </c>
      <c r="DX73" s="10">
        <f t="shared" ref="DX73:DX135" si="258">COS((2*PI()*$DX$6/128)*$A73)</f>
        <v>-0.99518472667219615</v>
      </c>
      <c r="DY73" s="11">
        <f t="shared" ref="DY73:DY135" si="259">-SIN((2*PI()*$DX$6/128)*$A73)</f>
        <v>-9.8017140329567945E-2</v>
      </c>
      <c r="DZ73" s="10">
        <f t="shared" ref="DZ73:DZ135" si="260">COS((2*PI()*$DZ$6/128)*$A73)</f>
        <v>0.99879545620517318</v>
      </c>
      <c r="EA73" s="11">
        <f t="shared" ref="EA73:EA135" si="261">-SIN((2*PI()*$DZ$6/128)*$A73)</f>
        <v>4.9067674327402611E-2</v>
      </c>
      <c r="EB73" s="10">
        <f t="shared" ref="EB73:EB135" si="262">COS((2*PI()*$EB$6/128)*$A73)</f>
        <v>-1</v>
      </c>
      <c r="EC73" s="11">
        <f t="shared" ref="EC73:EC135" si="263">-SIN((2*PI()*$EB$6/128)*$A73)</f>
        <v>-1.8621605993307533E-14</v>
      </c>
    </row>
    <row r="74" spans="1:133">
      <c r="A74">
        <v>66</v>
      </c>
      <c r="B74" s="120">
        <f>Faltung!$C73</f>
        <v>0</v>
      </c>
      <c r="C74" s="2"/>
      <c r="D74" s="10">
        <f t="shared" si="134"/>
        <v>1</v>
      </c>
      <c r="E74" s="11">
        <f t="shared" si="135"/>
        <v>0</v>
      </c>
      <c r="F74" s="10">
        <f t="shared" si="136"/>
        <v>-0.99518472667219693</v>
      </c>
      <c r="G74" s="11">
        <f t="shared" si="137"/>
        <v>9.801714032956059E-2</v>
      </c>
      <c r="H74" s="10">
        <f t="shared" si="138"/>
        <v>0.98078528040323043</v>
      </c>
      <c r="I74" s="11">
        <f t="shared" si="139"/>
        <v>-0.19509032201612825</v>
      </c>
      <c r="J74" s="10">
        <f t="shared" si="140"/>
        <v>-0.95694033573220871</v>
      </c>
      <c r="K74" s="11">
        <f t="shared" si="141"/>
        <v>0.29028467725446278</v>
      </c>
      <c r="L74" s="10">
        <f t="shared" si="142"/>
        <v>0.92387953251128674</v>
      </c>
      <c r="M74" s="11">
        <f t="shared" si="143"/>
        <v>-0.38268343236508973</v>
      </c>
      <c r="N74" s="10">
        <f t="shared" si="144"/>
        <v>-0.88192126434835616</v>
      </c>
      <c r="O74" s="11">
        <f t="shared" si="145"/>
        <v>0.47139673682599564</v>
      </c>
      <c r="P74" s="10">
        <f t="shared" si="146"/>
        <v>0.83146961230254479</v>
      </c>
      <c r="Q74" s="11">
        <f t="shared" si="147"/>
        <v>-0.55557023301960284</v>
      </c>
      <c r="R74" s="10">
        <f t="shared" si="148"/>
        <v>-0.77301045336273677</v>
      </c>
      <c r="S74" s="11">
        <f t="shared" si="149"/>
        <v>0.63439328416364571</v>
      </c>
      <c r="T74" s="10">
        <f t="shared" si="150"/>
        <v>0.70710678118654757</v>
      </c>
      <c r="U74" s="11">
        <f t="shared" si="151"/>
        <v>-0.70710678118654746</v>
      </c>
      <c r="V74" s="10">
        <f t="shared" si="152"/>
        <v>-0.63439328416364593</v>
      </c>
      <c r="W74" s="11">
        <f t="shared" si="153"/>
        <v>0.77301045336273655</v>
      </c>
      <c r="X74" s="10">
        <f t="shared" si="154"/>
        <v>0.55557023301960606</v>
      </c>
      <c r="Y74" s="11">
        <f t="shared" si="155"/>
        <v>-0.83146961230254268</v>
      </c>
      <c r="Z74" s="10">
        <f t="shared" si="156"/>
        <v>-0.47139673682600208</v>
      </c>
      <c r="AA74" s="11">
        <f t="shared" si="157"/>
        <v>0.88192126434835261</v>
      </c>
      <c r="AB74" s="10">
        <f t="shared" si="158"/>
        <v>0.38268343236508828</v>
      </c>
      <c r="AC74" s="11">
        <f t="shared" si="159"/>
        <v>-0.9238795325112874</v>
      </c>
      <c r="AD74" s="10">
        <f t="shared" si="160"/>
        <v>-0.29028467725446128</v>
      </c>
      <c r="AE74" s="11">
        <f t="shared" si="161"/>
        <v>0.95694033573220916</v>
      </c>
      <c r="AF74" s="10">
        <f t="shared" si="162"/>
        <v>0.19509032201612761</v>
      </c>
      <c r="AG74" s="11">
        <f t="shared" si="163"/>
        <v>-0.98078528040323054</v>
      </c>
      <c r="AH74" s="10">
        <f t="shared" si="164"/>
        <v>-9.8017140329567459E-2</v>
      </c>
      <c r="AI74" s="11">
        <f t="shared" si="165"/>
        <v>0.99518472667219626</v>
      </c>
      <c r="AJ74" s="10">
        <f t="shared" si="166"/>
        <v>2.4513811119897255E-16</v>
      </c>
      <c r="AK74" s="11">
        <f t="shared" si="167"/>
        <v>-1</v>
      </c>
      <c r="AL74" s="10">
        <f t="shared" si="168"/>
        <v>9.8017140329559896E-2</v>
      </c>
      <c r="AM74" s="11">
        <f t="shared" si="169"/>
        <v>0.99518472667219693</v>
      </c>
      <c r="AN74" s="10">
        <f t="shared" si="170"/>
        <v>-0.19509032201612714</v>
      </c>
      <c r="AO74" s="11">
        <f t="shared" si="171"/>
        <v>-0.98078528040323065</v>
      </c>
      <c r="AP74" s="10">
        <f t="shared" si="172"/>
        <v>0.290284677254454</v>
      </c>
      <c r="AQ74" s="11">
        <f t="shared" si="173"/>
        <v>0.95694033573221138</v>
      </c>
      <c r="AR74" s="10">
        <f t="shared" si="174"/>
        <v>-0.38268343236508129</v>
      </c>
      <c r="AS74" s="11">
        <f t="shared" si="175"/>
        <v>-0.92387953251129029</v>
      </c>
      <c r="AT74" s="10">
        <f t="shared" si="176"/>
        <v>0.47139673682600169</v>
      </c>
      <c r="AU74" s="11">
        <f t="shared" si="177"/>
        <v>0.88192126434835283</v>
      </c>
      <c r="AV74" s="10">
        <f t="shared" si="178"/>
        <v>-0.55557023301959385</v>
      </c>
      <c r="AW74" s="11">
        <f t="shared" si="179"/>
        <v>-0.8314696123025509</v>
      </c>
      <c r="AX74" s="10">
        <f t="shared" si="180"/>
        <v>0.63439328416363738</v>
      </c>
      <c r="AY74" s="11">
        <f t="shared" si="181"/>
        <v>0.77301045336274365</v>
      </c>
      <c r="AZ74" s="10">
        <f t="shared" si="182"/>
        <v>-0.70710678118654979</v>
      </c>
      <c r="BA74" s="11">
        <f t="shared" si="183"/>
        <v>-0.70710678118654524</v>
      </c>
      <c r="BB74" s="10">
        <f t="shared" si="184"/>
        <v>0.77301045336273866</v>
      </c>
      <c r="BC74" s="11">
        <f t="shared" si="185"/>
        <v>0.63439328416364338</v>
      </c>
      <c r="BD74" s="10">
        <f t="shared" si="186"/>
        <v>-0.83146961230254646</v>
      </c>
      <c r="BE74" s="11">
        <f t="shared" si="187"/>
        <v>-0.55557023301960029</v>
      </c>
      <c r="BF74" s="10">
        <f t="shared" si="188"/>
        <v>0.88192126434834917</v>
      </c>
      <c r="BG74" s="11">
        <f t="shared" si="189"/>
        <v>0.47139673682600858</v>
      </c>
      <c r="BH74" s="10">
        <f t="shared" si="190"/>
        <v>-0.92387953251128729</v>
      </c>
      <c r="BI74" s="11">
        <f t="shared" si="191"/>
        <v>-0.38268343236508851</v>
      </c>
      <c r="BJ74" s="10">
        <f t="shared" si="192"/>
        <v>0.95694033573220916</v>
      </c>
      <c r="BK74" s="11">
        <f t="shared" si="193"/>
        <v>0.2902846772544615</v>
      </c>
      <c r="BL74" s="10">
        <f t="shared" si="194"/>
        <v>-0.98078528040322777</v>
      </c>
      <c r="BM74" s="11">
        <f t="shared" si="195"/>
        <v>-0.19509032201614179</v>
      </c>
      <c r="BN74" s="10">
        <f t="shared" si="196"/>
        <v>0.99518472667219549</v>
      </c>
      <c r="BO74" s="11">
        <f t="shared" si="197"/>
        <v>9.8017140329574773E-2</v>
      </c>
      <c r="BP74" s="10">
        <f t="shared" si="198"/>
        <v>-1</v>
      </c>
      <c r="BQ74" s="11">
        <f t="shared" si="199"/>
        <v>-4.9027622239794511E-16</v>
      </c>
      <c r="BR74" s="10">
        <f t="shared" si="200"/>
        <v>0.99518472667219693</v>
      </c>
      <c r="BS74" s="11">
        <f t="shared" si="201"/>
        <v>-9.801714032955966E-2</v>
      </c>
      <c r="BT74" s="10">
        <f t="shared" si="202"/>
        <v>-0.98078528040323076</v>
      </c>
      <c r="BU74" s="11">
        <f t="shared" si="203"/>
        <v>0.19509032201612689</v>
      </c>
      <c r="BV74" s="10">
        <f t="shared" si="204"/>
        <v>0.95694033573220938</v>
      </c>
      <c r="BW74" s="11">
        <f t="shared" si="205"/>
        <v>-0.29028467725446055</v>
      </c>
      <c r="BX74" s="10">
        <f t="shared" si="206"/>
        <v>-0.92387953251128763</v>
      </c>
      <c r="BY74" s="11">
        <f t="shared" si="207"/>
        <v>0.38268343236508762</v>
      </c>
      <c r="BZ74" s="10">
        <f t="shared" si="208"/>
        <v>0.88192126434835638</v>
      </c>
      <c r="CA74" s="11">
        <f t="shared" si="209"/>
        <v>-0.4713967368259952</v>
      </c>
      <c r="CB74" s="10">
        <f t="shared" si="210"/>
        <v>-0.83146961230255489</v>
      </c>
      <c r="CC74" s="11">
        <f t="shared" si="211"/>
        <v>0.55557023301958774</v>
      </c>
      <c r="CD74" s="10">
        <f t="shared" si="212"/>
        <v>0.77301045336273932</v>
      </c>
      <c r="CE74" s="11">
        <f t="shared" si="213"/>
        <v>-0.6343932841636426</v>
      </c>
      <c r="CF74" s="10">
        <f t="shared" si="214"/>
        <v>-0.70710678118656056</v>
      </c>
      <c r="CG74" s="11">
        <f t="shared" si="215"/>
        <v>0.70710678118653458</v>
      </c>
      <c r="CH74" s="10">
        <f t="shared" si="216"/>
        <v>0.63439328416366003</v>
      </c>
      <c r="CI74" s="11">
        <f t="shared" si="217"/>
        <v>-0.773010453362725</v>
      </c>
      <c r="CJ74" s="10">
        <f t="shared" si="218"/>
        <v>-0.55557023301959463</v>
      </c>
      <c r="CK74" s="11">
        <f t="shared" si="219"/>
        <v>0.83146961230255034</v>
      </c>
      <c r="CL74" s="10">
        <f t="shared" si="220"/>
        <v>0.47139673682601507</v>
      </c>
      <c r="CM74" s="11">
        <f t="shared" si="221"/>
        <v>-0.88192126434834572</v>
      </c>
      <c r="CN74" s="10">
        <f t="shared" si="222"/>
        <v>-0.38268343236510843</v>
      </c>
      <c r="CO74" s="11">
        <f t="shared" si="223"/>
        <v>0.92387953251127897</v>
      </c>
      <c r="CP74" s="10">
        <f t="shared" si="224"/>
        <v>0.29028467725445495</v>
      </c>
      <c r="CQ74" s="11">
        <f t="shared" si="225"/>
        <v>-0.95694033573221116</v>
      </c>
      <c r="CR74" s="10">
        <f t="shared" si="226"/>
        <v>-0.19509032201614898</v>
      </c>
      <c r="CS74" s="11">
        <f t="shared" si="227"/>
        <v>0.98078528040322632</v>
      </c>
      <c r="CT74" s="10">
        <f t="shared" si="228"/>
        <v>9.8017140329553804E-2</v>
      </c>
      <c r="CU74" s="11">
        <f t="shared" si="229"/>
        <v>-0.99518472667219759</v>
      </c>
      <c r="CV74" s="10">
        <f t="shared" si="230"/>
        <v>6.3700130240040842E-15</v>
      </c>
      <c r="CW74" s="11">
        <f t="shared" si="231"/>
        <v>1</v>
      </c>
      <c r="CX74" s="10">
        <f t="shared" si="232"/>
        <v>-9.8017140329538205E-2</v>
      </c>
      <c r="CY74" s="11">
        <f t="shared" si="233"/>
        <v>-0.99518472667219904</v>
      </c>
      <c r="CZ74" s="10">
        <f t="shared" si="234"/>
        <v>0.1950903220161336</v>
      </c>
      <c r="DA74" s="11">
        <f t="shared" si="235"/>
        <v>0.98078528040322943</v>
      </c>
      <c r="DB74" s="10">
        <f t="shared" si="236"/>
        <v>-0.29028467725443996</v>
      </c>
      <c r="DC74" s="11">
        <f t="shared" si="237"/>
        <v>-0.95694033573221571</v>
      </c>
      <c r="DD74" s="10">
        <f t="shared" si="238"/>
        <v>0.38268343236509395</v>
      </c>
      <c r="DE74" s="11">
        <f t="shared" si="239"/>
        <v>0.92387953251128507</v>
      </c>
      <c r="DF74" s="10">
        <f t="shared" si="240"/>
        <v>-0.47139673682600125</v>
      </c>
      <c r="DG74" s="11">
        <f t="shared" si="241"/>
        <v>-0.88192126434835316</v>
      </c>
      <c r="DH74" s="10">
        <f t="shared" si="242"/>
        <v>0.55557023301958164</v>
      </c>
      <c r="DI74" s="11">
        <f t="shared" si="243"/>
        <v>0.831469612302559</v>
      </c>
      <c r="DJ74" s="10">
        <f t="shared" si="244"/>
        <v>-0.63439328416364793</v>
      </c>
      <c r="DK74" s="11">
        <f t="shared" si="245"/>
        <v>-0.77301045336273499</v>
      </c>
      <c r="DL74" s="10">
        <f t="shared" si="246"/>
        <v>0.70710678118654946</v>
      </c>
      <c r="DM74" s="11">
        <f t="shared" si="247"/>
        <v>0.70710678118654557</v>
      </c>
      <c r="DN74" s="10">
        <f t="shared" si="248"/>
        <v>-0.77301045336272034</v>
      </c>
      <c r="DO74" s="11">
        <f t="shared" si="249"/>
        <v>-0.63439328416366569</v>
      </c>
      <c r="DP74" s="10">
        <f t="shared" si="250"/>
        <v>0.83146961230254623</v>
      </c>
      <c r="DQ74" s="11">
        <f t="shared" si="251"/>
        <v>0.55557023301960073</v>
      </c>
      <c r="DR74" s="10">
        <f t="shared" si="252"/>
        <v>-0.8819212643483556</v>
      </c>
      <c r="DS74" s="11">
        <f t="shared" si="253"/>
        <v>-0.47139673682599648</v>
      </c>
      <c r="DT74" s="10">
        <f t="shared" si="254"/>
        <v>0.92387953251127619</v>
      </c>
      <c r="DU74" s="11">
        <f t="shared" si="255"/>
        <v>0.38268343236511526</v>
      </c>
      <c r="DV74" s="10">
        <f t="shared" si="256"/>
        <v>-0.95694033573220894</v>
      </c>
      <c r="DW74" s="11">
        <f t="shared" si="257"/>
        <v>-0.290284677254462</v>
      </c>
      <c r="DX74" s="10">
        <f t="shared" si="258"/>
        <v>0.98078528040322488</v>
      </c>
      <c r="DY74" s="11">
        <f t="shared" si="259"/>
        <v>0.1950903220161562</v>
      </c>
      <c r="DZ74" s="10">
        <f t="shared" si="260"/>
        <v>-0.99518472667219682</v>
      </c>
      <c r="EA74" s="11">
        <f t="shared" si="261"/>
        <v>-9.8017140329561117E-2</v>
      </c>
      <c r="EB74" s="10">
        <f t="shared" si="262"/>
        <v>1</v>
      </c>
      <c r="EC74" s="11">
        <f t="shared" si="263"/>
        <v>9.8055244479589021E-16</v>
      </c>
    </row>
    <row r="75" spans="1:133">
      <c r="A75">
        <v>67</v>
      </c>
      <c r="B75" s="120">
        <f>Faltung!$C74</f>
        <v>0</v>
      </c>
      <c r="C75" s="2"/>
      <c r="D75" s="10">
        <f t="shared" si="134"/>
        <v>1</v>
      </c>
      <c r="E75" s="11">
        <f t="shared" si="135"/>
        <v>0</v>
      </c>
      <c r="F75" s="10">
        <f t="shared" si="136"/>
        <v>-0.98917650996478101</v>
      </c>
      <c r="G75" s="11">
        <f t="shared" si="137"/>
        <v>0.14673047445536158</v>
      </c>
      <c r="H75" s="10">
        <f t="shared" si="138"/>
        <v>0.95694033573220894</v>
      </c>
      <c r="I75" s="11">
        <f t="shared" si="139"/>
        <v>-0.290284677254462</v>
      </c>
      <c r="J75" s="10">
        <f t="shared" si="140"/>
        <v>-0.90398929312344334</v>
      </c>
      <c r="K75" s="11">
        <f t="shared" si="141"/>
        <v>0.42755509343028197</v>
      </c>
      <c r="L75" s="10">
        <f t="shared" si="142"/>
        <v>0.83146961230254568</v>
      </c>
      <c r="M75" s="11">
        <f t="shared" si="143"/>
        <v>-0.55557023301960162</v>
      </c>
      <c r="N75" s="10">
        <f t="shared" si="144"/>
        <v>-0.74095112535495999</v>
      </c>
      <c r="O75" s="11">
        <f t="shared" si="145"/>
        <v>0.67155895484701744</v>
      </c>
      <c r="P75" s="10">
        <f t="shared" si="146"/>
        <v>0.63439328416364571</v>
      </c>
      <c r="Q75" s="11">
        <f t="shared" si="147"/>
        <v>-0.77301045336273677</v>
      </c>
      <c r="R75" s="10">
        <f t="shared" si="148"/>
        <v>-0.51410274419322399</v>
      </c>
      <c r="S75" s="11">
        <f t="shared" si="149"/>
        <v>0.85772861000027067</v>
      </c>
      <c r="T75" s="10">
        <f t="shared" si="150"/>
        <v>0.38268343236509111</v>
      </c>
      <c r="U75" s="11">
        <f t="shared" si="151"/>
        <v>-0.92387953251128618</v>
      </c>
      <c r="V75" s="10">
        <f t="shared" si="152"/>
        <v>-0.2429801799032642</v>
      </c>
      <c r="W75" s="11">
        <f t="shared" si="153"/>
        <v>0.97003125319454386</v>
      </c>
      <c r="X75" s="10">
        <f t="shared" si="154"/>
        <v>9.801714032956331E-2</v>
      </c>
      <c r="Y75" s="11">
        <f t="shared" si="155"/>
        <v>-0.9951847266721966</v>
      </c>
      <c r="Z75" s="10">
        <f t="shared" si="156"/>
        <v>4.9067674327412887E-2</v>
      </c>
      <c r="AA75" s="11">
        <f t="shared" si="157"/>
        <v>0.99879545620517263</v>
      </c>
      <c r="AB75" s="10">
        <f t="shared" si="158"/>
        <v>-0.19509032201612786</v>
      </c>
      <c r="AC75" s="11">
        <f t="shared" si="159"/>
        <v>-0.98078528040323054</v>
      </c>
      <c r="AD75" s="10">
        <f t="shared" si="160"/>
        <v>0.33688985339222405</v>
      </c>
      <c r="AE75" s="11">
        <f t="shared" si="161"/>
        <v>0.94154406518301936</v>
      </c>
      <c r="AF75" s="10">
        <f t="shared" si="162"/>
        <v>-0.47139673682599303</v>
      </c>
      <c r="AG75" s="11">
        <f t="shared" si="163"/>
        <v>-0.88192126434835749</v>
      </c>
      <c r="AH75" s="10">
        <f t="shared" si="164"/>
        <v>0.59569930449242725</v>
      </c>
      <c r="AI75" s="11">
        <f t="shared" si="165"/>
        <v>0.80320753148064949</v>
      </c>
      <c r="AJ75" s="10">
        <f t="shared" si="166"/>
        <v>-0.70710678118654546</v>
      </c>
      <c r="AK75" s="11">
        <f t="shared" si="167"/>
        <v>-0.70710678118654957</v>
      </c>
      <c r="AL75" s="10">
        <f t="shared" si="168"/>
        <v>0.80320753148064594</v>
      </c>
      <c r="AM75" s="11">
        <f t="shared" si="169"/>
        <v>0.59569930449243191</v>
      </c>
      <c r="AN75" s="10">
        <f t="shared" si="170"/>
        <v>-0.88192126434835472</v>
      </c>
      <c r="AO75" s="11">
        <f t="shared" si="171"/>
        <v>-0.4713967368259982</v>
      </c>
      <c r="AP75" s="10">
        <f t="shared" si="172"/>
        <v>0.94154406518301981</v>
      </c>
      <c r="AQ75" s="11">
        <f t="shared" si="173"/>
        <v>0.33688985339222294</v>
      </c>
      <c r="AR75" s="10">
        <f t="shared" si="174"/>
        <v>-0.98078528040322943</v>
      </c>
      <c r="AS75" s="11">
        <f t="shared" si="175"/>
        <v>-0.1950903220161336</v>
      </c>
      <c r="AT75" s="10">
        <f t="shared" si="176"/>
        <v>0.99879545620517241</v>
      </c>
      <c r="AU75" s="11">
        <f t="shared" si="177"/>
        <v>4.9067674327418764E-2</v>
      </c>
      <c r="AV75" s="10">
        <f t="shared" si="178"/>
        <v>-0.99518472667219793</v>
      </c>
      <c r="AW75" s="11">
        <f t="shared" si="179"/>
        <v>9.801714032955039E-2</v>
      </c>
      <c r="AX75" s="10">
        <f t="shared" si="180"/>
        <v>0.97003125319454531</v>
      </c>
      <c r="AY75" s="11">
        <f t="shared" si="181"/>
        <v>-0.24298017990325849</v>
      </c>
      <c r="AZ75" s="10">
        <f t="shared" si="182"/>
        <v>-0.92387953251128707</v>
      </c>
      <c r="BA75" s="11">
        <f t="shared" si="183"/>
        <v>0.382683432365089</v>
      </c>
      <c r="BB75" s="10">
        <f t="shared" si="184"/>
        <v>0.85772861000027012</v>
      </c>
      <c r="BC75" s="11">
        <f t="shared" si="185"/>
        <v>-0.51410274419322499</v>
      </c>
      <c r="BD75" s="10">
        <f t="shared" si="186"/>
        <v>-0.77301045336273155</v>
      </c>
      <c r="BE75" s="11">
        <f t="shared" si="187"/>
        <v>0.63439328416365215</v>
      </c>
      <c r="BF75" s="10">
        <f t="shared" si="188"/>
        <v>0.67155895484701911</v>
      </c>
      <c r="BG75" s="11">
        <f t="shared" si="189"/>
        <v>-0.74095112535495844</v>
      </c>
      <c r="BH75" s="10">
        <f t="shared" si="190"/>
        <v>-0.55557023301961095</v>
      </c>
      <c r="BI75" s="11">
        <f t="shared" si="191"/>
        <v>0.83146961230253946</v>
      </c>
      <c r="BJ75" s="10">
        <f t="shared" si="192"/>
        <v>0.4275550934302873</v>
      </c>
      <c r="BK75" s="11">
        <f t="shared" si="193"/>
        <v>-0.9039892931234409</v>
      </c>
      <c r="BL75" s="10">
        <f t="shared" si="194"/>
        <v>-0.29028467725447699</v>
      </c>
      <c r="BM75" s="11">
        <f t="shared" si="195"/>
        <v>0.95694033573220438</v>
      </c>
      <c r="BN75" s="10">
        <f t="shared" si="196"/>
        <v>0.14673047445537221</v>
      </c>
      <c r="BO75" s="11">
        <f t="shared" si="197"/>
        <v>-0.98917650996477946</v>
      </c>
      <c r="BP75" s="10">
        <f t="shared" si="198"/>
        <v>-5.8806041633441275E-15</v>
      </c>
      <c r="BQ75" s="11">
        <f t="shared" si="199"/>
        <v>1</v>
      </c>
      <c r="BR75" s="10">
        <f t="shared" si="200"/>
        <v>-0.14673047445536058</v>
      </c>
      <c r="BS75" s="11">
        <f t="shared" si="201"/>
        <v>-0.98917650996478113</v>
      </c>
      <c r="BT75" s="10">
        <f t="shared" si="202"/>
        <v>0.29028467725446572</v>
      </c>
      <c r="BU75" s="11">
        <f t="shared" si="203"/>
        <v>0.95694033573220783</v>
      </c>
      <c r="BV75" s="10">
        <f t="shared" si="204"/>
        <v>-0.4275550934302767</v>
      </c>
      <c r="BW75" s="11">
        <f t="shared" si="205"/>
        <v>-0.90398929312344589</v>
      </c>
      <c r="BX75" s="10">
        <f t="shared" si="206"/>
        <v>0.55557023301960118</v>
      </c>
      <c r="BY75" s="11">
        <f t="shared" si="207"/>
        <v>0.8314696123025459</v>
      </c>
      <c r="BZ75" s="10">
        <f t="shared" si="208"/>
        <v>-0.67155895484702088</v>
      </c>
      <c r="CA75" s="11">
        <f t="shared" si="209"/>
        <v>-0.74095112535495677</v>
      </c>
      <c r="CB75" s="10">
        <f t="shared" si="210"/>
        <v>0.77301045336273311</v>
      </c>
      <c r="CC75" s="11">
        <f t="shared" si="211"/>
        <v>0.63439328416365026</v>
      </c>
      <c r="CD75" s="10">
        <f t="shared" si="212"/>
        <v>-0.85772861000026401</v>
      </c>
      <c r="CE75" s="11">
        <f t="shared" si="213"/>
        <v>-0.51410274419323509</v>
      </c>
      <c r="CF75" s="10">
        <f t="shared" si="214"/>
        <v>0.92387953251128263</v>
      </c>
      <c r="CG75" s="11">
        <f t="shared" si="215"/>
        <v>0.38268343236509983</v>
      </c>
      <c r="CH75" s="10">
        <f t="shared" si="216"/>
        <v>-0.97003125319454253</v>
      </c>
      <c r="CI75" s="11">
        <f t="shared" si="217"/>
        <v>-0.24298017990326989</v>
      </c>
      <c r="CJ75" s="10">
        <f t="shared" si="218"/>
        <v>0.99518472667219671</v>
      </c>
      <c r="CK75" s="11">
        <f t="shared" si="219"/>
        <v>9.8017140329562102E-2</v>
      </c>
      <c r="CL75" s="10">
        <f t="shared" si="220"/>
        <v>-0.99879545620517218</v>
      </c>
      <c r="CM75" s="11">
        <f t="shared" si="221"/>
        <v>4.9067674327421214E-2</v>
      </c>
      <c r="CN75" s="10">
        <f t="shared" si="222"/>
        <v>0.98078528040323443</v>
      </c>
      <c r="CO75" s="11">
        <f t="shared" si="223"/>
        <v>-0.19509032201610815</v>
      </c>
      <c r="CP75" s="10">
        <f t="shared" si="224"/>
        <v>-0.94154406518302614</v>
      </c>
      <c r="CQ75" s="11">
        <f t="shared" si="225"/>
        <v>0.33688985339220517</v>
      </c>
      <c r="CR75" s="10">
        <f t="shared" si="226"/>
        <v>0.88192126434836027</v>
      </c>
      <c r="CS75" s="11">
        <f t="shared" si="227"/>
        <v>-0.47139673682598782</v>
      </c>
      <c r="CT75" s="10">
        <f t="shared" si="228"/>
        <v>-0.80320753148064872</v>
      </c>
      <c r="CU75" s="11">
        <f t="shared" si="229"/>
        <v>0.59569930449242814</v>
      </c>
      <c r="CV75" s="10">
        <f t="shared" si="230"/>
        <v>0.70710678118654868</v>
      </c>
      <c r="CW75" s="11">
        <f t="shared" si="231"/>
        <v>-0.70710678118654635</v>
      </c>
      <c r="CX75" s="10">
        <f t="shared" si="232"/>
        <v>-0.59569930449245379</v>
      </c>
      <c r="CY75" s="11">
        <f t="shared" si="233"/>
        <v>0.80320753148062973</v>
      </c>
      <c r="CZ75" s="10">
        <f t="shared" si="234"/>
        <v>0.47139673682599087</v>
      </c>
      <c r="DA75" s="11">
        <f t="shared" si="235"/>
        <v>-0.8819212643483586</v>
      </c>
      <c r="DB75" s="10">
        <f t="shared" si="236"/>
        <v>-0.33688985339223515</v>
      </c>
      <c r="DC75" s="11">
        <f t="shared" si="237"/>
        <v>0.94154406518301537</v>
      </c>
      <c r="DD75" s="10">
        <f t="shared" si="238"/>
        <v>0.19509032201611151</v>
      </c>
      <c r="DE75" s="11">
        <f t="shared" si="239"/>
        <v>-0.98078528040323376</v>
      </c>
      <c r="DF75" s="10">
        <f t="shared" si="240"/>
        <v>-4.9067674327424635E-2</v>
      </c>
      <c r="DG75" s="11">
        <f t="shared" si="241"/>
        <v>0.99879545620517207</v>
      </c>
      <c r="DH75" s="10">
        <f t="shared" si="242"/>
        <v>-9.8017140329558675E-2</v>
      </c>
      <c r="DI75" s="11">
        <f t="shared" si="243"/>
        <v>-0.99518472667219704</v>
      </c>
      <c r="DJ75" s="10">
        <f t="shared" si="244"/>
        <v>0.24298017990326659</v>
      </c>
      <c r="DK75" s="11">
        <f t="shared" si="245"/>
        <v>0.97003125319454331</v>
      </c>
      <c r="DL75" s="10">
        <f t="shared" si="246"/>
        <v>-0.38268343236507041</v>
      </c>
      <c r="DM75" s="11">
        <f t="shared" si="247"/>
        <v>-0.92387953251129473</v>
      </c>
      <c r="DN75" s="10">
        <f t="shared" si="248"/>
        <v>0.51410274419320778</v>
      </c>
      <c r="DO75" s="11">
        <f t="shared" si="249"/>
        <v>0.85772861000028044</v>
      </c>
      <c r="DP75" s="10">
        <f t="shared" si="250"/>
        <v>-0.63439328416363661</v>
      </c>
      <c r="DQ75" s="11">
        <f t="shared" si="251"/>
        <v>-0.77301045336274432</v>
      </c>
      <c r="DR75" s="10">
        <f t="shared" si="252"/>
        <v>0.74095112535495444</v>
      </c>
      <c r="DS75" s="11">
        <f t="shared" si="253"/>
        <v>0.67155895484702344</v>
      </c>
      <c r="DT75" s="10">
        <f t="shared" si="254"/>
        <v>-0.83146961230252825</v>
      </c>
      <c r="DU75" s="11">
        <f t="shared" si="255"/>
        <v>-0.5555702330196276</v>
      </c>
      <c r="DV75" s="10">
        <f t="shared" si="256"/>
        <v>0.90398929312344445</v>
      </c>
      <c r="DW75" s="11">
        <f t="shared" si="257"/>
        <v>0.42755509343027981</v>
      </c>
      <c r="DX75" s="10">
        <f t="shared" si="258"/>
        <v>-0.95694033573220272</v>
      </c>
      <c r="DY75" s="11">
        <f t="shared" si="259"/>
        <v>-0.29028467725448259</v>
      </c>
      <c r="DZ75" s="10">
        <f t="shared" si="260"/>
        <v>0.98917650996478268</v>
      </c>
      <c r="EA75" s="11">
        <f t="shared" si="261"/>
        <v>0.14673047445534992</v>
      </c>
      <c r="EB75" s="10">
        <f t="shared" si="262"/>
        <v>-1</v>
      </c>
      <c r="EC75" s="11">
        <f t="shared" si="263"/>
        <v>-1.1761208326688255E-14</v>
      </c>
    </row>
    <row r="76" spans="1:133">
      <c r="A76">
        <v>68</v>
      </c>
      <c r="B76" s="120">
        <f>Faltung!$C75</f>
        <v>0</v>
      </c>
      <c r="C76" s="2"/>
      <c r="D76" s="10">
        <f t="shared" si="134"/>
        <v>1</v>
      </c>
      <c r="E76" s="11">
        <f t="shared" si="135"/>
        <v>0</v>
      </c>
      <c r="F76" s="10">
        <f t="shared" si="136"/>
        <v>-0.98078528040323043</v>
      </c>
      <c r="G76" s="11">
        <f t="shared" si="137"/>
        <v>0.19509032201612836</v>
      </c>
      <c r="H76" s="10">
        <f t="shared" si="138"/>
        <v>0.92387953251128674</v>
      </c>
      <c r="I76" s="11">
        <f t="shared" si="139"/>
        <v>-0.38268343236508995</v>
      </c>
      <c r="J76" s="10">
        <f t="shared" si="140"/>
        <v>-0.83146961230254557</v>
      </c>
      <c r="K76" s="11">
        <f t="shared" si="141"/>
        <v>0.55557023301960173</v>
      </c>
      <c r="L76" s="10">
        <f t="shared" si="142"/>
        <v>0.70710678118654724</v>
      </c>
      <c r="M76" s="11">
        <f t="shared" si="143"/>
        <v>-0.70710678118654779</v>
      </c>
      <c r="N76" s="10">
        <f t="shared" si="144"/>
        <v>-0.55557023301960262</v>
      </c>
      <c r="O76" s="11">
        <f t="shared" si="145"/>
        <v>0.83146961230254501</v>
      </c>
      <c r="P76" s="10">
        <f t="shared" si="146"/>
        <v>0.38268343236509089</v>
      </c>
      <c r="Q76" s="11">
        <f t="shared" si="147"/>
        <v>-0.92387953251128629</v>
      </c>
      <c r="R76" s="10">
        <f t="shared" si="148"/>
        <v>-0.19509032201613025</v>
      </c>
      <c r="S76" s="11">
        <f t="shared" si="149"/>
        <v>0.9807852804032301</v>
      </c>
      <c r="T76" s="10">
        <f t="shared" si="150"/>
        <v>-7.3498065272792346E-16</v>
      </c>
      <c r="U76" s="11">
        <f t="shared" si="151"/>
        <v>-1</v>
      </c>
      <c r="V76" s="10">
        <f t="shared" si="152"/>
        <v>0.19509032201612822</v>
      </c>
      <c r="W76" s="11">
        <f t="shared" si="153"/>
        <v>0.98078528040323043</v>
      </c>
      <c r="X76" s="10">
        <f t="shared" si="154"/>
        <v>-0.382683432365089</v>
      </c>
      <c r="Y76" s="11">
        <f t="shared" si="155"/>
        <v>-0.92387953251128707</v>
      </c>
      <c r="Z76" s="10">
        <f t="shared" si="156"/>
        <v>0.55557023301959785</v>
      </c>
      <c r="AA76" s="11">
        <f t="shared" si="157"/>
        <v>0.83146961230254812</v>
      </c>
      <c r="AB76" s="10">
        <f t="shared" si="158"/>
        <v>-0.7071067811865458</v>
      </c>
      <c r="AC76" s="11">
        <f t="shared" si="159"/>
        <v>-0.70710678118654924</v>
      </c>
      <c r="AD76" s="10">
        <f t="shared" si="160"/>
        <v>0.83146961230254546</v>
      </c>
      <c r="AE76" s="11">
        <f t="shared" si="161"/>
        <v>0.55557023301960196</v>
      </c>
      <c r="AF76" s="10">
        <f t="shared" si="162"/>
        <v>-0.92387953251128518</v>
      </c>
      <c r="AG76" s="11">
        <f t="shared" si="163"/>
        <v>-0.3826834323650935</v>
      </c>
      <c r="AH76" s="10">
        <f t="shared" si="164"/>
        <v>0.98078528040322877</v>
      </c>
      <c r="AI76" s="11">
        <f t="shared" si="165"/>
        <v>0.19509032201613649</v>
      </c>
      <c r="AJ76" s="10">
        <f t="shared" si="166"/>
        <v>-1</v>
      </c>
      <c r="AK76" s="11">
        <f t="shared" si="167"/>
        <v>1.4699613054558469E-15</v>
      </c>
      <c r="AL76" s="10">
        <f t="shared" si="168"/>
        <v>0.98078528040322965</v>
      </c>
      <c r="AM76" s="11">
        <f t="shared" si="169"/>
        <v>-0.19509032201613241</v>
      </c>
      <c r="AN76" s="10">
        <f t="shared" si="170"/>
        <v>-0.92387953251128685</v>
      </c>
      <c r="AO76" s="11">
        <f t="shared" si="171"/>
        <v>0.38268343236508967</v>
      </c>
      <c r="AP76" s="10">
        <f t="shared" si="172"/>
        <v>0.83146961230254768</v>
      </c>
      <c r="AQ76" s="11">
        <f t="shared" si="173"/>
        <v>-0.55557023301959851</v>
      </c>
      <c r="AR76" s="10">
        <f t="shared" si="174"/>
        <v>-0.70710678118654868</v>
      </c>
      <c r="AS76" s="11">
        <f t="shared" si="175"/>
        <v>0.70710678118654635</v>
      </c>
      <c r="AT76" s="10">
        <f t="shared" si="176"/>
        <v>0.55557023301959541</v>
      </c>
      <c r="AU76" s="11">
        <f t="shared" si="177"/>
        <v>-0.83146961230254979</v>
      </c>
      <c r="AV76" s="10">
        <f t="shared" si="178"/>
        <v>-0.38268343236509939</v>
      </c>
      <c r="AW76" s="11">
        <f t="shared" si="179"/>
        <v>0.92387953251128274</v>
      </c>
      <c r="AX76" s="10">
        <f t="shared" si="180"/>
        <v>0.1950903220161288</v>
      </c>
      <c r="AY76" s="11">
        <f t="shared" si="181"/>
        <v>-0.98078528040323032</v>
      </c>
      <c r="AZ76" s="10">
        <f t="shared" si="182"/>
        <v>-4.9004853994172315E-15</v>
      </c>
      <c r="BA76" s="11">
        <f t="shared" si="183"/>
        <v>1</v>
      </c>
      <c r="BB76" s="10">
        <f t="shared" si="184"/>
        <v>-0.19509032201613313</v>
      </c>
      <c r="BC76" s="11">
        <f t="shared" si="185"/>
        <v>-0.98078528040322943</v>
      </c>
      <c r="BD76" s="10">
        <f t="shared" si="186"/>
        <v>0.38268343236509034</v>
      </c>
      <c r="BE76" s="11">
        <f t="shared" si="187"/>
        <v>0.92387953251128652</v>
      </c>
      <c r="BF76" s="10">
        <f t="shared" si="188"/>
        <v>-0.55557023301959907</v>
      </c>
      <c r="BG76" s="11">
        <f t="shared" si="189"/>
        <v>-0.83146961230254735</v>
      </c>
      <c r="BH76" s="10">
        <f t="shared" si="190"/>
        <v>0.7071067811865418</v>
      </c>
      <c r="BI76" s="11">
        <f t="shared" si="191"/>
        <v>0.70710678118655323</v>
      </c>
      <c r="BJ76" s="10">
        <f t="shared" si="192"/>
        <v>-0.83146961230254623</v>
      </c>
      <c r="BK76" s="11">
        <f t="shared" si="193"/>
        <v>-0.55557023301960073</v>
      </c>
      <c r="BL76" s="10">
        <f t="shared" si="194"/>
        <v>0.9238795325112803</v>
      </c>
      <c r="BM76" s="11">
        <f t="shared" si="195"/>
        <v>0.38268343236510527</v>
      </c>
      <c r="BN76" s="10">
        <f t="shared" si="196"/>
        <v>-0.9807852804032291</v>
      </c>
      <c r="BO76" s="11">
        <f t="shared" si="197"/>
        <v>-0.19509032201613505</v>
      </c>
      <c r="BP76" s="10">
        <f t="shared" si="198"/>
        <v>1</v>
      </c>
      <c r="BQ76" s="11">
        <f t="shared" si="199"/>
        <v>-2.9399226109116938E-15</v>
      </c>
      <c r="BR76" s="10">
        <f t="shared" si="200"/>
        <v>-0.98078528040323076</v>
      </c>
      <c r="BS76" s="11">
        <f t="shared" si="201"/>
        <v>0.19509032201612689</v>
      </c>
      <c r="BT76" s="10">
        <f t="shared" si="202"/>
        <v>0.92387953251128352</v>
      </c>
      <c r="BU76" s="11">
        <f t="shared" si="203"/>
        <v>-0.38268343236509755</v>
      </c>
      <c r="BV76" s="10">
        <f t="shared" si="204"/>
        <v>-0.8314696123025509</v>
      </c>
      <c r="BW76" s="11">
        <f t="shared" si="205"/>
        <v>0.55557023301959385</v>
      </c>
      <c r="BX76" s="10">
        <f t="shared" si="206"/>
        <v>0.70710678118654768</v>
      </c>
      <c r="BY76" s="11">
        <f t="shared" si="207"/>
        <v>-0.70710678118654735</v>
      </c>
      <c r="BZ76" s="10">
        <f t="shared" si="208"/>
        <v>-0.55557023301960606</v>
      </c>
      <c r="CA76" s="11">
        <f t="shared" si="209"/>
        <v>0.83146961230254268</v>
      </c>
      <c r="CB76" s="10">
        <f t="shared" si="210"/>
        <v>0.38268343236509805</v>
      </c>
      <c r="CC76" s="11">
        <f t="shared" si="211"/>
        <v>-0.9238795325112833</v>
      </c>
      <c r="CD76" s="10">
        <f t="shared" si="212"/>
        <v>-0.19509032201614129</v>
      </c>
      <c r="CE76" s="11">
        <f t="shared" si="213"/>
        <v>0.98078528040322788</v>
      </c>
      <c r="CF76" s="10">
        <f t="shared" si="214"/>
        <v>3.4305240939613846E-15</v>
      </c>
      <c r="CG76" s="11">
        <f t="shared" si="215"/>
        <v>-1</v>
      </c>
      <c r="CH76" s="10">
        <f t="shared" si="216"/>
        <v>0.19509032201610671</v>
      </c>
      <c r="CI76" s="11">
        <f t="shared" si="217"/>
        <v>0.98078528040323476</v>
      </c>
      <c r="CJ76" s="10">
        <f t="shared" si="218"/>
        <v>-0.38268343236510483</v>
      </c>
      <c r="CK76" s="11">
        <f t="shared" si="219"/>
        <v>-0.92387953251128052</v>
      </c>
      <c r="CL76" s="10">
        <f t="shared" si="220"/>
        <v>0.55557023301960029</v>
      </c>
      <c r="CM76" s="11">
        <f t="shared" si="221"/>
        <v>0.83146961230254646</v>
      </c>
      <c r="CN76" s="10">
        <f t="shared" si="222"/>
        <v>-0.70710678118653281</v>
      </c>
      <c r="CO76" s="11">
        <f t="shared" si="223"/>
        <v>-0.70710678118656223</v>
      </c>
      <c r="CP76" s="10">
        <f t="shared" si="224"/>
        <v>0.83146961230253913</v>
      </c>
      <c r="CQ76" s="11">
        <f t="shared" si="225"/>
        <v>0.55557023301961139</v>
      </c>
      <c r="CR76" s="10">
        <f t="shared" si="226"/>
        <v>-0.92387953251128629</v>
      </c>
      <c r="CS76" s="11">
        <f t="shared" si="227"/>
        <v>-0.38268343236509078</v>
      </c>
      <c r="CT76" s="10">
        <f t="shared" si="228"/>
        <v>0.98078528040323221</v>
      </c>
      <c r="CU76" s="11">
        <f t="shared" si="229"/>
        <v>0.19509032201611967</v>
      </c>
      <c r="CV76" s="10">
        <f t="shared" si="230"/>
        <v>-1</v>
      </c>
      <c r="CW76" s="11">
        <f t="shared" si="231"/>
        <v>-9.800970798834463E-15</v>
      </c>
      <c r="CX76" s="10">
        <f t="shared" si="232"/>
        <v>0.98078528040323598</v>
      </c>
      <c r="CY76" s="11">
        <f t="shared" si="233"/>
        <v>-0.19509032201610046</v>
      </c>
      <c r="CZ76" s="10">
        <f t="shared" si="234"/>
        <v>-0.92387953251128296</v>
      </c>
      <c r="DA76" s="11">
        <f t="shared" si="235"/>
        <v>0.38268343236509894</v>
      </c>
      <c r="DB76" s="10">
        <f t="shared" si="236"/>
        <v>0.83146961230255001</v>
      </c>
      <c r="DC76" s="11">
        <f t="shared" si="237"/>
        <v>-0.55557023301959507</v>
      </c>
      <c r="DD76" s="10">
        <f t="shared" si="238"/>
        <v>-0.70710678118654668</v>
      </c>
      <c r="DE76" s="11">
        <f t="shared" si="239"/>
        <v>0.70710678118654835</v>
      </c>
      <c r="DF76" s="10">
        <f t="shared" si="240"/>
        <v>0.55557023301959296</v>
      </c>
      <c r="DG76" s="11">
        <f t="shared" si="241"/>
        <v>-0.83146961230255134</v>
      </c>
      <c r="DH76" s="10">
        <f t="shared" si="242"/>
        <v>-0.38268343236509667</v>
      </c>
      <c r="DI76" s="11">
        <f t="shared" si="243"/>
        <v>0.92387953251128385</v>
      </c>
      <c r="DJ76" s="10">
        <f t="shared" si="244"/>
        <v>0.19509032201612592</v>
      </c>
      <c r="DK76" s="11">
        <f t="shared" si="245"/>
        <v>-0.98078528040323087</v>
      </c>
      <c r="DL76" s="10">
        <f t="shared" si="246"/>
        <v>-1.6171417503707541E-14</v>
      </c>
      <c r="DM76" s="11">
        <f t="shared" si="247"/>
        <v>1</v>
      </c>
      <c r="DN76" s="10">
        <f t="shared" si="248"/>
        <v>-0.19509032201612209</v>
      </c>
      <c r="DO76" s="11">
        <f t="shared" si="249"/>
        <v>-0.98078528040323165</v>
      </c>
      <c r="DP76" s="10">
        <f t="shared" si="250"/>
        <v>0.38268343236509306</v>
      </c>
      <c r="DQ76" s="11">
        <f t="shared" si="251"/>
        <v>0.92387953251128541</v>
      </c>
      <c r="DR76" s="10">
        <f t="shared" si="252"/>
        <v>-0.55557023301958974</v>
      </c>
      <c r="DS76" s="11">
        <f t="shared" si="253"/>
        <v>-0.83146961230255356</v>
      </c>
      <c r="DT76" s="10">
        <f t="shared" si="254"/>
        <v>0.70710678118652381</v>
      </c>
      <c r="DU76" s="11">
        <f t="shared" si="255"/>
        <v>0.70710678118657122</v>
      </c>
      <c r="DV76" s="10">
        <f t="shared" si="256"/>
        <v>-0.8314696123025479</v>
      </c>
      <c r="DW76" s="11">
        <f t="shared" si="257"/>
        <v>-0.55557023301959829</v>
      </c>
      <c r="DX76" s="10">
        <f t="shared" si="258"/>
        <v>0.92387953251128141</v>
      </c>
      <c r="DY76" s="11">
        <f t="shared" si="259"/>
        <v>0.38268343236510255</v>
      </c>
      <c r="DZ76" s="10">
        <f t="shared" si="260"/>
        <v>-0.98078528040322965</v>
      </c>
      <c r="EA76" s="11">
        <f t="shared" si="261"/>
        <v>-0.19509032201613216</v>
      </c>
      <c r="EB76" s="10">
        <f t="shared" si="262"/>
        <v>1</v>
      </c>
      <c r="EC76" s="11">
        <f t="shared" si="263"/>
        <v>-5.8798452218233876E-15</v>
      </c>
    </row>
    <row r="77" spans="1:133">
      <c r="A77">
        <v>69</v>
      </c>
      <c r="B77" s="120">
        <f>Faltung!$C76</f>
        <v>0</v>
      </c>
      <c r="C77" s="2"/>
      <c r="D77" s="10">
        <f t="shared" si="134"/>
        <v>1</v>
      </c>
      <c r="E77" s="11">
        <f t="shared" si="135"/>
        <v>0</v>
      </c>
      <c r="F77" s="10">
        <f t="shared" si="136"/>
        <v>-0.97003125319454397</v>
      </c>
      <c r="G77" s="11">
        <f t="shared" si="137"/>
        <v>0.24298017990326382</v>
      </c>
      <c r="H77" s="10">
        <f t="shared" si="138"/>
        <v>0.88192126434835505</v>
      </c>
      <c r="I77" s="11">
        <f t="shared" si="139"/>
        <v>-0.47139673682599753</v>
      </c>
      <c r="J77" s="10">
        <f t="shared" si="140"/>
        <v>-0.74095112535495988</v>
      </c>
      <c r="K77" s="11">
        <f t="shared" si="141"/>
        <v>0.67155895484701755</v>
      </c>
      <c r="L77" s="10">
        <f t="shared" si="142"/>
        <v>0.55557023301960251</v>
      </c>
      <c r="M77" s="11">
        <f t="shared" si="143"/>
        <v>-0.83146961230254501</v>
      </c>
      <c r="N77" s="10">
        <f t="shared" si="144"/>
        <v>-0.33688985339221955</v>
      </c>
      <c r="O77" s="11">
        <f t="shared" si="145"/>
        <v>0.94154406518302092</v>
      </c>
      <c r="P77" s="10">
        <f t="shared" si="146"/>
        <v>9.8017140329562824E-2</v>
      </c>
      <c r="Q77" s="11">
        <f t="shared" si="147"/>
        <v>-0.99518472667219671</v>
      </c>
      <c r="R77" s="10">
        <f t="shared" si="148"/>
        <v>0.14673047445536033</v>
      </c>
      <c r="S77" s="11">
        <f t="shared" si="149"/>
        <v>0.98917650996478124</v>
      </c>
      <c r="T77" s="10">
        <f t="shared" si="150"/>
        <v>-0.38268343236508923</v>
      </c>
      <c r="U77" s="11">
        <f t="shared" si="151"/>
        <v>-0.92387953251128696</v>
      </c>
      <c r="V77" s="10">
        <f t="shared" si="152"/>
        <v>0.59569930449243347</v>
      </c>
      <c r="W77" s="11">
        <f t="shared" si="153"/>
        <v>0.80320753148064483</v>
      </c>
      <c r="X77" s="10">
        <f t="shared" si="154"/>
        <v>-0.77301045336273755</v>
      </c>
      <c r="Y77" s="11">
        <f t="shared" si="155"/>
        <v>-0.63439328416364471</v>
      </c>
      <c r="Z77" s="10">
        <f t="shared" si="156"/>
        <v>0.90398929312344112</v>
      </c>
      <c r="AA77" s="11">
        <f t="shared" si="157"/>
        <v>0.42755509343028686</v>
      </c>
      <c r="AB77" s="10">
        <f t="shared" si="158"/>
        <v>-0.98078528040322954</v>
      </c>
      <c r="AC77" s="11">
        <f t="shared" si="159"/>
        <v>-0.19509032201613266</v>
      </c>
      <c r="AD77" s="10">
        <f t="shared" si="160"/>
        <v>0.99879545620517218</v>
      </c>
      <c r="AE77" s="11">
        <f t="shared" si="161"/>
        <v>-4.9067674327421457E-2</v>
      </c>
      <c r="AF77" s="10">
        <f t="shared" si="162"/>
        <v>-0.95694033573220971</v>
      </c>
      <c r="AG77" s="11">
        <f t="shared" si="163"/>
        <v>0.29028467725445967</v>
      </c>
      <c r="AH77" s="10">
        <f t="shared" si="164"/>
        <v>0.85772861000027678</v>
      </c>
      <c r="AI77" s="11">
        <f t="shared" si="165"/>
        <v>-0.51410274419321389</v>
      </c>
      <c r="AJ77" s="10">
        <f t="shared" si="166"/>
        <v>-0.70710678118654835</v>
      </c>
      <c r="AK77" s="11">
        <f t="shared" si="167"/>
        <v>0.70710678118654668</v>
      </c>
      <c r="AL77" s="10">
        <f t="shared" si="168"/>
        <v>0.51410274419322211</v>
      </c>
      <c r="AM77" s="11">
        <f t="shared" si="169"/>
        <v>-0.8577286100002719</v>
      </c>
      <c r="AN77" s="10">
        <f t="shared" si="170"/>
        <v>-0.290284677254462</v>
      </c>
      <c r="AO77" s="11">
        <f t="shared" si="171"/>
        <v>0.95694033573220894</v>
      </c>
      <c r="AP77" s="10">
        <f t="shared" si="172"/>
        <v>4.9067674327430998E-2</v>
      </c>
      <c r="AQ77" s="11">
        <f t="shared" si="173"/>
        <v>-0.99879545620517174</v>
      </c>
      <c r="AR77" s="10">
        <f t="shared" si="174"/>
        <v>0.19509032201613025</v>
      </c>
      <c r="AS77" s="11">
        <f t="shared" si="175"/>
        <v>0.9807852804032301</v>
      </c>
      <c r="AT77" s="10">
        <f t="shared" si="176"/>
        <v>-0.42755509343028464</v>
      </c>
      <c r="AU77" s="11">
        <f t="shared" si="177"/>
        <v>-0.90398929312344212</v>
      </c>
      <c r="AV77" s="10">
        <f t="shared" si="178"/>
        <v>0.63439328416363738</v>
      </c>
      <c r="AW77" s="11">
        <f t="shared" si="179"/>
        <v>0.77301045336274365</v>
      </c>
      <c r="AX77" s="10">
        <f t="shared" si="180"/>
        <v>-0.80320753148063906</v>
      </c>
      <c r="AY77" s="11">
        <f t="shared" si="181"/>
        <v>-0.59569930449244113</v>
      </c>
      <c r="AZ77" s="10">
        <f t="shared" si="182"/>
        <v>0.9238795325112833</v>
      </c>
      <c r="BA77" s="11">
        <f t="shared" si="183"/>
        <v>0.38268343236509805</v>
      </c>
      <c r="BB77" s="10">
        <f t="shared" si="184"/>
        <v>-0.9891765099647819</v>
      </c>
      <c r="BC77" s="11">
        <f t="shared" si="185"/>
        <v>-0.14673047445535572</v>
      </c>
      <c r="BD77" s="10">
        <f t="shared" si="186"/>
        <v>0.99518472667219626</v>
      </c>
      <c r="BE77" s="11">
        <f t="shared" si="187"/>
        <v>-9.8017140329567459E-2</v>
      </c>
      <c r="BF77" s="10">
        <f t="shared" si="188"/>
        <v>-0.94154406518302292</v>
      </c>
      <c r="BG77" s="11">
        <f t="shared" si="189"/>
        <v>0.33688985339221394</v>
      </c>
      <c r="BH77" s="10">
        <f t="shared" si="190"/>
        <v>0.83146961230254846</v>
      </c>
      <c r="BI77" s="11">
        <f t="shared" si="191"/>
        <v>-0.55557023301959751</v>
      </c>
      <c r="BJ77" s="10">
        <f t="shared" si="192"/>
        <v>-0.67155895484702199</v>
      </c>
      <c r="BK77" s="11">
        <f t="shared" si="193"/>
        <v>0.74095112535495578</v>
      </c>
      <c r="BL77" s="10">
        <f t="shared" si="194"/>
        <v>0.4713967368260138</v>
      </c>
      <c r="BM77" s="11">
        <f t="shared" si="195"/>
        <v>-0.88192126434834639</v>
      </c>
      <c r="BN77" s="10">
        <f t="shared" si="196"/>
        <v>-0.24298017990326706</v>
      </c>
      <c r="BO77" s="11">
        <f t="shared" si="197"/>
        <v>0.9700312531945432</v>
      </c>
      <c r="BP77" s="10">
        <f t="shared" si="198"/>
        <v>2.4504053300344886E-15</v>
      </c>
      <c r="BQ77" s="11">
        <f t="shared" si="199"/>
        <v>-1</v>
      </c>
      <c r="BR77" s="10">
        <f t="shared" si="200"/>
        <v>0.24298017990326229</v>
      </c>
      <c r="BS77" s="11">
        <f t="shared" si="201"/>
        <v>0.97003125319454442</v>
      </c>
      <c r="BT77" s="10">
        <f t="shared" si="202"/>
        <v>-0.47139673682599692</v>
      </c>
      <c r="BU77" s="11">
        <f t="shared" si="203"/>
        <v>-0.88192126434835538</v>
      </c>
      <c r="BV77" s="10">
        <f t="shared" si="204"/>
        <v>0.67155895484700789</v>
      </c>
      <c r="BW77" s="11">
        <f t="shared" si="205"/>
        <v>0.74095112535496865</v>
      </c>
      <c r="BX77" s="10">
        <f t="shared" si="206"/>
        <v>-0.83146961230254568</v>
      </c>
      <c r="BY77" s="11">
        <f t="shared" si="207"/>
        <v>-0.55557023301960151</v>
      </c>
      <c r="BZ77" s="10">
        <f t="shared" si="208"/>
        <v>0.94154406518302136</v>
      </c>
      <c r="CA77" s="11">
        <f t="shared" si="209"/>
        <v>0.33688985339221855</v>
      </c>
      <c r="CB77" s="10">
        <f t="shared" si="210"/>
        <v>-0.99518472667219438</v>
      </c>
      <c r="CC77" s="11">
        <f t="shared" si="211"/>
        <v>-9.8017140329586486E-2</v>
      </c>
      <c r="CD77" s="10">
        <f t="shared" si="212"/>
        <v>0.98917650996478257</v>
      </c>
      <c r="CE77" s="11">
        <f t="shared" si="213"/>
        <v>-0.1467304744553509</v>
      </c>
      <c r="CF77" s="10">
        <f t="shared" si="214"/>
        <v>-0.92387953251128518</v>
      </c>
      <c r="CG77" s="11">
        <f t="shared" si="215"/>
        <v>0.3826834323650935</v>
      </c>
      <c r="CH77" s="10">
        <f t="shared" si="216"/>
        <v>0.80320753148065049</v>
      </c>
      <c r="CI77" s="11">
        <f t="shared" si="217"/>
        <v>-0.59569930449242581</v>
      </c>
      <c r="CJ77" s="10">
        <f t="shared" si="218"/>
        <v>-0.63439328416364116</v>
      </c>
      <c r="CK77" s="11">
        <f t="shared" si="219"/>
        <v>0.77301045336274055</v>
      </c>
      <c r="CL77" s="10">
        <f t="shared" si="220"/>
        <v>0.42755509343028908</v>
      </c>
      <c r="CM77" s="11">
        <f t="shared" si="221"/>
        <v>-0.90398929312344001</v>
      </c>
      <c r="CN77" s="10">
        <f t="shared" si="222"/>
        <v>-0.19509032201614898</v>
      </c>
      <c r="CO77" s="11">
        <f t="shared" si="223"/>
        <v>0.98078528040322632</v>
      </c>
      <c r="CP77" s="10">
        <f t="shared" si="224"/>
        <v>-4.9067674327411909E-2</v>
      </c>
      <c r="CQ77" s="11">
        <f t="shared" si="225"/>
        <v>-0.99879545620517274</v>
      </c>
      <c r="CR77" s="10">
        <f t="shared" si="226"/>
        <v>0.29028467725444368</v>
      </c>
      <c r="CS77" s="11">
        <f t="shared" si="227"/>
        <v>0.95694033573221449</v>
      </c>
      <c r="CT77" s="10">
        <f t="shared" si="228"/>
        <v>-0.51410274419321789</v>
      </c>
      <c r="CU77" s="11">
        <f t="shared" si="229"/>
        <v>-0.85772861000027434</v>
      </c>
      <c r="CV77" s="10">
        <f t="shared" si="230"/>
        <v>0.70710678118653492</v>
      </c>
      <c r="CW77" s="11">
        <f t="shared" si="231"/>
        <v>0.70710678118656012</v>
      </c>
      <c r="CX77" s="10">
        <f t="shared" si="232"/>
        <v>-0.85772861000025602</v>
      </c>
      <c r="CY77" s="11">
        <f t="shared" si="233"/>
        <v>-0.51410274419324853</v>
      </c>
      <c r="CZ77" s="10">
        <f t="shared" si="234"/>
        <v>0.95694033573221238</v>
      </c>
      <c r="DA77" s="11">
        <f t="shared" si="235"/>
        <v>0.29028467725445073</v>
      </c>
      <c r="DB77" s="10">
        <f t="shared" si="236"/>
        <v>-0.99879545620517229</v>
      </c>
      <c r="DC77" s="11">
        <f t="shared" si="237"/>
        <v>-4.9067674327419257E-2</v>
      </c>
      <c r="DD77" s="10">
        <f t="shared" si="238"/>
        <v>0.98078528040322777</v>
      </c>
      <c r="DE77" s="11">
        <f t="shared" si="239"/>
        <v>-0.19509032201614179</v>
      </c>
      <c r="DF77" s="10">
        <f t="shared" si="240"/>
        <v>-0.90398929312344312</v>
      </c>
      <c r="DG77" s="11">
        <f t="shared" si="241"/>
        <v>0.42755509343028242</v>
      </c>
      <c r="DH77" s="10">
        <f t="shared" si="242"/>
        <v>0.77301045336274521</v>
      </c>
      <c r="DI77" s="11">
        <f t="shared" si="243"/>
        <v>-0.63439328416363538</v>
      </c>
      <c r="DJ77" s="10">
        <f t="shared" si="244"/>
        <v>-0.59569930449243169</v>
      </c>
      <c r="DK77" s="11">
        <f t="shared" si="245"/>
        <v>0.80320753148064605</v>
      </c>
      <c r="DL77" s="10">
        <f t="shared" si="246"/>
        <v>0.38268343236510027</v>
      </c>
      <c r="DM77" s="11">
        <f t="shared" si="247"/>
        <v>-0.92387953251128241</v>
      </c>
      <c r="DN77" s="10">
        <f t="shared" si="248"/>
        <v>-0.14673047445538628</v>
      </c>
      <c r="DO77" s="11">
        <f t="shared" si="249"/>
        <v>0.98917650996477735</v>
      </c>
      <c r="DP77" s="10">
        <f t="shared" si="250"/>
        <v>-9.8017140329550875E-2</v>
      </c>
      <c r="DQ77" s="11">
        <f t="shared" si="251"/>
        <v>-0.99518472667219782</v>
      </c>
      <c r="DR77" s="10">
        <f t="shared" si="252"/>
        <v>0.33688985339219824</v>
      </c>
      <c r="DS77" s="11">
        <f t="shared" si="253"/>
        <v>0.94154406518302858</v>
      </c>
      <c r="DT77" s="10">
        <f t="shared" si="254"/>
        <v>-0.55557023301957187</v>
      </c>
      <c r="DU77" s="11">
        <f t="shared" si="255"/>
        <v>-0.83146961230256555</v>
      </c>
      <c r="DV77" s="10">
        <f t="shared" si="256"/>
        <v>0.74095112535496366</v>
      </c>
      <c r="DW77" s="11">
        <f t="shared" si="257"/>
        <v>0.67155895484701333</v>
      </c>
      <c r="DX77" s="10">
        <f t="shared" si="258"/>
        <v>-0.88192126434835194</v>
      </c>
      <c r="DY77" s="11">
        <f t="shared" si="259"/>
        <v>-0.47139673682600342</v>
      </c>
      <c r="DZ77" s="10">
        <f t="shared" si="260"/>
        <v>0.97003125319454608</v>
      </c>
      <c r="EA77" s="11">
        <f t="shared" si="261"/>
        <v>0.24298017990325566</v>
      </c>
      <c r="EB77" s="10">
        <f t="shared" si="262"/>
        <v>-1</v>
      </c>
      <c r="EC77" s="11">
        <f t="shared" si="263"/>
        <v>-4.9008106600689771E-15</v>
      </c>
    </row>
    <row r="78" spans="1:133">
      <c r="A78">
        <v>70</v>
      </c>
      <c r="B78" s="120">
        <f>Faltung!$C77</f>
        <v>0</v>
      </c>
      <c r="C78" s="2"/>
      <c r="D78" s="10">
        <f t="shared" si="134"/>
        <v>1</v>
      </c>
      <c r="E78" s="11">
        <f t="shared" si="135"/>
        <v>0</v>
      </c>
      <c r="F78" s="10">
        <f t="shared" si="136"/>
        <v>-0.95694033573220894</v>
      </c>
      <c r="G78" s="11">
        <f t="shared" si="137"/>
        <v>0.29028467725446211</v>
      </c>
      <c r="H78" s="10">
        <f t="shared" si="138"/>
        <v>0.83146961230254546</v>
      </c>
      <c r="I78" s="11">
        <f t="shared" si="139"/>
        <v>-0.55557023301960184</v>
      </c>
      <c r="J78" s="10">
        <f t="shared" si="140"/>
        <v>-0.63439328416364538</v>
      </c>
      <c r="K78" s="11">
        <f t="shared" si="141"/>
        <v>0.7730104533627371</v>
      </c>
      <c r="L78" s="10">
        <f t="shared" si="142"/>
        <v>0.38268343236509067</v>
      </c>
      <c r="M78" s="11">
        <f t="shared" si="143"/>
        <v>-0.92387953251128641</v>
      </c>
      <c r="N78" s="10">
        <f t="shared" si="144"/>
        <v>-9.8017140329562699E-2</v>
      </c>
      <c r="O78" s="11">
        <f t="shared" si="145"/>
        <v>0.99518472667219671</v>
      </c>
      <c r="P78" s="10">
        <f t="shared" si="146"/>
        <v>-0.19509032201612858</v>
      </c>
      <c r="Q78" s="11">
        <f t="shared" si="147"/>
        <v>-0.98078528040323043</v>
      </c>
      <c r="R78" s="10">
        <f t="shared" si="148"/>
        <v>0.47139673682599692</v>
      </c>
      <c r="S78" s="11">
        <f t="shared" si="149"/>
        <v>0.88192126434835538</v>
      </c>
      <c r="T78" s="10">
        <f t="shared" si="150"/>
        <v>-0.70710678118654613</v>
      </c>
      <c r="U78" s="11">
        <f t="shared" si="151"/>
        <v>-0.70710678118654891</v>
      </c>
      <c r="V78" s="10">
        <f t="shared" si="152"/>
        <v>0.88192126434835527</v>
      </c>
      <c r="W78" s="11">
        <f t="shared" si="153"/>
        <v>0.47139673682599725</v>
      </c>
      <c r="X78" s="10">
        <f t="shared" si="154"/>
        <v>-0.98078528040322965</v>
      </c>
      <c r="Y78" s="11">
        <f t="shared" si="155"/>
        <v>-0.19509032201613241</v>
      </c>
      <c r="Z78" s="10">
        <f t="shared" si="156"/>
        <v>0.99518472667219737</v>
      </c>
      <c r="AA78" s="11">
        <f t="shared" si="157"/>
        <v>-9.8017140329555275E-2</v>
      </c>
      <c r="AB78" s="10">
        <f t="shared" si="158"/>
        <v>-0.92387953251128652</v>
      </c>
      <c r="AC78" s="11">
        <f t="shared" si="159"/>
        <v>0.38268343236509034</v>
      </c>
      <c r="AD78" s="10">
        <f t="shared" si="160"/>
        <v>0.77301045336273733</v>
      </c>
      <c r="AE78" s="11">
        <f t="shared" si="161"/>
        <v>-0.63439328416364504</v>
      </c>
      <c r="AF78" s="10">
        <f t="shared" si="162"/>
        <v>-0.55557023301960362</v>
      </c>
      <c r="AG78" s="11">
        <f t="shared" si="163"/>
        <v>0.83146961230254435</v>
      </c>
      <c r="AH78" s="10">
        <f t="shared" si="164"/>
        <v>0.29028467725446505</v>
      </c>
      <c r="AI78" s="11">
        <f t="shared" si="165"/>
        <v>-0.95694033573220805</v>
      </c>
      <c r="AJ78" s="10">
        <f t="shared" si="166"/>
        <v>-3.9203666354903355E-15</v>
      </c>
      <c r="AK78" s="11">
        <f t="shared" si="167"/>
        <v>1</v>
      </c>
      <c r="AL78" s="10">
        <f t="shared" si="168"/>
        <v>-0.29028467725446433</v>
      </c>
      <c r="AM78" s="11">
        <f t="shared" si="169"/>
        <v>-0.95694033573220827</v>
      </c>
      <c r="AN78" s="10">
        <f t="shared" si="170"/>
        <v>0.55557023301960295</v>
      </c>
      <c r="AO78" s="11">
        <f t="shared" si="171"/>
        <v>0.83146961230254468</v>
      </c>
      <c r="AP78" s="10">
        <f t="shared" si="172"/>
        <v>-0.77301045336273677</v>
      </c>
      <c r="AQ78" s="11">
        <f t="shared" si="173"/>
        <v>-0.63439328416364571</v>
      </c>
      <c r="AR78" s="10">
        <f t="shared" si="174"/>
        <v>0.92387953251128352</v>
      </c>
      <c r="AS78" s="11">
        <f t="shared" si="175"/>
        <v>0.38268343236509761</v>
      </c>
      <c r="AT78" s="10">
        <f t="shared" si="176"/>
        <v>-0.9951847266721966</v>
      </c>
      <c r="AU78" s="11">
        <f t="shared" si="177"/>
        <v>-9.8017140329563074E-2</v>
      </c>
      <c r="AV78" s="10">
        <f t="shared" si="178"/>
        <v>0.98078528040323254</v>
      </c>
      <c r="AW78" s="11">
        <f t="shared" si="179"/>
        <v>-0.19509032201611776</v>
      </c>
      <c r="AX78" s="10">
        <f t="shared" si="180"/>
        <v>-0.88192126434835727</v>
      </c>
      <c r="AY78" s="11">
        <f t="shared" si="181"/>
        <v>0.47139673682599348</v>
      </c>
      <c r="AZ78" s="10">
        <f t="shared" si="182"/>
        <v>0.70710678118654668</v>
      </c>
      <c r="BA78" s="11">
        <f t="shared" si="183"/>
        <v>-0.70710678118654835</v>
      </c>
      <c r="BB78" s="10">
        <f t="shared" si="184"/>
        <v>-0.47139673682599131</v>
      </c>
      <c r="BC78" s="11">
        <f t="shared" si="185"/>
        <v>0.88192126434835838</v>
      </c>
      <c r="BD78" s="10">
        <f t="shared" si="186"/>
        <v>0.1950903220161293</v>
      </c>
      <c r="BE78" s="11">
        <f t="shared" si="187"/>
        <v>-0.98078528040323021</v>
      </c>
      <c r="BF78" s="10">
        <f t="shared" si="188"/>
        <v>9.8017140329551361E-2</v>
      </c>
      <c r="BG78" s="11">
        <f t="shared" si="189"/>
        <v>0.99518472667219782</v>
      </c>
      <c r="BH78" s="10">
        <f t="shared" si="190"/>
        <v>-0.38268343236508673</v>
      </c>
      <c r="BI78" s="11">
        <f t="shared" si="191"/>
        <v>-0.92387953251128807</v>
      </c>
      <c r="BJ78" s="10">
        <f t="shared" si="192"/>
        <v>0.6343932841636476</v>
      </c>
      <c r="BK78" s="11">
        <f t="shared" si="193"/>
        <v>0.77301045336273522</v>
      </c>
      <c r="BL78" s="10">
        <f t="shared" si="194"/>
        <v>-0.83146961230254213</v>
      </c>
      <c r="BM78" s="11">
        <f t="shared" si="195"/>
        <v>-0.55557023301960684</v>
      </c>
      <c r="BN78" s="10">
        <f t="shared" si="196"/>
        <v>0.95694033573220483</v>
      </c>
      <c r="BO78" s="11">
        <f t="shared" si="197"/>
        <v>0.2902846772544756</v>
      </c>
      <c r="BP78" s="10">
        <f t="shared" si="198"/>
        <v>-1</v>
      </c>
      <c r="BQ78" s="11">
        <f t="shared" si="199"/>
        <v>-7.840733270980671E-15</v>
      </c>
      <c r="BR78" s="10">
        <f t="shared" si="200"/>
        <v>0.95694033573220938</v>
      </c>
      <c r="BS78" s="11">
        <f t="shared" si="201"/>
        <v>-0.29028467725446055</v>
      </c>
      <c r="BT78" s="10">
        <f t="shared" si="202"/>
        <v>-0.8314696123025429</v>
      </c>
      <c r="BU78" s="11">
        <f t="shared" si="203"/>
        <v>0.55557023301960562</v>
      </c>
      <c r="BV78" s="10">
        <f t="shared" si="204"/>
        <v>0.63439328416364871</v>
      </c>
      <c r="BW78" s="11">
        <f t="shared" si="205"/>
        <v>-0.77301045336273433</v>
      </c>
      <c r="BX78" s="10">
        <f t="shared" si="206"/>
        <v>-0.38268343236508806</v>
      </c>
      <c r="BY78" s="11">
        <f t="shared" si="207"/>
        <v>0.9238795325112874</v>
      </c>
      <c r="BZ78" s="10">
        <f t="shared" si="208"/>
        <v>9.8017140329566974E-2</v>
      </c>
      <c r="CA78" s="11">
        <f t="shared" si="209"/>
        <v>-0.99518472667219626</v>
      </c>
      <c r="CB78" s="10">
        <f t="shared" si="210"/>
        <v>0.19509032201612786</v>
      </c>
      <c r="CC78" s="11">
        <f t="shared" si="211"/>
        <v>0.98078528040323054</v>
      </c>
      <c r="CD78" s="10">
        <f t="shared" si="212"/>
        <v>-0.47139673682598998</v>
      </c>
      <c r="CE78" s="11">
        <f t="shared" si="213"/>
        <v>-0.88192126434835916</v>
      </c>
      <c r="CF78" s="10">
        <f t="shared" si="214"/>
        <v>0.70710678118653558</v>
      </c>
      <c r="CG78" s="11">
        <f t="shared" si="215"/>
        <v>0.70710678118655945</v>
      </c>
      <c r="CH78" s="10">
        <f t="shared" si="216"/>
        <v>-0.88192126434834317</v>
      </c>
      <c r="CI78" s="11">
        <f t="shared" si="217"/>
        <v>-0.47139673682601985</v>
      </c>
      <c r="CJ78" s="10">
        <f t="shared" si="218"/>
        <v>0.98078528040322943</v>
      </c>
      <c r="CK78" s="11">
        <f t="shared" si="219"/>
        <v>0.19509032201613313</v>
      </c>
      <c r="CL78" s="10">
        <f t="shared" si="220"/>
        <v>-0.99518472667219815</v>
      </c>
      <c r="CM78" s="11">
        <f t="shared" si="221"/>
        <v>9.8017140329547461E-2</v>
      </c>
      <c r="CN78" s="10">
        <f t="shared" si="222"/>
        <v>0.92387953251129495</v>
      </c>
      <c r="CO78" s="11">
        <f t="shared" si="223"/>
        <v>-0.38268343236506996</v>
      </c>
      <c r="CP78" s="10">
        <f t="shared" si="224"/>
        <v>-0.77301045336273777</v>
      </c>
      <c r="CQ78" s="11">
        <f t="shared" si="225"/>
        <v>0.63439328416364449</v>
      </c>
      <c r="CR78" s="10">
        <f t="shared" si="226"/>
        <v>0.55557023301961017</v>
      </c>
      <c r="CS78" s="11">
        <f t="shared" si="227"/>
        <v>-0.83146961230254002</v>
      </c>
      <c r="CT78" s="10">
        <f t="shared" si="228"/>
        <v>-0.29028467725445212</v>
      </c>
      <c r="CU78" s="11">
        <f t="shared" si="229"/>
        <v>0.95694033573221193</v>
      </c>
      <c r="CV78" s="10">
        <f t="shared" si="230"/>
        <v>-2.4497548087309973E-15</v>
      </c>
      <c r="CW78" s="11">
        <f t="shared" si="231"/>
        <v>-1</v>
      </c>
      <c r="CX78" s="10">
        <f t="shared" si="232"/>
        <v>0.29028467725445684</v>
      </c>
      <c r="CY78" s="11">
        <f t="shared" si="233"/>
        <v>0.9569403357322106</v>
      </c>
      <c r="CZ78" s="10">
        <f t="shared" si="234"/>
        <v>-0.55557023301961417</v>
      </c>
      <c r="DA78" s="11">
        <f t="shared" si="235"/>
        <v>-0.83146961230253724</v>
      </c>
      <c r="DB78" s="10">
        <f t="shared" si="236"/>
        <v>0.77301045336272278</v>
      </c>
      <c r="DC78" s="11">
        <f t="shared" si="237"/>
        <v>0.6343932841636627</v>
      </c>
      <c r="DD78" s="10">
        <f t="shared" si="238"/>
        <v>-0.92387953251128596</v>
      </c>
      <c r="DE78" s="11">
        <f t="shared" si="239"/>
        <v>-0.38268343236509167</v>
      </c>
      <c r="DF78" s="10">
        <f t="shared" si="240"/>
        <v>0.99518472667219593</v>
      </c>
      <c r="DG78" s="11">
        <f t="shared" si="241"/>
        <v>9.8017140329570873E-2</v>
      </c>
      <c r="DH78" s="10">
        <f t="shared" si="242"/>
        <v>-0.98078528040323409</v>
      </c>
      <c r="DI78" s="11">
        <f t="shared" si="243"/>
        <v>0.19509032201611007</v>
      </c>
      <c r="DJ78" s="10">
        <f t="shared" si="244"/>
        <v>0.88192126434835427</v>
      </c>
      <c r="DK78" s="11">
        <f t="shared" si="245"/>
        <v>-0.47139673682599909</v>
      </c>
      <c r="DL78" s="10">
        <f t="shared" si="246"/>
        <v>-0.70710678118655224</v>
      </c>
      <c r="DM78" s="11">
        <f t="shared" si="247"/>
        <v>0.7071067811865428</v>
      </c>
      <c r="DN78" s="10">
        <f t="shared" si="248"/>
        <v>0.47139673682601074</v>
      </c>
      <c r="DO78" s="11">
        <f t="shared" si="249"/>
        <v>-0.88192126434834806</v>
      </c>
      <c r="DP78" s="10">
        <f t="shared" si="250"/>
        <v>-0.19509032201612303</v>
      </c>
      <c r="DQ78" s="11">
        <f t="shared" si="251"/>
        <v>0.98078528040323154</v>
      </c>
      <c r="DR78" s="10">
        <f t="shared" si="252"/>
        <v>-9.8017140329557703E-2</v>
      </c>
      <c r="DS78" s="11">
        <f t="shared" si="253"/>
        <v>-0.99518472667219715</v>
      </c>
      <c r="DT78" s="10">
        <f t="shared" si="254"/>
        <v>0.38268343236507946</v>
      </c>
      <c r="DU78" s="11">
        <f t="shared" si="255"/>
        <v>0.92387953251129107</v>
      </c>
      <c r="DV78" s="10">
        <f t="shared" si="256"/>
        <v>-0.63439328416365248</v>
      </c>
      <c r="DW78" s="11">
        <f t="shared" si="257"/>
        <v>-0.77301045336273122</v>
      </c>
      <c r="DX78" s="10">
        <f t="shared" si="258"/>
        <v>0.83146961230252991</v>
      </c>
      <c r="DY78" s="11">
        <f t="shared" si="259"/>
        <v>0.55557023301962516</v>
      </c>
      <c r="DZ78" s="10">
        <f t="shared" si="260"/>
        <v>-0.95694033573220671</v>
      </c>
      <c r="EA78" s="11">
        <f t="shared" si="261"/>
        <v>-0.29028467725446949</v>
      </c>
      <c r="EB78" s="10">
        <f t="shared" si="262"/>
        <v>1</v>
      </c>
      <c r="EC78" s="11">
        <f t="shared" si="263"/>
        <v>1.5681466541961342E-14</v>
      </c>
    </row>
    <row r="79" spans="1:133">
      <c r="A79">
        <v>71</v>
      </c>
      <c r="B79" s="120">
        <f>Faltung!$C78</f>
        <v>0</v>
      </c>
      <c r="C79" s="2"/>
      <c r="D79" s="10">
        <f t="shared" si="134"/>
        <v>1</v>
      </c>
      <c r="E79" s="11">
        <f t="shared" si="135"/>
        <v>0</v>
      </c>
      <c r="F79" s="10">
        <f t="shared" si="136"/>
        <v>-0.94154406518302081</v>
      </c>
      <c r="G79" s="11">
        <f t="shared" si="137"/>
        <v>0.33688985339222011</v>
      </c>
      <c r="H79" s="10">
        <f t="shared" si="138"/>
        <v>0.77301045336273688</v>
      </c>
      <c r="I79" s="11">
        <f t="shared" si="139"/>
        <v>-0.6343932841636456</v>
      </c>
      <c r="J79" s="10">
        <f t="shared" si="140"/>
        <v>-0.51410274419322199</v>
      </c>
      <c r="K79" s="11">
        <f t="shared" si="141"/>
        <v>0.8577286100002719</v>
      </c>
      <c r="L79" s="10">
        <f t="shared" si="142"/>
        <v>0.19509032201612814</v>
      </c>
      <c r="M79" s="11">
        <f t="shared" si="143"/>
        <v>-0.98078528040323043</v>
      </c>
      <c r="N79" s="10">
        <f t="shared" si="144"/>
        <v>0.14673047445536058</v>
      </c>
      <c r="O79" s="11">
        <f t="shared" si="145"/>
        <v>0.98917650996478113</v>
      </c>
      <c r="P79" s="10">
        <f t="shared" si="146"/>
        <v>-0.47139673682599703</v>
      </c>
      <c r="Q79" s="11">
        <f t="shared" si="147"/>
        <v>-0.88192126434835538</v>
      </c>
      <c r="R79" s="10">
        <f t="shared" si="148"/>
        <v>0.74095112535495888</v>
      </c>
      <c r="S79" s="11">
        <f t="shared" si="149"/>
        <v>0.67155895484701855</v>
      </c>
      <c r="T79" s="10">
        <f t="shared" si="150"/>
        <v>-0.92387953251128685</v>
      </c>
      <c r="U79" s="11">
        <f t="shared" si="151"/>
        <v>-0.38268343236508956</v>
      </c>
      <c r="V79" s="10">
        <f t="shared" si="152"/>
        <v>0.99879545620517229</v>
      </c>
      <c r="W79" s="11">
        <f t="shared" si="153"/>
        <v>4.9067674327420846E-2</v>
      </c>
      <c r="X79" s="10">
        <f t="shared" si="154"/>
        <v>-0.9569403357322096</v>
      </c>
      <c r="Y79" s="11">
        <f t="shared" si="155"/>
        <v>0.29028467725446011</v>
      </c>
      <c r="Z79" s="10">
        <f t="shared" si="156"/>
        <v>0.80320753148064816</v>
      </c>
      <c r="AA79" s="11">
        <f t="shared" si="157"/>
        <v>-0.59569930449242903</v>
      </c>
      <c r="AB79" s="10">
        <f t="shared" si="158"/>
        <v>-0.5555702330196034</v>
      </c>
      <c r="AC79" s="11">
        <f t="shared" si="159"/>
        <v>0.83146961230254446</v>
      </c>
      <c r="AD79" s="10">
        <f t="shared" si="160"/>
        <v>0.24298017990326135</v>
      </c>
      <c r="AE79" s="11">
        <f t="shared" si="161"/>
        <v>-0.97003125319454464</v>
      </c>
      <c r="AF79" s="10">
        <f t="shared" si="162"/>
        <v>9.8017140329560146E-2</v>
      </c>
      <c r="AG79" s="11">
        <f t="shared" si="163"/>
        <v>0.99518472667219693</v>
      </c>
      <c r="AH79" s="10">
        <f t="shared" si="164"/>
        <v>-0.42755509343027892</v>
      </c>
      <c r="AI79" s="11">
        <f t="shared" si="165"/>
        <v>-0.90398929312344489</v>
      </c>
      <c r="AJ79" s="10">
        <f t="shared" si="166"/>
        <v>0.70710678118654791</v>
      </c>
      <c r="AK79" s="11">
        <f t="shared" si="167"/>
        <v>0.70710678118654713</v>
      </c>
      <c r="AL79" s="10">
        <f t="shared" si="168"/>
        <v>-0.90398929312344523</v>
      </c>
      <c r="AM79" s="11">
        <f t="shared" si="169"/>
        <v>-0.42755509343027803</v>
      </c>
      <c r="AN79" s="10">
        <f t="shared" si="170"/>
        <v>0.99518472667219637</v>
      </c>
      <c r="AO79" s="11">
        <f t="shared" si="171"/>
        <v>9.8017140329566238E-2</v>
      </c>
      <c r="AP79" s="10">
        <f t="shared" si="172"/>
        <v>-0.97003125319454442</v>
      </c>
      <c r="AQ79" s="11">
        <f t="shared" si="173"/>
        <v>0.24298017990326229</v>
      </c>
      <c r="AR79" s="10">
        <f t="shared" si="174"/>
        <v>0.8314696123025479</v>
      </c>
      <c r="AS79" s="11">
        <f t="shared" si="175"/>
        <v>-0.55557023301959829</v>
      </c>
      <c r="AT79" s="10">
        <f t="shared" si="176"/>
        <v>-0.59569930449242814</v>
      </c>
      <c r="AU79" s="11">
        <f t="shared" si="177"/>
        <v>0.80320753148064872</v>
      </c>
      <c r="AV79" s="10">
        <f t="shared" si="178"/>
        <v>0.29028467725447277</v>
      </c>
      <c r="AW79" s="11">
        <f t="shared" si="179"/>
        <v>-0.95694033573220572</v>
      </c>
      <c r="AX79" s="10">
        <f t="shared" si="180"/>
        <v>4.9067674327404082E-2</v>
      </c>
      <c r="AY79" s="11">
        <f t="shared" si="181"/>
        <v>0.99879545620517307</v>
      </c>
      <c r="AZ79" s="10">
        <f t="shared" si="182"/>
        <v>-0.38268343236508717</v>
      </c>
      <c r="BA79" s="11">
        <f t="shared" si="183"/>
        <v>-0.92387953251128785</v>
      </c>
      <c r="BB79" s="10">
        <f t="shared" si="184"/>
        <v>0.671558954847014</v>
      </c>
      <c r="BC79" s="11">
        <f t="shared" si="185"/>
        <v>0.7409511253549631</v>
      </c>
      <c r="BD79" s="10">
        <f t="shared" si="186"/>
        <v>-0.88192126434835749</v>
      </c>
      <c r="BE79" s="11">
        <f t="shared" si="187"/>
        <v>-0.47139673682599303</v>
      </c>
      <c r="BF79" s="10">
        <f t="shared" si="188"/>
        <v>0.98917650996477924</v>
      </c>
      <c r="BG79" s="11">
        <f t="shared" si="189"/>
        <v>0.14673047445537368</v>
      </c>
      <c r="BH79" s="10">
        <f t="shared" si="190"/>
        <v>-0.98078528040323065</v>
      </c>
      <c r="BI79" s="11">
        <f t="shared" si="191"/>
        <v>0.19509032201612736</v>
      </c>
      <c r="BJ79" s="10">
        <f t="shared" si="192"/>
        <v>0.85772861000027412</v>
      </c>
      <c r="BK79" s="11">
        <f t="shared" si="193"/>
        <v>-0.51410274419321833</v>
      </c>
      <c r="BL79" s="10">
        <f t="shared" si="194"/>
        <v>-0.63439328416365093</v>
      </c>
      <c r="BM79" s="11">
        <f t="shared" si="195"/>
        <v>0.77301045336273244</v>
      </c>
      <c r="BN79" s="10">
        <f t="shared" si="196"/>
        <v>0.3368898533922296</v>
      </c>
      <c r="BO79" s="11">
        <f t="shared" si="197"/>
        <v>-0.94154406518301736</v>
      </c>
      <c r="BP79" s="10">
        <f t="shared" si="198"/>
        <v>9.7979350327515036E-16</v>
      </c>
      <c r="BQ79" s="11">
        <f t="shared" si="199"/>
        <v>1</v>
      </c>
      <c r="BR79" s="10">
        <f t="shared" si="200"/>
        <v>-0.33688985339221805</v>
      </c>
      <c r="BS79" s="11">
        <f t="shared" si="201"/>
        <v>-0.94154406518302147</v>
      </c>
      <c r="BT79" s="10">
        <f t="shared" si="202"/>
        <v>0.63439328416365248</v>
      </c>
      <c r="BU79" s="11">
        <f t="shared" si="203"/>
        <v>0.77301045336273122</v>
      </c>
      <c r="BV79" s="10">
        <f t="shared" si="204"/>
        <v>-0.85772861000026779</v>
      </c>
      <c r="BW79" s="11">
        <f t="shared" si="205"/>
        <v>-0.51410274419322877</v>
      </c>
      <c r="BX79" s="10">
        <f t="shared" si="206"/>
        <v>0.98078528040322821</v>
      </c>
      <c r="BY79" s="11">
        <f t="shared" si="207"/>
        <v>0.19509032201613938</v>
      </c>
      <c r="BZ79" s="10">
        <f t="shared" si="208"/>
        <v>-0.98917650996478101</v>
      </c>
      <c r="CA79" s="11">
        <f t="shared" si="209"/>
        <v>0.14673047445536155</v>
      </c>
      <c r="CB79" s="10">
        <f t="shared" si="210"/>
        <v>0.8819212643483566</v>
      </c>
      <c r="CC79" s="11">
        <f t="shared" si="211"/>
        <v>-0.47139673682599476</v>
      </c>
      <c r="CD79" s="10">
        <f t="shared" si="212"/>
        <v>-0.6715589548470231</v>
      </c>
      <c r="CE79" s="11">
        <f t="shared" si="213"/>
        <v>0.74095112535495478</v>
      </c>
      <c r="CF79" s="10">
        <f t="shared" si="214"/>
        <v>0.3826834323650985</v>
      </c>
      <c r="CG79" s="11">
        <f t="shared" si="215"/>
        <v>-0.92387953251128319</v>
      </c>
      <c r="CH79" s="10">
        <f t="shared" si="216"/>
        <v>-4.9067674327430512E-2</v>
      </c>
      <c r="CI79" s="11">
        <f t="shared" si="217"/>
        <v>0.99879545620517174</v>
      </c>
      <c r="CJ79" s="10">
        <f t="shared" si="218"/>
        <v>-0.29028467725447465</v>
      </c>
      <c r="CK79" s="11">
        <f t="shared" si="219"/>
        <v>-0.95694033573220516</v>
      </c>
      <c r="CL79" s="10">
        <f t="shared" si="220"/>
        <v>0.59569930449241837</v>
      </c>
      <c r="CM79" s="11">
        <f t="shared" si="221"/>
        <v>0.80320753148065605</v>
      </c>
      <c r="CN79" s="10">
        <f t="shared" si="222"/>
        <v>-0.83146961230253313</v>
      </c>
      <c r="CO79" s="11">
        <f t="shared" si="223"/>
        <v>-0.55557023301962027</v>
      </c>
      <c r="CP79" s="10">
        <f t="shared" si="224"/>
        <v>0.97003125319454486</v>
      </c>
      <c r="CQ79" s="11">
        <f t="shared" si="225"/>
        <v>0.2429801799032604</v>
      </c>
      <c r="CR79" s="10">
        <f t="shared" si="226"/>
        <v>-0.99518472667219959</v>
      </c>
      <c r="CS79" s="11">
        <f t="shared" si="227"/>
        <v>9.8017140329532834E-2</v>
      </c>
      <c r="CT79" s="10">
        <f t="shared" si="228"/>
        <v>0.90398929312344445</v>
      </c>
      <c r="CU79" s="11">
        <f t="shared" si="229"/>
        <v>-0.42755509343027981</v>
      </c>
      <c r="CV79" s="10">
        <f t="shared" si="230"/>
        <v>-0.70710678118655146</v>
      </c>
      <c r="CW79" s="11">
        <f t="shared" si="231"/>
        <v>0.70710678118654358</v>
      </c>
      <c r="CX79" s="10">
        <f t="shared" si="232"/>
        <v>0.42755509343028997</v>
      </c>
      <c r="CY79" s="11">
        <f t="shared" si="233"/>
        <v>-0.90398929312343956</v>
      </c>
      <c r="CZ79" s="10">
        <f t="shared" si="234"/>
        <v>-9.801714032957233E-2</v>
      </c>
      <c r="DA79" s="11">
        <f t="shared" si="235"/>
        <v>0.99518472667219571</v>
      </c>
      <c r="DB79" s="10">
        <f t="shared" si="236"/>
        <v>-0.24298017990324947</v>
      </c>
      <c r="DC79" s="11">
        <f t="shared" si="237"/>
        <v>-0.97003125319454764</v>
      </c>
      <c r="DD79" s="10">
        <f t="shared" si="238"/>
        <v>0.55557023301961095</v>
      </c>
      <c r="DE79" s="11">
        <f t="shared" si="239"/>
        <v>0.83146961230253946</v>
      </c>
      <c r="DF79" s="10">
        <f t="shared" si="240"/>
        <v>-0.80320753148064927</v>
      </c>
      <c r="DG79" s="11">
        <f t="shared" si="241"/>
        <v>-0.59569930449242736</v>
      </c>
      <c r="DH79" s="10">
        <f t="shared" si="242"/>
        <v>0.95694033573220183</v>
      </c>
      <c r="DI79" s="11">
        <f t="shared" si="243"/>
        <v>0.29028467725448542</v>
      </c>
      <c r="DJ79" s="10">
        <f t="shared" si="244"/>
        <v>-0.99879545620517229</v>
      </c>
      <c r="DK79" s="11">
        <f t="shared" si="245"/>
        <v>4.906767432741925E-2</v>
      </c>
      <c r="DL79" s="10">
        <f t="shared" si="246"/>
        <v>0.9238795325112874</v>
      </c>
      <c r="DM79" s="11">
        <f t="shared" si="247"/>
        <v>-0.38268343236508806</v>
      </c>
      <c r="DN79" s="10">
        <f t="shared" si="248"/>
        <v>-0.74095112535498153</v>
      </c>
      <c r="DO79" s="11">
        <f t="shared" si="249"/>
        <v>0.67155895484699368</v>
      </c>
      <c r="DP79" s="10">
        <f t="shared" si="250"/>
        <v>0.47139673682600469</v>
      </c>
      <c r="DQ79" s="11">
        <f t="shared" si="251"/>
        <v>-0.88192126434835127</v>
      </c>
      <c r="DR79" s="10">
        <f t="shared" si="252"/>
        <v>-0.14673047445537271</v>
      </c>
      <c r="DS79" s="11">
        <f t="shared" si="253"/>
        <v>0.98917650996477935</v>
      </c>
      <c r="DT79" s="10">
        <f t="shared" si="254"/>
        <v>-0.1950903220161144</v>
      </c>
      <c r="DU79" s="11">
        <f t="shared" si="255"/>
        <v>-0.98078528040323321</v>
      </c>
      <c r="DV79" s="10">
        <f t="shared" si="256"/>
        <v>0.5141027441932069</v>
      </c>
      <c r="DW79" s="11">
        <f t="shared" si="257"/>
        <v>0.85772861000028089</v>
      </c>
      <c r="DX79" s="10">
        <f t="shared" si="258"/>
        <v>-0.77301045336272411</v>
      </c>
      <c r="DY79" s="11">
        <f t="shared" si="259"/>
        <v>-0.63439328416366114</v>
      </c>
      <c r="DZ79" s="10">
        <f t="shared" si="260"/>
        <v>0.94154406518302247</v>
      </c>
      <c r="EA79" s="11">
        <f t="shared" si="261"/>
        <v>0.33688985339221533</v>
      </c>
      <c r="EB79" s="10">
        <f t="shared" si="262"/>
        <v>-1</v>
      </c>
      <c r="EC79" s="11">
        <f t="shared" si="263"/>
        <v>1.9595870065503007E-15</v>
      </c>
    </row>
    <row r="80" spans="1:133">
      <c r="A80">
        <v>72</v>
      </c>
      <c r="B80" s="120">
        <f>Faltung!$C79</f>
        <v>0</v>
      </c>
      <c r="C80" s="2"/>
      <c r="D80" s="10">
        <f t="shared" si="134"/>
        <v>1</v>
      </c>
      <c r="E80" s="11">
        <f t="shared" si="135"/>
        <v>0</v>
      </c>
      <c r="F80" s="10">
        <f t="shared" si="136"/>
        <v>-0.92387953251128685</v>
      </c>
      <c r="G80" s="11">
        <f t="shared" si="137"/>
        <v>0.38268343236508967</v>
      </c>
      <c r="H80" s="10">
        <f t="shared" si="138"/>
        <v>0.70710678118654768</v>
      </c>
      <c r="I80" s="11">
        <f t="shared" si="139"/>
        <v>-0.70710678118654735</v>
      </c>
      <c r="J80" s="10">
        <f t="shared" si="140"/>
        <v>-0.38268343236509056</v>
      </c>
      <c r="K80" s="11">
        <f t="shared" si="141"/>
        <v>0.92387953251128641</v>
      </c>
      <c r="L80" s="10">
        <f t="shared" si="142"/>
        <v>5.51316804708879E-16</v>
      </c>
      <c r="M80" s="11">
        <f t="shared" si="143"/>
        <v>-1</v>
      </c>
      <c r="N80" s="10">
        <f t="shared" si="144"/>
        <v>0.38268343236508956</v>
      </c>
      <c r="O80" s="11">
        <f t="shared" si="145"/>
        <v>0.92387953251128685</v>
      </c>
      <c r="P80" s="10">
        <f t="shared" si="146"/>
        <v>-0.70710678118654635</v>
      </c>
      <c r="Q80" s="11">
        <f t="shared" si="147"/>
        <v>-0.70710678118654868</v>
      </c>
      <c r="R80" s="10">
        <f t="shared" si="148"/>
        <v>0.92387953251128685</v>
      </c>
      <c r="S80" s="11">
        <f t="shared" si="149"/>
        <v>0.38268343236508945</v>
      </c>
      <c r="T80" s="10">
        <f t="shared" si="150"/>
        <v>-1</v>
      </c>
      <c r="U80" s="11">
        <f t="shared" si="151"/>
        <v>-1.102633609417758E-15</v>
      </c>
      <c r="V80" s="10">
        <f t="shared" si="152"/>
        <v>0.92387953251128774</v>
      </c>
      <c r="W80" s="11">
        <f t="shared" si="153"/>
        <v>-0.38268343236508739</v>
      </c>
      <c r="X80" s="10">
        <f t="shared" si="154"/>
        <v>-0.70710678118654791</v>
      </c>
      <c r="Y80" s="11">
        <f t="shared" si="155"/>
        <v>0.70710678118654713</v>
      </c>
      <c r="Z80" s="10">
        <f t="shared" si="156"/>
        <v>0.38268343236509489</v>
      </c>
      <c r="AA80" s="11">
        <f t="shared" si="157"/>
        <v>-0.92387953251128463</v>
      </c>
      <c r="AB80" s="10">
        <f t="shared" si="158"/>
        <v>-3.4303072535268875E-15</v>
      </c>
      <c r="AC80" s="11">
        <f t="shared" si="159"/>
        <v>1</v>
      </c>
      <c r="AD80" s="10">
        <f t="shared" si="160"/>
        <v>-0.38268343236508851</v>
      </c>
      <c r="AE80" s="11">
        <f t="shared" si="161"/>
        <v>-0.92387953251128729</v>
      </c>
      <c r="AF80" s="10">
        <f t="shared" si="162"/>
        <v>0.70710678118654802</v>
      </c>
      <c r="AG80" s="11">
        <f t="shared" si="163"/>
        <v>0.70710678118654702</v>
      </c>
      <c r="AH80" s="10">
        <f t="shared" si="164"/>
        <v>-0.92387953251128507</v>
      </c>
      <c r="AI80" s="11">
        <f t="shared" si="165"/>
        <v>-0.38268343236509372</v>
      </c>
      <c r="AJ80" s="10">
        <f t="shared" si="166"/>
        <v>1</v>
      </c>
      <c r="AK80" s="11">
        <f t="shared" si="167"/>
        <v>2.205267218835516E-15</v>
      </c>
      <c r="AL80" s="10">
        <f t="shared" si="168"/>
        <v>-0.92387953251128685</v>
      </c>
      <c r="AM80" s="11">
        <f t="shared" si="169"/>
        <v>0.38268343236508967</v>
      </c>
      <c r="AN80" s="10">
        <f t="shared" si="170"/>
        <v>0.70710678118655113</v>
      </c>
      <c r="AO80" s="11">
        <f t="shared" si="171"/>
        <v>-0.70710678118654391</v>
      </c>
      <c r="AP80" s="10">
        <f t="shared" si="172"/>
        <v>-0.38268343236509261</v>
      </c>
      <c r="AQ80" s="11">
        <f t="shared" si="173"/>
        <v>0.92387953251128563</v>
      </c>
      <c r="AR80" s="10">
        <f t="shared" si="174"/>
        <v>9.8022718414414456E-16</v>
      </c>
      <c r="AS80" s="11">
        <f t="shared" si="175"/>
        <v>-1</v>
      </c>
      <c r="AT80" s="10">
        <f t="shared" si="176"/>
        <v>0.38268343236509078</v>
      </c>
      <c r="AU80" s="11">
        <f t="shared" si="177"/>
        <v>0.92387953251128629</v>
      </c>
      <c r="AV80" s="10">
        <f t="shared" si="178"/>
        <v>-0.70710678118653969</v>
      </c>
      <c r="AW80" s="11">
        <f t="shared" si="179"/>
        <v>-0.70710678118655534</v>
      </c>
      <c r="AX80" s="10">
        <f t="shared" si="180"/>
        <v>0.9238795325112833</v>
      </c>
      <c r="AY80" s="11">
        <f t="shared" si="181"/>
        <v>0.38268343236509805</v>
      </c>
      <c r="AZ80" s="10">
        <f t="shared" si="182"/>
        <v>-1</v>
      </c>
      <c r="BA80" s="11">
        <f t="shared" si="183"/>
        <v>-6.860614507053775E-15</v>
      </c>
      <c r="BB80" s="10">
        <f t="shared" si="184"/>
        <v>0.92387953251128863</v>
      </c>
      <c r="BC80" s="11">
        <f t="shared" si="185"/>
        <v>-0.38268343236508534</v>
      </c>
      <c r="BD80" s="10">
        <f t="shared" si="186"/>
        <v>-0.70710678118654946</v>
      </c>
      <c r="BE80" s="11">
        <f t="shared" si="187"/>
        <v>0.70710678118654557</v>
      </c>
      <c r="BF80" s="10">
        <f t="shared" si="188"/>
        <v>0.38268343236509034</v>
      </c>
      <c r="BG80" s="11">
        <f t="shared" si="189"/>
        <v>-0.92387953251128652</v>
      </c>
      <c r="BH80" s="10">
        <f t="shared" si="190"/>
        <v>1.4698528852385984E-15</v>
      </c>
      <c r="BI80" s="11">
        <f t="shared" si="191"/>
        <v>1</v>
      </c>
      <c r="BJ80" s="10">
        <f t="shared" si="192"/>
        <v>-0.38268343236509306</v>
      </c>
      <c r="BK80" s="11">
        <f t="shared" si="193"/>
        <v>-0.92387953251128541</v>
      </c>
      <c r="BL80" s="10">
        <f t="shared" si="194"/>
        <v>0.70710678118654147</v>
      </c>
      <c r="BM80" s="11">
        <f t="shared" si="195"/>
        <v>0.70710678118655357</v>
      </c>
      <c r="BN80" s="10">
        <f t="shared" si="196"/>
        <v>-0.9238795325112843</v>
      </c>
      <c r="BO80" s="11">
        <f t="shared" si="197"/>
        <v>-0.38268343236509578</v>
      </c>
      <c r="BP80" s="10">
        <f t="shared" si="198"/>
        <v>1</v>
      </c>
      <c r="BQ80" s="11">
        <f t="shared" si="199"/>
        <v>4.410534437671032E-15</v>
      </c>
      <c r="BR80" s="10">
        <f t="shared" si="200"/>
        <v>-0.92387953251128763</v>
      </c>
      <c r="BS80" s="11">
        <f t="shared" si="201"/>
        <v>0.38268343236508762</v>
      </c>
      <c r="BT80" s="10">
        <f t="shared" si="202"/>
        <v>0.70710678118654768</v>
      </c>
      <c r="BU80" s="11">
        <f t="shared" si="203"/>
        <v>-0.70710678118654735</v>
      </c>
      <c r="BV80" s="10">
        <f t="shared" si="204"/>
        <v>-0.38268343236510122</v>
      </c>
      <c r="BW80" s="11">
        <f t="shared" si="205"/>
        <v>0.92387953251128208</v>
      </c>
      <c r="BX80" s="10">
        <f t="shared" si="206"/>
        <v>1.0290921760580662E-14</v>
      </c>
      <c r="BY80" s="11">
        <f t="shared" si="207"/>
        <v>-1</v>
      </c>
      <c r="BZ80" s="10">
        <f t="shared" si="208"/>
        <v>0.38268343236508218</v>
      </c>
      <c r="CA80" s="11">
        <f t="shared" si="209"/>
        <v>0.92387953251128985</v>
      </c>
      <c r="CB80" s="10">
        <f t="shared" si="210"/>
        <v>-0.70710678118654324</v>
      </c>
      <c r="CC80" s="11">
        <f t="shared" si="211"/>
        <v>-0.7071067811865519</v>
      </c>
      <c r="CD80" s="10">
        <f t="shared" si="212"/>
        <v>0.92387953251128518</v>
      </c>
      <c r="CE80" s="11">
        <f t="shared" si="213"/>
        <v>0.3826834323650935</v>
      </c>
      <c r="CF80" s="10">
        <f t="shared" si="214"/>
        <v>-1</v>
      </c>
      <c r="CG80" s="11">
        <f t="shared" si="215"/>
        <v>-1.9604543682882891E-15</v>
      </c>
      <c r="CH80" s="10">
        <f t="shared" si="216"/>
        <v>0.92387953251129762</v>
      </c>
      <c r="CI80" s="11">
        <f t="shared" si="217"/>
        <v>-0.38268343236506364</v>
      </c>
      <c r="CJ80" s="10">
        <f t="shared" si="218"/>
        <v>-0.70710678118654602</v>
      </c>
      <c r="CK80" s="11">
        <f t="shared" si="219"/>
        <v>0.70710678118654913</v>
      </c>
      <c r="CL80" s="10">
        <f t="shared" si="220"/>
        <v>0.38268343236508578</v>
      </c>
      <c r="CM80" s="11">
        <f t="shared" si="221"/>
        <v>-0.9238795325112884</v>
      </c>
      <c r="CN80" s="10">
        <f t="shared" si="222"/>
        <v>-2.2051696406399923E-14</v>
      </c>
      <c r="CO80" s="11">
        <f t="shared" si="223"/>
        <v>1</v>
      </c>
      <c r="CP80" s="10">
        <f t="shared" si="224"/>
        <v>-0.38268343236509755</v>
      </c>
      <c r="CQ80" s="11">
        <f t="shared" si="225"/>
        <v>-0.92387953251128352</v>
      </c>
      <c r="CR80" s="10">
        <f t="shared" si="226"/>
        <v>0.70710678118653492</v>
      </c>
      <c r="CS80" s="11">
        <f t="shared" si="227"/>
        <v>0.70710678118656012</v>
      </c>
      <c r="CT80" s="10">
        <f t="shared" si="228"/>
        <v>-0.92387953251129162</v>
      </c>
      <c r="CU80" s="11">
        <f t="shared" si="229"/>
        <v>-0.38268343236507812</v>
      </c>
      <c r="CV80" s="10">
        <f t="shared" si="230"/>
        <v>1</v>
      </c>
      <c r="CW80" s="11">
        <f t="shared" si="231"/>
        <v>1.372122901410755E-14</v>
      </c>
      <c r="CX80" s="10">
        <f t="shared" si="232"/>
        <v>-0.92387953251129118</v>
      </c>
      <c r="CY80" s="11">
        <f t="shared" si="233"/>
        <v>0.38268343236507901</v>
      </c>
      <c r="CZ80" s="10">
        <f t="shared" si="234"/>
        <v>0.70710678118655423</v>
      </c>
      <c r="DA80" s="11">
        <f t="shared" si="235"/>
        <v>-0.7071067811865408</v>
      </c>
      <c r="DB80" s="10">
        <f t="shared" si="236"/>
        <v>-0.38268343236509667</v>
      </c>
      <c r="DC80" s="11">
        <f t="shared" si="237"/>
        <v>0.92387953251128385</v>
      </c>
      <c r="DD80" s="10">
        <f t="shared" si="238"/>
        <v>5.3907616218151766E-15</v>
      </c>
      <c r="DE80" s="11">
        <f t="shared" si="239"/>
        <v>-1</v>
      </c>
      <c r="DF80" s="10">
        <f t="shared" si="240"/>
        <v>0.38268343236508673</v>
      </c>
      <c r="DG80" s="11">
        <f t="shared" si="241"/>
        <v>0.92387953251128807</v>
      </c>
      <c r="DH80" s="10">
        <f t="shared" si="242"/>
        <v>-0.70710678118654668</v>
      </c>
      <c r="DI80" s="11">
        <f t="shared" si="243"/>
        <v>-0.70710678118654835</v>
      </c>
      <c r="DJ80" s="10">
        <f t="shared" si="244"/>
        <v>0.92387953251128707</v>
      </c>
      <c r="DK80" s="11">
        <f t="shared" si="245"/>
        <v>0.382683432365089</v>
      </c>
      <c r="DL80" s="10">
        <f t="shared" si="246"/>
        <v>-1</v>
      </c>
      <c r="DM80" s="11">
        <f t="shared" si="247"/>
        <v>2.9397057704771967E-15</v>
      </c>
      <c r="DN80" s="10">
        <f t="shared" si="248"/>
        <v>0.92387953251129573</v>
      </c>
      <c r="DO80" s="11">
        <f t="shared" si="249"/>
        <v>-0.38268343236506813</v>
      </c>
      <c r="DP80" s="10">
        <f t="shared" si="250"/>
        <v>-0.70710678118654247</v>
      </c>
      <c r="DQ80" s="11">
        <f t="shared" si="251"/>
        <v>0.70710678118655257</v>
      </c>
      <c r="DR80" s="10">
        <f t="shared" si="252"/>
        <v>0.38268343236510755</v>
      </c>
      <c r="DS80" s="11">
        <f t="shared" si="253"/>
        <v>-0.92387953251127941</v>
      </c>
      <c r="DT80" s="10">
        <f t="shared" si="254"/>
        <v>-1.7151536267634437E-14</v>
      </c>
      <c r="DU80" s="11">
        <f t="shared" si="255"/>
        <v>1</v>
      </c>
      <c r="DV80" s="10">
        <f t="shared" si="256"/>
        <v>-0.38268343236507585</v>
      </c>
      <c r="DW80" s="11">
        <f t="shared" si="257"/>
        <v>-0.92387953251129251</v>
      </c>
      <c r="DX80" s="10">
        <f t="shared" si="258"/>
        <v>0.70710678118653836</v>
      </c>
      <c r="DY80" s="11">
        <f t="shared" si="259"/>
        <v>0.70710678118655668</v>
      </c>
      <c r="DZ80" s="10">
        <f t="shared" si="260"/>
        <v>-0.92387953251128263</v>
      </c>
      <c r="EA80" s="11">
        <f t="shared" si="261"/>
        <v>-0.38268343236509983</v>
      </c>
      <c r="EB80" s="10">
        <f t="shared" si="262"/>
        <v>1</v>
      </c>
      <c r="EC80" s="11">
        <f t="shared" si="263"/>
        <v>8.8210688753420641E-15</v>
      </c>
    </row>
    <row r="81" spans="1:133">
      <c r="A81">
        <v>73</v>
      </c>
      <c r="B81" s="120">
        <f>Faltung!$C80</f>
        <v>0</v>
      </c>
      <c r="C81" s="2"/>
      <c r="D81" s="10">
        <f t="shared" si="134"/>
        <v>1</v>
      </c>
      <c r="E81" s="11">
        <f t="shared" si="135"/>
        <v>0</v>
      </c>
      <c r="F81" s="10">
        <f t="shared" si="136"/>
        <v>-0.90398929312344345</v>
      </c>
      <c r="G81" s="11">
        <f t="shared" si="137"/>
        <v>0.42755509343028181</v>
      </c>
      <c r="H81" s="10">
        <f t="shared" si="138"/>
        <v>0.63439328416364593</v>
      </c>
      <c r="I81" s="11">
        <f t="shared" si="139"/>
        <v>-0.77301045336273655</v>
      </c>
      <c r="J81" s="10">
        <f t="shared" si="140"/>
        <v>-0.24298017990326348</v>
      </c>
      <c r="K81" s="11">
        <f t="shared" si="141"/>
        <v>0.97003125319454409</v>
      </c>
      <c r="L81" s="10">
        <f t="shared" si="142"/>
        <v>-0.19509032201612705</v>
      </c>
      <c r="M81" s="11">
        <f t="shared" si="143"/>
        <v>-0.98078528040323065</v>
      </c>
      <c r="N81" s="10">
        <f t="shared" si="144"/>
        <v>0.59569930449243391</v>
      </c>
      <c r="O81" s="11">
        <f t="shared" si="145"/>
        <v>0.8032075314806445</v>
      </c>
      <c r="P81" s="10">
        <f t="shared" si="146"/>
        <v>-0.88192126434835538</v>
      </c>
      <c r="Q81" s="11">
        <f t="shared" si="147"/>
        <v>-0.47139673682599692</v>
      </c>
      <c r="R81" s="10">
        <f t="shared" si="148"/>
        <v>0.99879545620517229</v>
      </c>
      <c r="S81" s="11">
        <f t="shared" si="149"/>
        <v>4.9067674327420596E-2</v>
      </c>
      <c r="T81" s="10">
        <f t="shared" si="150"/>
        <v>-0.92387953251128774</v>
      </c>
      <c r="U81" s="11">
        <f t="shared" si="151"/>
        <v>0.38268343236508751</v>
      </c>
      <c r="V81" s="10">
        <f t="shared" si="152"/>
        <v>0.67155895484701744</v>
      </c>
      <c r="W81" s="11">
        <f t="shared" si="153"/>
        <v>-0.74095112535495988</v>
      </c>
      <c r="X81" s="10">
        <f t="shared" si="154"/>
        <v>-0.29028467725446105</v>
      </c>
      <c r="Y81" s="11">
        <f t="shared" si="155"/>
        <v>0.95694033573220927</v>
      </c>
      <c r="Z81" s="10">
        <f t="shared" si="156"/>
        <v>-0.14673047445535622</v>
      </c>
      <c r="AA81" s="11">
        <f t="shared" si="157"/>
        <v>-0.98917650996478179</v>
      </c>
      <c r="AB81" s="10">
        <f t="shared" si="158"/>
        <v>0.55557023301960362</v>
      </c>
      <c r="AC81" s="11">
        <f t="shared" si="159"/>
        <v>0.83146961230254435</v>
      </c>
      <c r="AD81" s="10">
        <f t="shared" si="160"/>
        <v>-0.85772861000027301</v>
      </c>
      <c r="AE81" s="11">
        <f t="shared" si="161"/>
        <v>-0.51410274419322022</v>
      </c>
      <c r="AF81" s="10">
        <f t="shared" si="162"/>
        <v>0.99518472667219637</v>
      </c>
      <c r="AG81" s="11">
        <f t="shared" si="163"/>
        <v>9.8017140329565752E-2</v>
      </c>
      <c r="AH81" s="10">
        <f t="shared" si="164"/>
        <v>-0.94154406518302247</v>
      </c>
      <c r="AI81" s="11">
        <f t="shared" si="165"/>
        <v>0.33688985339221533</v>
      </c>
      <c r="AJ81" s="10">
        <f t="shared" si="166"/>
        <v>0.70710678118655101</v>
      </c>
      <c r="AK81" s="11">
        <f t="shared" si="167"/>
        <v>-0.70710678118654402</v>
      </c>
      <c r="AL81" s="10">
        <f t="shared" si="168"/>
        <v>-0.33688985339221783</v>
      </c>
      <c r="AM81" s="11">
        <f t="shared" si="169"/>
        <v>0.94154406518302158</v>
      </c>
      <c r="AN81" s="10">
        <f t="shared" si="170"/>
        <v>-9.8017140329563074E-2</v>
      </c>
      <c r="AO81" s="11">
        <f t="shared" si="171"/>
        <v>-0.9951847266721966</v>
      </c>
      <c r="AP81" s="10">
        <f t="shared" si="172"/>
        <v>0.51410274419321789</v>
      </c>
      <c r="AQ81" s="11">
        <f t="shared" si="173"/>
        <v>0.85772861000027434</v>
      </c>
      <c r="AR81" s="10">
        <f t="shared" si="174"/>
        <v>-0.83146961230254679</v>
      </c>
      <c r="AS81" s="11">
        <f t="shared" si="175"/>
        <v>-0.55557023301959996</v>
      </c>
      <c r="AT81" s="10">
        <f t="shared" si="176"/>
        <v>0.98917650996478035</v>
      </c>
      <c r="AU81" s="11">
        <f t="shared" si="177"/>
        <v>0.14673047445536591</v>
      </c>
      <c r="AV81" s="10">
        <f t="shared" si="178"/>
        <v>-0.95694033573221216</v>
      </c>
      <c r="AW81" s="11">
        <f t="shared" si="179"/>
        <v>0.29028467725445167</v>
      </c>
      <c r="AX81" s="10">
        <f t="shared" si="180"/>
        <v>0.74095112535496177</v>
      </c>
      <c r="AY81" s="11">
        <f t="shared" si="181"/>
        <v>-0.67155895484701544</v>
      </c>
      <c r="AZ81" s="10">
        <f t="shared" si="182"/>
        <v>-0.38268343236508673</v>
      </c>
      <c r="BA81" s="11">
        <f t="shared" si="183"/>
        <v>0.92387953251128807</v>
      </c>
      <c r="BB81" s="10">
        <f t="shared" si="184"/>
        <v>-4.9067674327414358E-2</v>
      </c>
      <c r="BC81" s="11">
        <f t="shared" si="185"/>
        <v>-0.99879545620517263</v>
      </c>
      <c r="BD81" s="10">
        <f t="shared" si="186"/>
        <v>0.47139673682600081</v>
      </c>
      <c r="BE81" s="11">
        <f t="shared" si="187"/>
        <v>0.88192126434835338</v>
      </c>
      <c r="BF81" s="10">
        <f t="shared" si="188"/>
        <v>-0.80320753148064294</v>
      </c>
      <c r="BG81" s="11">
        <f t="shared" si="189"/>
        <v>-0.59569930449243602</v>
      </c>
      <c r="BH81" s="10">
        <f t="shared" si="190"/>
        <v>0.98078528040322843</v>
      </c>
      <c r="BI81" s="11">
        <f t="shared" si="191"/>
        <v>0.19509032201613843</v>
      </c>
      <c r="BJ81" s="10">
        <f t="shared" si="192"/>
        <v>-0.97003125319454475</v>
      </c>
      <c r="BK81" s="11">
        <f t="shared" si="193"/>
        <v>0.24298017990326087</v>
      </c>
      <c r="BL81" s="10">
        <f t="shared" si="194"/>
        <v>0.77301045336274332</v>
      </c>
      <c r="BM81" s="11">
        <f t="shared" si="195"/>
        <v>-0.63439328416363772</v>
      </c>
      <c r="BN81" s="10">
        <f t="shared" si="196"/>
        <v>-0.42755509343028464</v>
      </c>
      <c r="BO81" s="11">
        <f t="shared" si="197"/>
        <v>0.90398929312344212</v>
      </c>
      <c r="BP81" s="10">
        <f t="shared" si="198"/>
        <v>9.8008623786172144E-15</v>
      </c>
      <c r="BQ81" s="11">
        <f t="shared" si="199"/>
        <v>-1</v>
      </c>
      <c r="BR81" s="10">
        <f t="shared" si="200"/>
        <v>0.42755509343027981</v>
      </c>
      <c r="BS81" s="11">
        <f t="shared" si="201"/>
        <v>0.90398929312344445</v>
      </c>
      <c r="BT81" s="10">
        <f t="shared" si="202"/>
        <v>-0.77301045336273988</v>
      </c>
      <c r="BU81" s="11">
        <f t="shared" si="203"/>
        <v>-0.63439328416364182</v>
      </c>
      <c r="BV81" s="10">
        <f t="shared" si="204"/>
        <v>0.97003125319454342</v>
      </c>
      <c r="BW81" s="11">
        <f t="shared" si="205"/>
        <v>0.24298017990326609</v>
      </c>
      <c r="BX81" s="10">
        <f t="shared" si="206"/>
        <v>-0.98078528040322943</v>
      </c>
      <c r="BY81" s="11">
        <f t="shared" si="207"/>
        <v>0.19509032201613313</v>
      </c>
      <c r="BZ81" s="10">
        <f t="shared" si="208"/>
        <v>0.80320753148063762</v>
      </c>
      <c r="CA81" s="11">
        <f t="shared" si="209"/>
        <v>-0.59569930449244313</v>
      </c>
      <c r="CB81" s="10">
        <f t="shared" si="210"/>
        <v>-0.47139673682600558</v>
      </c>
      <c r="CC81" s="11">
        <f t="shared" si="211"/>
        <v>0.88192126434835083</v>
      </c>
      <c r="CD81" s="10">
        <f t="shared" si="212"/>
        <v>4.9067674327419743E-2</v>
      </c>
      <c r="CE81" s="11">
        <f t="shared" si="213"/>
        <v>-0.99879545620517229</v>
      </c>
      <c r="CF81" s="10">
        <f t="shared" si="214"/>
        <v>0.38268343236509489</v>
      </c>
      <c r="CG81" s="11">
        <f t="shared" si="215"/>
        <v>0.92387953251128463</v>
      </c>
      <c r="CH81" s="10">
        <f t="shared" si="216"/>
        <v>-0.74095112535494856</v>
      </c>
      <c r="CI81" s="11">
        <f t="shared" si="217"/>
        <v>-0.67155895484702999</v>
      </c>
      <c r="CJ81" s="10">
        <f t="shared" si="218"/>
        <v>0.95694033573220638</v>
      </c>
      <c r="CK81" s="11">
        <f t="shared" si="219"/>
        <v>0.29028467725447044</v>
      </c>
      <c r="CL81" s="10">
        <f t="shared" si="220"/>
        <v>-0.98917650996478113</v>
      </c>
      <c r="CM81" s="11">
        <f t="shared" si="221"/>
        <v>0.14673047445536058</v>
      </c>
      <c r="CN81" s="10">
        <f t="shared" si="222"/>
        <v>0.83146961230255767</v>
      </c>
      <c r="CO81" s="11">
        <f t="shared" si="223"/>
        <v>-0.55557023301958364</v>
      </c>
      <c r="CP81" s="10">
        <f t="shared" si="224"/>
        <v>-0.51410274419323465</v>
      </c>
      <c r="CQ81" s="11">
        <f t="shared" si="225"/>
        <v>0.85772861000026435</v>
      </c>
      <c r="CR81" s="10">
        <f t="shared" si="226"/>
        <v>9.8017140329568431E-2</v>
      </c>
      <c r="CS81" s="11">
        <f t="shared" si="227"/>
        <v>-0.99518472667219615</v>
      </c>
      <c r="CT81" s="10">
        <f t="shared" si="228"/>
        <v>0.33688985339221944</v>
      </c>
      <c r="CU81" s="11">
        <f t="shared" si="229"/>
        <v>0.94154406518302103</v>
      </c>
      <c r="CV81" s="10">
        <f t="shared" si="230"/>
        <v>-0.70710678118655224</v>
      </c>
      <c r="CW81" s="11">
        <f t="shared" si="231"/>
        <v>-0.7071067811865428</v>
      </c>
      <c r="CX81" s="10">
        <f t="shared" si="232"/>
        <v>0.94154406518301592</v>
      </c>
      <c r="CY81" s="11">
        <f t="shared" si="233"/>
        <v>0.33688985339223376</v>
      </c>
      <c r="CZ81" s="10">
        <f t="shared" si="234"/>
        <v>-0.99518472667219759</v>
      </c>
      <c r="DA81" s="11">
        <f t="shared" si="235"/>
        <v>9.8017140329553318E-2</v>
      </c>
      <c r="DB81" s="10">
        <f t="shared" si="236"/>
        <v>0.85772861000027212</v>
      </c>
      <c r="DC81" s="11">
        <f t="shared" si="237"/>
        <v>-0.51410274419322166</v>
      </c>
      <c r="DD81" s="10">
        <f t="shared" si="238"/>
        <v>-0.55557023301959629</v>
      </c>
      <c r="DE81" s="11">
        <f t="shared" si="239"/>
        <v>0.83146961230254923</v>
      </c>
      <c r="DF81" s="10">
        <f t="shared" si="240"/>
        <v>0.14673047445537563</v>
      </c>
      <c r="DG81" s="11">
        <f t="shared" si="241"/>
        <v>-0.98917650996477891</v>
      </c>
      <c r="DH81" s="10">
        <f t="shared" si="242"/>
        <v>0.29028467725445589</v>
      </c>
      <c r="DI81" s="11">
        <f t="shared" si="243"/>
        <v>0.95694033573221082</v>
      </c>
      <c r="DJ81" s="10">
        <f t="shared" si="244"/>
        <v>-0.67155895484701877</v>
      </c>
      <c r="DK81" s="11">
        <f t="shared" si="245"/>
        <v>-0.74095112535495877</v>
      </c>
      <c r="DL81" s="10">
        <f t="shared" si="246"/>
        <v>0.92387953251127886</v>
      </c>
      <c r="DM81" s="11">
        <f t="shared" si="247"/>
        <v>0.38268343236510888</v>
      </c>
      <c r="DN81" s="10">
        <f t="shared" si="248"/>
        <v>-0.99879545620517307</v>
      </c>
      <c r="DO81" s="11">
        <f t="shared" si="249"/>
        <v>4.9067674327404567E-2</v>
      </c>
      <c r="DP81" s="10">
        <f t="shared" si="250"/>
        <v>0.88192126434835794</v>
      </c>
      <c r="DQ81" s="11">
        <f t="shared" si="251"/>
        <v>-0.47139673682599215</v>
      </c>
      <c r="DR81" s="10">
        <f t="shared" si="252"/>
        <v>-0.59569930449243247</v>
      </c>
      <c r="DS81" s="11">
        <f t="shared" si="253"/>
        <v>0.8032075314806455</v>
      </c>
      <c r="DT81" s="10">
        <f t="shared" si="254"/>
        <v>0.19509032201614804</v>
      </c>
      <c r="DU81" s="11">
        <f t="shared" si="255"/>
        <v>-0.98078528040322654</v>
      </c>
      <c r="DV81" s="10">
        <f t="shared" si="256"/>
        <v>0.24298017990325138</v>
      </c>
      <c r="DW81" s="11">
        <f t="shared" si="257"/>
        <v>0.97003125319454708</v>
      </c>
      <c r="DX81" s="10">
        <f t="shared" si="258"/>
        <v>-0.63439328416364116</v>
      </c>
      <c r="DY81" s="11">
        <f t="shared" si="259"/>
        <v>-0.77301045336274055</v>
      </c>
      <c r="DZ81" s="10">
        <f t="shared" si="260"/>
        <v>0.903989293123444</v>
      </c>
      <c r="EA81" s="11">
        <f t="shared" si="261"/>
        <v>0.42755509343028064</v>
      </c>
      <c r="EB81" s="10">
        <f t="shared" si="262"/>
        <v>-1</v>
      </c>
      <c r="EC81" s="11">
        <f t="shared" si="263"/>
        <v>-1.9601724757234429E-14</v>
      </c>
    </row>
    <row r="82" spans="1:133">
      <c r="A82">
        <v>74</v>
      </c>
      <c r="B82" s="120">
        <f>Faltung!$C81</f>
        <v>0</v>
      </c>
      <c r="C82" s="2"/>
      <c r="D82" s="10">
        <f t="shared" si="134"/>
        <v>1</v>
      </c>
      <c r="E82" s="11">
        <f t="shared" si="135"/>
        <v>0</v>
      </c>
      <c r="F82" s="10">
        <f t="shared" si="136"/>
        <v>-0.88192126434835505</v>
      </c>
      <c r="G82" s="11">
        <f t="shared" si="137"/>
        <v>0.47139673682599764</v>
      </c>
      <c r="H82" s="10">
        <f t="shared" si="138"/>
        <v>0.55557023301960229</v>
      </c>
      <c r="I82" s="11">
        <f t="shared" si="139"/>
        <v>-0.83146961230254524</v>
      </c>
      <c r="J82" s="10">
        <f t="shared" si="140"/>
        <v>-9.8017140329560687E-2</v>
      </c>
      <c r="K82" s="11">
        <f t="shared" si="141"/>
        <v>0.99518472667219693</v>
      </c>
      <c r="L82" s="10">
        <f t="shared" si="142"/>
        <v>-0.38268343236508967</v>
      </c>
      <c r="M82" s="11">
        <f t="shared" si="143"/>
        <v>-0.92387953251128685</v>
      </c>
      <c r="N82" s="10">
        <f t="shared" si="144"/>
        <v>0.77301045336273577</v>
      </c>
      <c r="O82" s="11">
        <f t="shared" si="145"/>
        <v>0.63439328416364704</v>
      </c>
      <c r="P82" s="10">
        <f t="shared" si="146"/>
        <v>-0.98078528040323043</v>
      </c>
      <c r="Q82" s="11">
        <f t="shared" si="147"/>
        <v>-0.19509032201612844</v>
      </c>
      <c r="R82" s="10">
        <f t="shared" si="148"/>
        <v>0.95694033573220949</v>
      </c>
      <c r="S82" s="11">
        <f t="shared" si="149"/>
        <v>-0.29028467725446044</v>
      </c>
      <c r="T82" s="10">
        <f t="shared" si="150"/>
        <v>-0.70710678118654768</v>
      </c>
      <c r="U82" s="11">
        <f t="shared" si="151"/>
        <v>0.70710678118654735</v>
      </c>
      <c r="V82" s="10">
        <f t="shared" si="152"/>
        <v>0.29028467725446433</v>
      </c>
      <c r="W82" s="11">
        <f t="shared" si="153"/>
        <v>-0.95694033573220827</v>
      </c>
      <c r="X82" s="10">
        <f t="shared" si="154"/>
        <v>0.19509032201612447</v>
      </c>
      <c r="Y82" s="11">
        <f t="shared" si="155"/>
        <v>0.98078528040323121</v>
      </c>
      <c r="Z82" s="10">
        <f t="shared" si="156"/>
        <v>-0.63439328416364116</v>
      </c>
      <c r="AA82" s="11">
        <f t="shared" si="157"/>
        <v>-0.77301045336274055</v>
      </c>
      <c r="AB82" s="10">
        <f t="shared" si="158"/>
        <v>0.92387953251128663</v>
      </c>
      <c r="AC82" s="11">
        <f t="shared" si="159"/>
        <v>0.38268343236509011</v>
      </c>
      <c r="AD82" s="10">
        <f t="shared" si="160"/>
        <v>-0.99518472667219637</v>
      </c>
      <c r="AE82" s="11">
        <f t="shared" si="161"/>
        <v>9.8017140329565502E-2</v>
      </c>
      <c r="AF82" s="10">
        <f t="shared" si="162"/>
        <v>0.83146961230254746</v>
      </c>
      <c r="AG82" s="11">
        <f t="shared" si="163"/>
        <v>-0.55557023301959896</v>
      </c>
      <c r="AH82" s="10">
        <f t="shared" si="164"/>
        <v>-0.47139673682600275</v>
      </c>
      <c r="AI82" s="11">
        <f t="shared" si="165"/>
        <v>0.88192126434835227</v>
      </c>
      <c r="AJ82" s="10">
        <f t="shared" si="166"/>
        <v>4.9016780218069655E-16</v>
      </c>
      <c r="AK82" s="11">
        <f t="shared" si="167"/>
        <v>-1</v>
      </c>
      <c r="AL82" s="10">
        <f t="shared" si="168"/>
        <v>0.47139673682600192</v>
      </c>
      <c r="AM82" s="11">
        <f t="shared" si="169"/>
        <v>0.88192126434835272</v>
      </c>
      <c r="AN82" s="10">
        <f t="shared" si="170"/>
        <v>-0.8314696123025429</v>
      </c>
      <c r="AO82" s="11">
        <f t="shared" si="171"/>
        <v>-0.55557023301960562</v>
      </c>
      <c r="AP82" s="10">
        <f t="shared" si="172"/>
        <v>0.99518472667219626</v>
      </c>
      <c r="AQ82" s="11">
        <f t="shared" si="173"/>
        <v>9.8017140329566488E-2</v>
      </c>
      <c r="AR82" s="10">
        <f t="shared" si="174"/>
        <v>-0.92387953251128974</v>
      </c>
      <c r="AS82" s="11">
        <f t="shared" si="175"/>
        <v>0.38268343236508262</v>
      </c>
      <c r="AT82" s="10">
        <f t="shared" si="176"/>
        <v>0.63439328416364182</v>
      </c>
      <c r="AU82" s="11">
        <f t="shared" si="177"/>
        <v>-0.77301045336273988</v>
      </c>
      <c r="AV82" s="10">
        <f t="shared" si="178"/>
        <v>-0.19509032201613938</v>
      </c>
      <c r="AW82" s="11">
        <f t="shared" si="179"/>
        <v>0.98078528040322821</v>
      </c>
      <c r="AX82" s="10">
        <f t="shared" si="180"/>
        <v>-0.29028467725444979</v>
      </c>
      <c r="AY82" s="11">
        <f t="shared" si="181"/>
        <v>-0.95694033573221271</v>
      </c>
      <c r="AZ82" s="10">
        <f t="shared" si="182"/>
        <v>0.70710678118654702</v>
      </c>
      <c r="BA82" s="11">
        <f t="shared" si="183"/>
        <v>0.70710678118654802</v>
      </c>
      <c r="BB82" s="10">
        <f t="shared" si="184"/>
        <v>-0.95694033573220816</v>
      </c>
      <c r="BC82" s="11">
        <f t="shared" si="185"/>
        <v>-0.29028467725446477</v>
      </c>
      <c r="BD82" s="10">
        <f t="shared" si="186"/>
        <v>0.98078528040322854</v>
      </c>
      <c r="BE82" s="11">
        <f t="shared" si="187"/>
        <v>-0.19509032201613793</v>
      </c>
      <c r="BF82" s="10">
        <f t="shared" si="188"/>
        <v>-0.77301045336274088</v>
      </c>
      <c r="BG82" s="11">
        <f t="shared" si="189"/>
        <v>0.63439328416364071</v>
      </c>
      <c r="BH82" s="10">
        <f t="shared" si="190"/>
        <v>0.38268343236509711</v>
      </c>
      <c r="BI82" s="11">
        <f t="shared" si="191"/>
        <v>-0.92387953251128374</v>
      </c>
      <c r="BJ82" s="10">
        <f t="shared" si="192"/>
        <v>9.8017140329565017E-2</v>
      </c>
      <c r="BK82" s="11">
        <f t="shared" si="193"/>
        <v>0.99518472667219648</v>
      </c>
      <c r="BL82" s="10">
        <f t="shared" si="194"/>
        <v>-0.55557023301959263</v>
      </c>
      <c r="BM82" s="11">
        <f t="shared" si="195"/>
        <v>-0.83146961230255167</v>
      </c>
      <c r="BN82" s="10">
        <f t="shared" si="196"/>
        <v>0.88192126434834872</v>
      </c>
      <c r="BO82" s="11">
        <f t="shared" si="197"/>
        <v>0.47139673682600947</v>
      </c>
      <c r="BP82" s="10">
        <f t="shared" si="198"/>
        <v>-1</v>
      </c>
      <c r="BQ82" s="11">
        <f t="shared" si="199"/>
        <v>-9.8033560436139311E-16</v>
      </c>
      <c r="BR82" s="10">
        <f t="shared" si="200"/>
        <v>0.88192126434835638</v>
      </c>
      <c r="BS82" s="11">
        <f t="shared" si="201"/>
        <v>-0.4713967368259952</v>
      </c>
      <c r="BT82" s="10">
        <f t="shared" si="202"/>
        <v>-0.55557023301959418</v>
      </c>
      <c r="BU82" s="11">
        <f t="shared" si="203"/>
        <v>0.83146961230255056</v>
      </c>
      <c r="BV82" s="10">
        <f t="shared" si="204"/>
        <v>9.8017140329566974E-2</v>
      </c>
      <c r="BW82" s="11">
        <f t="shared" si="205"/>
        <v>-0.99518472667219626</v>
      </c>
      <c r="BX82" s="10">
        <f t="shared" si="206"/>
        <v>0.38268343236508218</v>
      </c>
      <c r="BY82" s="11">
        <f t="shared" si="207"/>
        <v>0.92387953251128985</v>
      </c>
      <c r="BZ82" s="10">
        <f t="shared" si="208"/>
        <v>-0.77301045336273966</v>
      </c>
      <c r="CA82" s="11">
        <f t="shared" si="209"/>
        <v>-0.63439328416364227</v>
      </c>
      <c r="CB82" s="10">
        <f t="shared" si="210"/>
        <v>0.9807852804032281</v>
      </c>
      <c r="CC82" s="11">
        <f t="shared" si="211"/>
        <v>0.19509032201613985</v>
      </c>
      <c r="CD82" s="10">
        <f t="shared" si="212"/>
        <v>-0.95694033573220871</v>
      </c>
      <c r="CE82" s="11">
        <f t="shared" si="213"/>
        <v>0.29028467725446294</v>
      </c>
      <c r="CF82" s="10">
        <f t="shared" si="214"/>
        <v>0.70710678118655845</v>
      </c>
      <c r="CG82" s="11">
        <f t="shared" si="215"/>
        <v>-0.70710678118653658</v>
      </c>
      <c r="CH82" s="10">
        <f t="shared" si="216"/>
        <v>-0.29028467725449247</v>
      </c>
      <c r="CI82" s="11">
        <f t="shared" si="217"/>
        <v>0.95694033573219972</v>
      </c>
      <c r="CJ82" s="10">
        <f t="shared" si="218"/>
        <v>-0.19509032201613746</v>
      </c>
      <c r="CK82" s="11">
        <f t="shared" si="219"/>
        <v>-0.98078528040322865</v>
      </c>
      <c r="CL82" s="10">
        <f t="shared" si="220"/>
        <v>0.63439328416364038</v>
      </c>
      <c r="CM82" s="11">
        <f t="shared" si="221"/>
        <v>0.77301045336274121</v>
      </c>
      <c r="CN82" s="10">
        <f t="shared" si="222"/>
        <v>-0.92387953251127808</v>
      </c>
      <c r="CO82" s="11">
        <f t="shared" si="223"/>
        <v>-0.38268343236511071</v>
      </c>
      <c r="CP82" s="10">
        <f t="shared" si="224"/>
        <v>0.99518472667219793</v>
      </c>
      <c r="CQ82" s="11">
        <f t="shared" si="225"/>
        <v>-9.801714032955039E-2</v>
      </c>
      <c r="CR82" s="10">
        <f t="shared" si="226"/>
        <v>-0.83146961230255989</v>
      </c>
      <c r="CS82" s="11">
        <f t="shared" si="227"/>
        <v>0.55557023301958042</v>
      </c>
      <c r="CT82" s="10">
        <f t="shared" si="228"/>
        <v>0.47139673682598482</v>
      </c>
      <c r="CU82" s="11">
        <f t="shared" si="229"/>
        <v>-0.88192126434836193</v>
      </c>
      <c r="CV82" s="10">
        <f t="shared" si="230"/>
        <v>-1.4705034065420897E-15</v>
      </c>
      <c r="CW82" s="11">
        <f t="shared" si="231"/>
        <v>1</v>
      </c>
      <c r="CX82" s="10">
        <f t="shared" si="232"/>
        <v>-0.47139673682598221</v>
      </c>
      <c r="CY82" s="11">
        <f t="shared" si="233"/>
        <v>-0.88192126434836327</v>
      </c>
      <c r="CZ82" s="10">
        <f t="shared" si="234"/>
        <v>0.83146961230254246</v>
      </c>
      <c r="DA82" s="11">
        <f t="shared" si="235"/>
        <v>0.55557023301960651</v>
      </c>
      <c r="DB82" s="10">
        <f t="shared" si="236"/>
        <v>-0.99518472667219482</v>
      </c>
      <c r="DC82" s="11">
        <f t="shared" si="237"/>
        <v>-9.8017140329581601E-2</v>
      </c>
      <c r="DD82" s="10">
        <f t="shared" si="238"/>
        <v>0.92387953251127919</v>
      </c>
      <c r="DE82" s="11">
        <f t="shared" si="239"/>
        <v>-0.38268343236510799</v>
      </c>
      <c r="DF82" s="10">
        <f t="shared" si="240"/>
        <v>-0.6343932841636426</v>
      </c>
      <c r="DG82" s="11">
        <f t="shared" si="241"/>
        <v>0.77301045336273932</v>
      </c>
      <c r="DH82" s="10">
        <f t="shared" si="242"/>
        <v>0.19509032201614035</v>
      </c>
      <c r="DI82" s="11">
        <f t="shared" si="243"/>
        <v>-0.9807852804032281</v>
      </c>
      <c r="DJ82" s="10">
        <f t="shared" si="244"/>
        <v>0.29028467725446244</v>
      </c>
      <c r="DK82" s="11">
        <f t="shared" si="245"/>
        <v>0.95694033573220882</v>
      </c>
      <c r="DL82" s="10">
        <f t="shared" si="246"/>
        <v>-0.70710678118653625</v>
      </c>
      <c r="DM82" s="11">
        <f t="shared" si="247"/>
        <v>-0.70710678118655879</v>
      </c>
      <c r="DN82" s="10">
        <f t="shared" si="248"/>
        <v>0.95694033573219961</v>
      </c>
      <c r="DO82" s="11">
        <f t="shared" si="249"/>
        <v>0.29028467725449292</v>
      </c>
      <c r="DP82" s="10">
        <f t="shared" si="250"/>
        <v>-0.98078528040322877</v>
      </c>
      <c r="DQ82" s="11">
        <f t="shared" si="251"/>
        <v>0.19509032201613699</v>
      </c>
      <c r="DR82" s="10">
        <f t="shared" si="252"/>
        <v>0.77301045336274143</v>
      </c>
      <c r="DS82" s="11">
        <f t="shared" si="253"/>
        <v>-0.63439328416363994</v>
      </c>
      <c r="DT82" s="10">
        <f t="shared" si="254"/>
        <v>-0.38268343236511115</v>
      </c>
      <c r="DU82" s="11">
        <f t="shared" si="255"/>
        <v>0.92387953251127786</v>
      </c>
      <c r="DV82" s="10">
        <f t="shared" si="256"/>
        <v>-9.8017140329549904E-2</v>
      </c>
      <c r="DW82" s="11">
        <f t="shared" si="257"/>
        <v>-0.99518472667219793</v>
      </c>
      <c r="DX82" s="10">
        <f t="shared" si="258"/>
        <v>0.55557023301957997</v>
      </c>
      <c r="DY82" s="11">
        <f t="shared" si="259"/>
        <v>0.83146961230256011</v>
      </c>
      <c r="DZ82" s="10">
        <f t="shared" si="260"/>
        <v>-0.88192126434836171</v>
      </c>
      <c r="EA82" s="11">
        <f t="shared" si="261"/>
        <v>-0.47139673682598526</v>
      </c>
      <c r="EB82" s="10">
        <f t="shared" si="262"/>
        <v>1</v>
      </c>
      <c r="EC82" s="11">
        <f t="shared" si="263"/>
        <v>1.9606712087227862E-15</v>
      </c>
    </row>
    <row r="83" spans="1:133">
      <c r="A83">
        <v>75</v>
      </c>
      <c r="B83" s="120">
        <f>Faltung!$C82</f>
        <v>0</v>
      </c>
      <c r="C83" s="2"/>
      <c r="D83" s="10">
        <f t="shared" si="134"/>
        <v>1</v>
      </c>
      <c r="E83" s="11">
        <f t="shared" si="135"/>
        <v>0</v>
      </c>
      <c r="F83" s="10">
        <f t="shared" si="136"/>
        <v>-0.85772861000027212</v>
      </c>
      <c r="G83" s="11">
        <f t="shared" si="137"/>
        <v>0.51410274419322155</v>
      </c>
      <c r="H83" s="10">
        <f t="shared" si="138"/>
        <v>0.47139673682599798</v>
      </c>
      <c r="I83" s="11">
        <f t="shared" si="139"/>
        <v>-0.88192126434835483</v>
      </c>
      <c r="J83" s="10">
        <f t="shared" si="140"/>
        <v>4.9067674327417418E-2</v>
      </c>
      <c r="K83" s="11">
        <f t="shared" si="141"/>
        <v>0.99879545620517241</v>
      </c>
      <c r="L83" s="10">
        <f t="shared" si="142"/>
        <v>-0.55557023301960151</v>
      </c>
      <c r="M83" s="11">
        <f t="shared" si="143"/>
        <v>-0.83146961230254568</v>
      </c>
      <c r="N83" s="10">
        <f t="shared" si="144"/>
        <v>0.90398929312344289</v>
      </c>
      <c r="O83" s="11">
        <f t="shared" si="145"/>
        <v>0.42755509343028297</v>
      </c>
      <c r="P83" s="10">
        <f t="shared" si="146"/>
        <v>-0.99518472667219704</v>
      </c>
      <c r="Q83" s="11">
        <f t="shared" si="147"/>
        <v>9.801714032955941E-2</v>
      </c>
      <c r="R83" s="10">
        <f t="shared" si="148"/>
        <v>0.80320753148064572</v>
      </c>
      <c r="S83" s="11">
        <f t="shared" si="149"/>
        <v>-0.59569930449243225</v>
      </c>
      <c r="T83" s="10">
        <f t="shared" si="150"/>
        <v>-0.38268343236509123</v>
      </c>
      <c r="U83" s="11">
        <f t="shared" si="151"/>
        <v>0.92387953251128618</v>
      </c>
      <c r="V83" s="10">
        <f t="shared" si="152"/>
        <v>-0.1467304744553635</v>
      </c>
      <c r="W83" s="11">
        <f t="shared" si="153"/>
        <v>-0.98917650996478068</v>
      </c>
      <c r="X83" s="10">
        <f t="shared" si="154"/>
        <v>0.63439328416364393</v>
      </c>
      <c r="Y83" s="11">
        <f t="shared" si="155"/>
        <v>0.77301045336273821</v>
      </c>
      <c r="Z83" s="10">
        <f t="shared" si="156"/>
        <v>-0.94154406518301881</v>
      </c>
      <c r="AA83" s="11">
        <f t="shared" si="157"/>
        <v>-0.33688985339222544</v>
      </c>
      <c r="AB83" s="10">
        <f t="shared" si="158"/>
        <v>0.98078528040323087</v>
      </c>
      <c r="AC83" s="11">
        <f t="shared" si="159"/>
        <v>-0.19509032201612592</v>
      </c>
      <c r="AD83" s="10">
        <f t="shared" si="160"/>
        <v>-0.74095112535495844</v>
      </c>
      <c r="AE83" s="11">
        <f t="shared" si="161"/>
        <v>0.67155895484701911</v>
      </c>
      <c r="AF83" s="10">
        <f t="shared" si="162"/>
        <v>0.29028467725446505</v>
      </c>
      <c r="AG83" s="11">
        <f t="shared" si="163"/>
        <v>-0.95694033573220805</v>
      </c>
      <c r="AH83" s="10">
        <f t="shared" si="164"/>
        <v>0.24298017990325754</v>
      </c>
      <c r="AI83" s="11">
        <f t="shared" si="165"/>
        <v>0.97003125319454553</v>
      </c>
      <c r="AJ83" s="10">
        <f t="shared" si="166"/>
        <v>-0.70710678118654524</v>
      </c>
      <c r="AK83" s="11">
        <f t="shared" si="167"/>
        <v>-0.70710678118654979</v>
      </c>
      <c r="AL83" s="10">
        <f t="shared" si="168"/>
        <v>0.97003125319454409</v>
      </c>
      <c r="AM83" s="11">
        <f t="shared" si="169"/>
        <v>0.24298017990326373</v>
      </c>
      <c r="AN83" s="10">
        <f t="shared" si="170"/>
        <v>-0.95694033573220783</v>
      </c>
      <c r="AO83" s="11">
        <f t="shared" si="171"/>
        <v>0.29028467725446572</v>
      </c>
      <c r="AP83" s="10">
        <f t="shared" si="172"/>
        <v>0.67155895484702388</v>
      </c>
      <c r="AQ83" s="11">
        <f t="shared" si="173"/>
        <v>-0.74095112535495411</v>
      </c>
      <c r="AR83" s="10">
        <f t="shared" si="174"/>
        <v>-0.19509032201613216</v>
      </c>
      <c r="AS83" s="11">
        <f t="shared" si="175"/>
        <v>0.98078528040322965</v>
      </c>
      <c r="AT83" s="10">
        <f t="shared" si="176"/>
        <v>-0.33688985339221944</v>
      </c>
      <c r="AU83" s="11">
        <f t="shared" si="177"/>
        <v>-0.94154406518302103</v>
      </c>
      <c r="AV83" s="10">
        <f t="shared" si="178"/>
        <v>0.77301045336272967</v>
      </c>
      <c r="AW83" s="11">
        <f t="shared" si="179"/>
        <v>0.63439328416365437</v>
      </c>
      <c r="AX83" s="10">
        <f t="shared" si="180"/>
        <v>-0.98917650996477979</v>
      </c>
      <c r="AY83" s="11">
        <f t="shared" si="181"/>
        <v>-0.1467304744553698</v>
      </c>
      <c r="AZ83" s="10">
        <f t="shared" si="182"/>
        <v>0.92387953251128863</v>
      </c>
      <c r="BA83" s="11">
        <f t="shared" si="183"/>
        <v>-0.38268343236508534</v>
      </c>
      <c r="BB83" s="10">
        <f t="shared" si="184"/>
        <v>-0.59569930449243447</v>
      </c>
      <c r="BC83" s="11">
        <f t="shared" si="185"/>
        <v>0.80320753148064405</v>
      </c>
      <c r="BD83" s="10">
        <f t="shared" si="186"/>
        <v>9.8017140329558688E-2</v>
      </c>
      <c r="BE83" s="11">
        <f t="shared" si="187"/>
        <v>-0.99518472667219704</v>
      </c>
      <c r="BF83" s="10">
        <f t="shared" si="188"/>
        <v>0.42755509343027404</v>
      </c>
      <c r="BG83" s="11">
        <f t="shared" si="189"/>
        <v>0.90398929312344711</v>
      </c>
      <c r="BH83" s="10">
        <f t="shared" si="190"/>
        <v>-0.83146961230254213</v>
      </c>
      <c r="BI83" s="11">
        <f t="shared" si="191"/>
        <v>-0.55557023301960684</v>
      </c>
      <c r="BJ83" s="10">
        <f t="shared" si="192"/>
        <v>0.99879545620517229</v>
      </c>
      <c r="BK83" s="11">
        <f t="shared" si="193"/>
        <v>4.9067674327420235E-2</v>
      </c>
      <c r="BL83" s="10">
        <f t="shared" si="194"/>
        <v>-0.88192126434836116</v>
      </c>
      <c r="BM83" s="11">
        <f t="shared" si="195"/>
        <v>0.4713967368259861</v>
      </c>
      <c r="BN83" s="10">
        <f t="shared" si="196"/>
        <v>0.5141027441932301</v>
      </c>
      <c r="BO83" s="11">
        <f t="shared" si="197"/>
        <v>-0.85772861000026712</v>
      </c>
      <c r="BP83" s="10">
        <f t="shared" si="198"/>
        <v>-6.3706635453075755E-15</v>
      </c>
      <c r="BQ83" s="11">
        <f t="shared" si="199"/>
        <v>1</v>
      </c>
      <c r="BR83" s="10">
        <f t="shared" si="200"/>
        <v>-0.51410274419321911</v>
      </c>
      <c r="BS83" s="11">
        <f t="shared" si="201"/>
        <v>-0.85772861000027367</v>
      </c>
      <c r="BT83" s="10">
        <f t="shared" si="202"/>
        <v>0.88192126434835516</v>
      </c>
      <c r="BU83" s="11">
        <f t="shared" si="203"/>
        <v>0.47139673682599736</v>
      </c>
      <c r="BV83" s="10">
        <f t="shared" si="204"/>
        <v>-0.99879545620517296</v>
      </c>
      <c r="BW83" s="11">
        <f t="shared" si="205"/>
        <v>4.9067674327407509E-2</v>
      </c>
      <c r="BX83" s="10">
        <f t="shared" si="206"/>
        <v>0.83146961230254135</v>
      </c>
      <c r="BY83" s="11">
        <f t="shared" si="207"/>
        <v>-0.55557023301960806</v>
      </c>
      <c r="BZ83" s="10">
        <f t="shared" si="208"/>
        <v>-0.42755509343028553</v>
      </c>
      <c r="CA83" s="11">
        <f t="shared" si="209"/>
        <v>0.90398929312344167</v>
      </c>
      <c r="CB83" s="10">
        <f t="shared" si="210"/>
        <v>-9.8017140329546004E-2</v>
      </c>
      <c r="CC83" s="11">
        <f t="shared" si="211"/>
        <v>-0.99518472667219837</v>
      </c>
      <c r="CD83" s="10">
        <f t="shared" si="212"/>
        <v>0.59569930449243569</v>
      </c>
      <c r="CE83" s="11">
        <f t="shared" si="213"/>
        <v>0.80320753148064317</v>
      </c>
      <c r="CF83" s="10">
        <f t="shared" si="214"/>
        <v>-0.92387953251128374</v>
      </c>
      <c r="CG83" s="11">
        <f t="shared" si="215"/>
        <v>-0.38268343236509711</v>
      </c>
      <c r="CH83" s="10">
        <f t="shared" si="216"/>
        <v>0.98917650996478379</v>
      </c>
      <c r="CI83" s="11">
        <f t="shared" si="217"/>
        <v>-0.14673047445534312</v>
      </c>
      <c r="CJ83" s="10">
        <f t="shared" si="218"/>
        <v>-0.77301045336273777</v>
      </c>
      <c r="CK83" s="11">
        <f t="shared" si="219"/>
        <v>0.63439328416364449</v>
      </c>
      <c r="CL83" s="10">
        <f t="shared" si="220"/>
        <v>0.33688985339223143</v>
      </c>
      <c r="CM83" s="11">
        <f t="shared" si="221"/>
        <v>-0.9415440651830167</v>
      </c>
      <c r="CN83" s="10">
        <f t="shared" si="222"/>
        <v>0.19509032201610574</v>
      </c>
      <c r="CO83" s="11">
        <f t="shared" si="223"/>
        <v>0.98078528040323498</v>
      </c>
      <c r="CP83" s="10">
        <f t="shared" si="224"/>
        <v>-0.67155895484701444</v>
      </c>
      <c r="CQ83" s="11">
        <f t="shared" si="225"/>
        <v>-0.74095112535496277</v>
      </c>
      <c r="CR83" s="10">
        <f t="shared" si="226"/>
        <v>0.95694033573220416</v>
      </c>
      <c r="CS83" s="11">
        <f t="shared" si="227"/>
        <v>0.29028467725447793</v>
      </c>
      <c r="CT83" s="10">
        <f t="shared" si="228"/>
        <v>-0.97003125319454364</v>
      </c>
      <c r="CU83" s="11">
        <f t="shared" si="229"/>
        <v>0.24298017990326515</v>
      </c>
      <c r="CV83" s="10">
        <f t="shared" si="230"/>
        <v>0.70710678118655423</v>
      </c>
      <c r="CW83" s="11">
        <f t="shared" si="231"/>
        <v>-0.7071067811865408</v>
      </c>
      <c r="CX83" s="10">
        <f t="shared" si="232"/>
        <v>-0.24298017990328369</v>
      </c>
      <c r="CY83" s="11">
        <f t="shared" si="233"/>
        <v>0.97003125319453898</v>
      </c>
      <c r="CZ83" s="10">
        <f t="shared" si="234"/>
        <v>-0.29028467725445967</v>
      </c>
      <c r="DA83" s="11">
        <f t="shared" si="235"/>
        <v>-0.95694033573220971</v>
      </c>
      <c r="DB83" s="10">
        <f t="shared" si="236"/>
        <v>0.74095112535494989</v>
      </c>
      <c r="DC83" s="11">
        <f t="shared" si="237"/>
        <v>0.67155895484702854</v>
      </c>
      <c r="DD83" s="10">
        <f t="shared" si="238"/>
        <v>-0.98078528040323121</v>
      </c>
      <c r="DE83" s="11">
        <f t="shared" si="239"/>
        <v>-0.19509032201612447</v>
      </c>
      <c r="DF83" s="10">
        <f t="shared" si="240"/>
        <v>0.94154406518302314</v>
      </c>
      <c r="DG83" s="11">
        <f t="shared" si="241"/>
        <v>-0.33688985339221345</v>
      </c>
      <c r="DH83" s="10">
        <f t="shared" si="242"/>
        <v>-0.63439328416365925</v>
      </c>
      <c r="DI83" s="11">
        <f t="shared" si="243"/>
        <v>0.77301045336272567</v>
      </c>
      <c r="DJ83" s="10">
        <f t="shared" si="244"/>
        <v>0.14673047445536205</v>
      </c>
      <c r="DK83" s="11">
        <f t="shared" si="245"/>
        <v>-0.9891765099647809</v>
      </c>
      <c r="DL83" s="10">
        <f t="shared" si="246"/>
        <v>0.38268343236507946</v>
      </c>
      <c r="DM83" s="11">
        <f t="shared" si="247"/>
        <v>0.92387953251129107</v>
      </c>
      <c r="DN83" s="10">
        <f t="shared" si="248"/>
        <v>-0.80320753148063184</v>
      </c>
      <c r="DO83" s="11">
        <f t="shared" si="249"/>
        <v>-0.59569930449245101</v>
      </c>
      <c r="DP83" s="10">
        <f t="shared" si="250"/>
        <v>0.99518472667219648</v>
      </c>
      <c r="DQ83" s="11">
        <f t="shared" si="251"/>
        <v>9.8017140329565017E-2</v>
      </c>
      <c r="DR83" s="10">
        <f t="shared" si="252"/>
        <v>-0.90398929312344989</v>
      </c>
      <c r="DS83" s="11">
        <f t="shared" si="253"/>
        <v>0.42755509343026826</v>
      </c>
      <c r="DT83" s="10">
        <f t="shared" si="254"/>
        <v>0.55557023301962394</v>
      </c>
      <c r="DU83" s="11">
        <f t="shared" si="255"/>
        <v>-0.83146961230253069</v>
      </c>
      <c r="DV83" s="10">
        <f t="shared" si="256"/>
        <v>-4.9067674327426598E-2</v>
      </c>
      <c r="DW83" s="11">
        <f t="shared" si="257"/>
        <v>0.99879545620517196</v>
      </c>
      <c r="DX83" s="10">
        <f t="shared" si="258"/>
        <v>-0.47139673682598049</v>
      </c>
      <c r="DY83" s="11">
        <f t="shared" si="259"/>
        <v>-0.88192126434836415</v>
      </c>
      <c r="DZ83" s="10">
        <f t="shared" si="260"/>
        <v>0.85772861000027112</v>
      </c>
      <c r="EA83" s="11">
        <f t="shared" si="261"/>
        <v>0.51410274419322333</v>
      </c>
      <c r="EB83" s="10">
        <f t="shared" si="262"/>
        <v>-1</v>
      </c>
      <c r="EC83" s="11">
        <f t="shared" si="263"/>
        <v>-1.2741327090615151E-14</v>
      </c>
    </row>
    <row r="84" spans="1:133">
      <c r="A84">
        <v>76</v>
      </c>
      <c r="B84" s="120">
        <f>Faltung!$C83</f>
        <v>0</v>
      </c>
      <c r="C84" s="2"/>
      <c r="D84" s="10">
        <f t="shared" si="134"/>
        <v>1</v>
      </c>
      <c r="E84" s="11">
        <f t="shared" si="135"/>
        <v>0</v>
      </c>
      <c r="F84" s="10">
        <f t="shared" si="136"/>
        <v>-0.83146961230254546</v>
      </c>
      <c r="G84" s="11">
        <f t="shared" si="137"/>
        <v>0.55557023301960196</v>
      </c>
      <c r="H84" s="10">
        <f t="shared" si="138"/>
        <v>0.38268343236509045</v>
      </c>
      <c r="I84" s="11">
        <f t="shared" si="139"/>
        <v>-0.92387953251128652</v>
      </c>
      <c r="J84" s="10">
        <f t="shared" si="140"/>
        <v>0.19509032201612719</v>
      </c>
      <c r="K84" s="11">
        <f t="shared" si="141"/>
        <v>0.98078528040323065</v>
      </c>
      <c r="L84" s="10">
        <f t="shared" si="142"/>
        <v>-0.70710678118654646</v>
      </c>
      <c r="M84" s="11">
        <f t="shared" si="143"/>
        <v>-0.70710678118654857</v>
      </c>
      <c r="N84" s="10">
        <f t="shared" si="144"/>
        <v>0.98078528040323043</v>
      </c>
      <c r="O84" s="11">
        <f t="shared" si="145"/>
        <v>0.19509032201612833</v>
      </c>
      <c r="P84" s="10">
        <f t="shared" si="146"/>
        <v>-0.92387953251128763</v>
      </c>
      <c r="Q84" s="11">
        <f t="shared" si="147"/>
        <v>0.38268343236508773</v>
      </c>
      <c r="R84" s="10">
        <f t="shared" si="148"/>
        <v>0.55557023301960284</v>
      </c>
      <c r="S84" s="11">
        <f t="shared" si="149"/>
        <v>-0.83146961230254479</v>
      </c>
      <c r="T84" s="10">
        <f t="shared" si="150"/>
        <v>-2.9402478715634395E-15</v>
      </c>
      <c r="U84" s="11">
        <f t="shared" si="151"/>
        <v>1</v>
      </c>
      <c r="V84" s="10">
        <f t="shared" si="152"/>
        <v>-0.55557023301960096</v>
      </c>
      <c r="W84" s="11">
        <f t="shared" si="153"/>
        <v>-0.83146961230254612</v>
      </c>
      <c r="X84" s="10">
        <f t="shared" si="154"/>
        <v>0.92387953251128674</v>
      </c>
      <c r="Y84" s="11">
        <f t="shared" si="155"/>
        <v>0.38268343236508989</v>
      </c>
      <c r="Z84" s="10">
        <f t="shared" si="156"/>
        <v>-0.98078528040323154</v>
      </c>
      <c r="AA84" s="11">
        <f t="shared" si="157"/>
        <v>0.19509032201612256</v>
      </c>
      <c r="AB84" s="10">
        <f t="shared" si="158"/>
        <v>0.70710678118655068</v>
      </c>
      <c r="AC84" s="11">
        <f t="shared" si="159"/>
        <v>-0.70710678118654435</v>
      </c>
      <c r="AD84" s="10">
        <f t="shared" si="160"/>
        <v>-0.19509032201612425</v>
      </c>
      <c r="AE84" s="11">
        <f t="shared" si="161"/>
        <v>0.98078528040323121</v>
      </c>
      <c r="AF84" s="10">
        <f t="shared" si="162"/>
        <v>-0.38268343236508828</v>
      </c>
      <c r="AG84" s="11">
        <f t="shared" si="163"/>
        <v>-0.9238795325112874</v>
      </c>
      <c r="AH84" s="10">
        <f t="shared" si="164"/>
        <v>0.83146961230254124</v>
      </c>
      <c r="AI84" s="11">
        <f t="shared" si="165"/>
        <v>0.55557023301960828</v>
      </c>
      <c r="AJ84" s="10">
        <f t="shared" si="166"/>
        <v>-1</v>
      </c>
      <c r="AK84" s="11">
        <f t="shared" si="167"/>
        <v>-5.8804957431268789E-15</v>
      </c>
      <c r="AL84" s="10">
        <f t="shared" si="168"/>
        <v>0.83146961230254379</v>
      </c>
      <c r="AM84" s="11">
        <f t="shared" si="169"/>
        <v>-0.5555702330196044</v>
      </c>
      <c r="AN84" s="10">
        <f t="shared" si="170"/>
        <v>-0.38268343236509261</v>
      </c>
      <c r="AO84" s="11">
        <f t="shared" si="171"/>
        <v>0.92387953251128563</v>
      </c>
      <c r="AP84" s="10">
        <f t="shared" si="172"/>
        <v>-0.19509032201611967</v>
      </c>
      <c r="AQ84" s="11">
        <f t="shared" si="173"/>
        <v>-0.98078528040323221</v>
      </c>
      <c r="AR84" s="10">
        <f t="shared" si="174"/>
        <v>0.70710678118654735</v>
      </c>
      <c r="AS84" s="11">
        <f t="shared" si="175"/>
        <v>0.70710678118654768</v>
      </c>
      <c r="AT84" s="10">
        <f t="shared" si="176"/>
        <v>-0.98078528040322932</v>
      </c>
      <c r="AU84" s="11">
        <f t="shared" si="177"/>
        <v>-0.1950903220161341</v>
      </c>
      <c r="AV84" s="10">
        <f t="shared" si="178"/>
        <v>0.92387953251129118</v>
      </c>
      <c r="AW84" s="11">
        <f t="shared" si="179"/>
        <v>-0.38268343236507901</v>
      </c>
      <c r="AX84" s="10">
        <f t="shared" si="180"/>
        <v>-0.55557023301960484</v>
      </c>
      <c r="AY84" s="11">
        <f t="shared" si="181"/>
        <v>0.83146961230254346</v>
      </c>
      <c r="AZ84" s="10">
        <f t="shared" si="182"/>
        <v>8.8207436146903184E-15</v>
      </c>
      <c r="BA84" s="11">
        <f t="shared" si="183"/>
        <v>-1</v>
      </c>
      <c r="BB84" s="10">
        <f t="shared" si="184"/>
        <v>0.55557023301960196</v>
      </c>
      <c r="BC84" s="11">
        <f t="shared" si="185"/>
        <v>0.83146961230254546</v>
      </c>
      <c r="BD84" s="10">
        <f t="shared" si="186"/>
        <v>-0.92387953251128985</v>
      </c>
      <c r="BE84" s="11">
        <f t="shared" si="187"/>
        <v>-0.38268343236508218</v>
      </c>
      <c r="BF84" s="10">
        <f t="shared" si="188"/>
        <v>0.98078528040323276</v>
      </c>
      <c r="BG84" s="11">
        <f t="shared" si="189"/>
        <v>-0.19509032201611679</v>
      </c>
      <c r="BH84" s="10">
        <f t="shared" si="190"/>
        <v>-0.70710678118654979</v>
      </c>
      <c r="BI84" s="11">
        <f t="shared" si="191"/>
        <v>0.70710678118654524</v>
      </c>
      <c r="BJ84" s="10">
        <f t="shared" si="192"/>
        <v>0.19509032201612303</v>
      </c>
      <c r="BK84" s="11">
        <f t="shared" si="193"/>
        <v>-0.98078528040323154</v>
      </c>
      <c r="BL84" s="10">
        <f t="shared" si="194"/>
        <v>0.38268343236507629</v>
      </c>
      <c r="BM84" s="11">
        <f t="shared" si="195"/>
        <v>0.92387953251129229</v>
      </c>
      <c r="BN84" s="10">
        <f t="shared" si="196"/>
        <v>-0.83146961230254191</v>
      </c>
      <c r="BO84" s="11">
        <f t="shared" si="197"/>
        <v>-0.55557023301960728</v>
      </c>
      <c r="BP84" s="10">
        <f t="shared" si="198"/>
        <v>1</v>
      </c>
      <c r="BQ84" s="11">
        <f t="shared" si="199"/>
        <v>1.1760991486253758E-14</v>
      </c>
      <c r="BR84" s="10">
        <f t="shared" si="200"/>
        <v>-0.83146961230254701</v>
      </c>
      <c r="BS84" s="11">
        <f t="shared" si="201"/>
        <v>0.55557023301959951</v>
      </c>
      <c r="BT84" s="10">
        <f t="shared" si="202"/>
        <v>0.3826834323650849</v>
      </c>
      <c r="BU84" s="11">
        <f t="shared" si="203"/>
        <v>-0.92387953251128874</v>
      </c>
      <c r="BV84" s="10">
        <f t="shared" si="204"/>
        <v>0.19509032201612786</v>
      </c>
      <c r="BW84" s="11">
        <f t="shared" si="205"/>
        <v>0.98078528040323054</v>
      </c>
      <c r="BX84" s="10">
        <f t="shared" si="206"/>
        <v>-0.70710678118654324</v>
      </c>
      <c r="BY84" s="11">
        <f t="shared" si="207"/>
        <v>-0.7071067811865519</v>
      </c>
      <c r="BZ84" s="10">
        <f t="shared" si="208"/>
        <v>0.9807852804032281</v>
      </c>
      <c r="CA84" s="11">
        <f t="shared" si="209"/>
        <v>0.19509032201613985</v>
      </c>
      <c r="CB84" s="10">
        <f t="shared" si="210"/>
        <v>-0.92387953251129351</v>
      </c>
      <c r="CC84" s="11">
        <f t="shared" si="211"/>
        <v>0.38268343236507357</v>
      </c>
      <c r="CD84" s="10">
        <f t="shared" si="212"/>
        <v>0.5555702330196215</v>
      </c>
      <c r="CE84" s="11">
        <f t="shared" si="213"/>
        <v>-0.83146961230253236</v>
      </c>
      <c r="CF84" s="10">
        <f t="shared" si="214"/>
        <v>-4.9038464261519366E-16</v>
      </c>
      <c r="CG84" s="11">
        <f t="shared" si="215"/>
        <v>1</v>
      </c>
      <c r="CH84" s="10">
        <f t="shared" si="216"/>
        <v>-0.55557023301959707</v>
      </c>
      <c r="CI84" s="11">
        <f t="shared" si="217"/>
        <v>-0.83146961230254868</v>
      </c>
      <c r="CJ84" s="10">
        <f t="shared" si="218"/>
        <v>0.92387953251128219</v>
      </c>
      <c r="CK84" s="11">
        <f t="shared" si="219"/>
        <v>0.38268343236510077</v>
      </c>
      <c r="CL84" s="10">
        <f t="shared" si="220"/>
        <v>-0.98078528040323387</v>
      </c>
      <c r="CM84" s="11">
        <f t="shared" si="221"/>
        <v>0.19509032201611101</v>
      </c>
      <c r="CN84" s="10">
        <f t="shared" si="222"/>
        <v>0.707106781186564</v>
      </c>
      <c r="CO84" s="11">
        <f t="shared" si="223"/>
        <v>-0.70710678118653103</v>
      </c>
      <c r="CP84" s="10">
        <f t="shared" si="224"/>
        <v>-0.1950903220161288</v>
      </c>
      <c r="CQ84" s="11">
        <f t="shared" si="225"/>
        <v>0.98078528040323032</v>
      </c>
      <c r="CR84" s="10">
        <f t="shared" si="226"/>
        <v>-0.38268343236508401</v>
      </c>
      <c r="CS84" s="11">
        <f t="shared" si="227"/>
        <v>-0.92387953251128918</v>
      </c>
      <c r="CT84" s="10">
        <f t="shared" si="228"/>
        <v>0.83146961230255434</v>
      </c>
      <c r="CU84" s="11">
        <f t="shared" si="229"/>
        <v>0.55557023301958852</v>
      </c>
      <c r="CV84" s="10">
        <f t="shared" si="230"/>
        <v>-1</v>
      </c>
      <c r="CW84" s="11">
        <f t="shared" si="231"/>
        <v>-1.7641487229380637E-14</v>
      </c>
      <c r="CX84" s="10">
        <f t="shared" si="232"/>
        <v>0.83146961230255823</v>
      </c>
      <c r="CY84" s="11">
        <f t="shared" si="233"/>
        <v>-0.55557023301958286</v>
      </c>
      <c r="CZ84" s="10">
        <f t="shared" si="234"/>
        <v>-0.38268343236509034</v>
      </c>
      <c r="DA84" s="11">
        <f t="shared" si="235"/>
        <v>0.92387953251128652</v>
      </c>
      <c r="DB84" s="10">
        <f t="shared" si="236"/>
        <v>-0.19509032201612209</v>
      </c>
      <c r="DC84" s="11">
        <f t="shared" si="237"/>
        <v>-0.98078528040323165</v>
      </c>
      <c r="DD84" s="10">
        <f t="shared" si="238"/>
        <v>0.70710678118655912</v>
      </c>
      <c r="DE84" s="11">
        <f t="shared" si="239"/>
        <v>0.70710678118653592</v>
      </c>
      <c r="DF84" s="10">
        <f t="shared" si="240"/>
        <v>-0.98078528040322699</v>
      </c>
      <c r="DG84" s="11">
        <f t="shared" si="241"/>
        <v>-0.19509032201614562</v>
      </c>
      <c r="DH84" s="10">
        <f t="shared" si="242"/>
        <v>0.92387953251129573</v>
      </c>
      <c r="DI84" s="11">
        <f t="shared" si="243"/>
        <v>-0.38268343236506813</v>
      </c>
      <c r="DJ84" s="10">
        <f t="shared" si="244"/>
        <v>-0.55557023301960273</v>
      </c>
      <c r="DK84" s="11">
        <f t="shared" si="245"/>
        <v>0.8314696123025449</v>
      </c>
      <c r="DL84" s="10">
        <f t="shared" si="246"/>
        <v>6.3708803857420726E-15</v>
      </c>
      <c r="DM84" s="11">
        <f t="shared" si="247"/>
        <v>-1</v>
      </c>
      <c r="DN84" s="10">
        <f t="shared" si="248"/>
        <v>0.55557023301959219</v>
      </c>
      <c r="DO84" s="11">
        <f t="shared" si="249"/>
        <v>0.8314696123025519</v>
      </c>
      <c r="DP84" s="10">
        <f t="shared" si="250"/>
        <v>-0.92387953251129085</v>
      </c>
      <c r="DQ84" s="11">
        <f t="shared" si="251"/>
        <v>-0.3826834323650799</v>
      </c>
      <c r="DR84" s="10">
        <f t="shared" si="252"/>
        <v>0.98078528040323498</v>
      </c>
      <c r="DS84" s="11">
        <f t="shared" si="253"/>
        <v>-0.19509032201610527</v>
      </c>
      <c r="DT84" s="10">
        <f t="shared" si="254"/>
        <v>-0.70710678118656811</v>
      </c>
      <c r="DU84" s="11">
        <f t="shared" si="255"/>
        <v>0.70710678118652692</v>
      </c>
      <c r="DV84" s="10">
        <f t="shared" si="256"/>
        <v>0.19509032201613458</v>
      </c>
      <c r="DW84" s="11">
        <f t="shared" si="257"/>
        <v>-0.98078528040322921</v>
      </c>
      <c r="DX84" s="10">
        <f t="shared" si="258"/>
        <v>0.38268343236507857</v>
      </c>
      <c r="DY84" s="11">
        <f t="shared" si="259"/>
        <v>0.9238795325112914</v>
      </c>
      <c r="DZ84" s="10">
        <f t="shared" si="260"/>
        <v>-0.83146961230255112</v>
      </c>
      <c r="EA84" s="11">
        <f t="shared" si="261"/>
        <v>-0.55557023301959341</v>
      </c>
      <c r="EB84" s="10">
        <f t="shared" si="262"/>
        <v>1</v>
      </c>
      <c r="EC84" s="11">
        <f t="shared" si="263"/>
        <v>2.3521982972507516E-14</v>
      </c>
    </row>
    <row r="85" spans="1:133">
      <c r="A85">
        <v>77</v>
      </c>
      <c r="B85" s="120">
        <f>Faltung!$C84</f>
        <v>0</v>
      </c>
      <c r="C85" s="2"/>
      <c r="D85" s="10">
        <f t="shared" si="134"/>
        <v>1</v>
      </c>
      <c r="E85" s="11">
        <f t="shared" si="135"/>
        <v>0</v>
      </c>
      <c r="F85" s="10">
        <f t="shared" si="136"/>
        <v>-0.80320753148064494</v>
      </c>
      <c r="G85" s="11">
        <f t="shared" si="137"/>
        <v>0.59569930449243325</v>
      </c>
      <c r="H85" s="10">
        <f t="shared" si="138"/>
        <v>0.29028467725446255</v>
      </c>
      <c r="I85" s="11">
        <f t="shared" si="139"/>
        <v>-0.95694033573220882</v>
      </c>
      <c r="J85" s="10">
        <f t="shared" si="140"/>
        <v>0.33688985339222022</v>
      </c>
      <c r="K85" s="11">
        <f t="shared" si="141"/>
        <v>0.9415440651830207</v>
      </c>
      <c r="L85" s="10">
        <f t="shared" si="142"/>
        <v>-0.83146961230254501</v>
      </c>
      <c r="M85" s="11">
        <f t="shared" si="143"/>
        <v>-0.55557023301960251</v>
      </c>
      <c r="N85" s="10">
        <f t="shared" si="144"/>
        <v>0.99879545620517241</v>
      </c>
      <c r="O85" s="11">
        <f t="shared" si="145"/>
        <v>-4.9067674327418889E-2</v>
      </c>
      <c r="P85" s="10">
        <f t="shared" si="146"/>
        <v>-0.77301045336273677</v>
      </c>
      <c r="Q85" s="11">
        <f t="shared" si="147"/>
        <v>0.63439328416364571</v>
      </c>
      <c r="R85" s="10">
        <f t="shared" si="148"/>
        <v>0.24298017990326409</v>
      </c>
      <c r="S85" s="11">
        <f t="shared" si="149"/>
        <v>-0.97003125319454397</v>
      </c>
      <c r="T85" s="10">
        <f t="shared" si="150"/>
        <v>0.38268343236508912</v>
      </c>
      <c r="U85" s="11">
        <f t="shared" si="151"/>
        <v>0.92387953251128707</v>
      </c>
      <c r="V85" s="10">
        <f t="shared" si="152"/>
        <v>-0.85772861000026956</v>
      </c>
      <c r="W85" s="11">
        <f t="shared" si="153"/>
        <v>-0.51410274419322588</v>
      </c>
      <c r="X85" s="10">
        <f t="shared" si="154"/>
        <v>0.99518472667219671</v>
      </c>
      <c r="Y85" s="11">
        <f t="shared" si="155"/>
        <v>-9.8017140329562338E-2</v>
      </c>
      <c r="Z85" s="10">
        <f t="shared" si="156"/>
        <v>-0.7409511253549631</v>
      </c>
      <c r="AA85" s="11">
        <f t="shared" si="157"/>
        <v>0.671558954847014</v>
      </c>
      <c r="AB85" s="10">
        <f t="shared" si="158"/>
        <v>0.19509032201612761</v>
      </c>
      <c r="AC85" s="11">
        <f t="shared" si="159"/>
        <v>-0.98078528040323054</v>
      </c>
      <c r="AD85" s="10">
        <f t="shared" si="160"/>
        <v>0.4275550934302822</v>
      </c>
      <c r="AE85" s="11">
        <f t="shared" si="161"/>
        <v>0.90398929312344323</v>
      </c>
      <c r="AF85" s="10">
        <f t="shared" si="162"/>
        <v>-0.88192126434835483</v>
      </c>
      <c r="AG85" s="11">
        <f t="shared" si="163"/>
        <v>-0.47139673682599798</v>
      </c>
      <c r="AH85" s="10">
        <f t="shared" si="164"/>
        <v>0.98917650996478212</v>
      </c>
      <c r="AI85" s="11">
        <f t="shared" si="165"/>
        <v>-0.14673047445535381</v>
      </c>
      <c r="AJ85" s="10">
        <f t="shared" si="166"/>
        <v>-0.70710678118654857</v>
      </c>
      <c r="AK85" s="11">
        <f t="shared" si="167"/>
        <v>0.70710678118654646</v>
      </c>
      <c r="AL85" s="10">
        <f t="shared" si="168"/>
        <v>0.1467304744553567</v>
      </c>
      <c r="AM85" s="11">
        <f t="shared" si="169"/>
        <v>-0.98917650996478168</v>
      </c>
      <c r="AN85" s="10">
        <f t="shared" si="170"/>
        <v>0.47139673682598915</v>
      </c>
      <c r="AO85" s="11">
        <f t="shared" si="171"/>
        <v>0.8819212643483596</v>
      </c>
      <c r="AP85" s="10">
        <f t="shared" si="172"/>
        <v>-0.90398929312343901</v>
      </c>
      <c r="AQ85" s="11">
        <f t="shared" si="173"/>
        <v>-0.4275550934302913</v>
      </c>
      <c r="AR85" s="10">
        <f t="shared" si="174"/>
        <v>0.98078528040322976</v>
      </c>
      <c r="AS85" s="11">
        <f t="shared" si="175"/>
        <v>-0.19509032201613169</v>
      </c>
      <c r="AT85" s="10">
        <f t="shared" si="176"/>
        <v>-0.67155895484701622</v>
      </c>
      <c r="AU85" s="11">
        <f t="shared" si="177"/>
        <v>0.7409511253549611</v>
      </c>
      <c r="AV85" s="10">
        <f t="shared" si="178"/>
        <v>9.801714032957233E-2</v>
      </c>
      <c r="AW85" s="11">
        <f t="shared" si="179"/>
        <v>-0.99518472667219571</v>
      </c>
      <c r="AX85" s="10">
        <f t="shared" si="180"/>
        <v>0.51410274419321111</v>
      </c>
      <c r="AY85" s="11">
        <f t="shared" si="181"/>
        <v>0.85772861000027845</v>
      </c>
      <c r="AZ85" s="10">
        <f t="shared" si="182"/>
        <v>-0.92387953251128729</v>
      </c>
      <c r="BA85" s="11">
        <f t="shared" si="183"/>
        <v>-0.38268343236508851</v>
      </c>
      <c r="BB85" s="10">
        <f t="shared" si="184"/>
        <v>0.97003125319454375</v>
      </c>
      <c r="BC85" s="11">
        <f t="shared" si="185"/>
        <v>-0.24298017990326468</v>
      </c>
      <c r="BD85" s="10">
        <f t="shared" si="186"/>
        <v>-0.63439328416364527</v>
      </c>
      <c r="BE85" s="11">
        <f t="shared" si="187"/>
        <v>0.7730104533627371</v>
      </c>
      <c r="BF85" s="10">
        <f t="shared" si="188"/>
        <v>4.9067674327432469E-2</v>
      </c>
      <c r="BG85" s="11">
        <f t="shared" si="189"/>
        <v>-0.99879545620517163</v>
      </c>
      <c r="BH85" s="10">
        <f t="shared" si="190"/>
        <v>0.55557023301960151</v>
      </c>
      <c r="BI85" s="11">
        <f t="shared" si="191"/>
        <v>0.83146961230254568</v>
      </c>
      <c r="BJ85" s="10">
        <f t="shared" si="192"/>
        <v>-0.94154406518302036</v>
      </c>
      <c r="BK85" s="11">
        <f t="shared" si="193"/>
        <v>-0.33688985339222133</v>
      </c>
      <c r="BL85" s="10">
        <f t="shared" si="194"/>
        <v>0.95694033573221349</v>
      </c>
      <c r="BM85" s="11">
        <f t="shared" si="195"/>
        <v>-0.29028467725444695</v>
      </c>
      <c r="BN85" s="10">
        <f t="shared" si="196"/>
        <v>-0.59569930449243524</v>
      </c>
      <c r="BO85" s="11">
        <f t="shared" si="197"/>
        <v>0.8032075314806435</v>
      </c>
      <c r="BP85" s="10">
        <f t="shared" si="198"/>
        <v>2.9404647119979366E-15</v>
      </c>
      <c r="BQ85" s="11">
        <f t="shared" si="199"/>
        <v>-1</v>
      </c>
      <c r="BR85" s="10">
        <f t="shared" si="200"/>
        <v>0.59569930449243058</v>
      </c>
      <c r="BS85" s="11">
        <f t="shared" si="201"/>
        <v>0.80320753148064694</v>
      </c>
      <c r="BT85" s="10">
        <f t="shared" si="202"/>
        <v>-0.95694033573221182</v>
      </c>
      <c r="BU85" s="11">
        <f t="shared" si="203"/>
        <v>-0.29028467725445262</v>
      </c>
      <c r="BV85" s="10">
        <f t="shared" si="204"/>
        <v>0.94154406518302713</v>
      </c>
      <c r="BW85" s="11">
        <f t="shared" si="205"/>
        <v>-0.3368898533922024</v>
      </c>
      <c r="BX85" s="10">
        <f t="shared" si="206"/>
        <v>-0.55557023301961828</v>
      </c>
      <c r="BY85" s="11">
        <f t="shared" si="207"/>
        <v>0.83146961230253447</v>
      </c>
      <c r="BZ85" s="10">
        <f t="shared" si="208"/>
        <v>-4.9067674327426591E-2</v>
      </c>
      <c r="CA85" s="11">
        <f t="shared" si="209"/>
        <v>-0.99879545620517196</v>
      </c>
      <c r="CB85" s="10">
        <f t="shared" si="210"/>
        <v>0.63439328416362972</v>
      </c>
      <c r="CC85" s="11">
        <f t="shared" si="211"/>
        <v>0.77301045336274987</v>
      </c>
      <c r="CD85" s="10">
        <f t="shared" si="212"/>
        <v>-0.97003125319453887</v>
      </c>
      <c r="CE85" s="11">
        <f t="shared" si="213"/>
        <v>-0.24298017990328416</v>
      </c>
      <c r="CF85" s="10">
        <f t="shared" si="214"/>
        <v>0.92387953251128407</v>
      </c>
      <c r="CG85" s="11">
        <f t="shared" si="215"/>
        <v>-0.38268343236509622</v>
      </c>
      <c r="CH85" s="10">
        <f t="shared" si="216"/>
        <v>-0.51410274419324054</v>
      </c>
      <c r="CI85" s="11">
        <f t="shared" si="217"/>
        <v>0.85772861000026079</v>
      </c>
      <c r="CJ85" s="10">
        <f t="shared" si="218"/>
        <v>-9.8017140329566488E-2</v>
      </c>
      <c r="CK85" s="11">
        <f t="shared" si="219"/>
        <v>-0.99518472667219626</v>
      </c>
      <c r="CL85" s="10">
        <f t="shared" si="220"/>
        <v>0.67155895484700134</v>
      </c>
      <c r="CM85" s="11">
        <f t="shared" si="221"/>
        <v>0.74095112535497454</v>
      </c>
      <c r="CN85" s="10">
        <f t="shared" si="222"/>
        <v>-0.98078528040322588</v>
      </c>
      <c r="CO85" s="11">
        <f t="shared" si="223"/>
        <v>-0.1950903220161514</v>
      </c>
      <c r="CP85" s="10">
        <f t="shared" si="224"/>
        <v>0.90398929312344145</v>
      </c>
      <c r="CQ85" s="11">
        <f t="shared" si="225"/>
        <v>-0.42755509343028597</v>
      </c>
      <c r="CR85" s="10">
        <f t="shared" si="226"/>
        <v>-0.4713967368260194</v>
      </c>
      <c r="CS85" s="11">
        <f t="shared" si="227"/>
        <v>0.88192126434834339</v>
      </c>
      <c r="CT85" s="10">
        <f t="shared" si="228"/>
        <v>-0.14673047445536494</v>
      </c>
      <c r="CU85" s="11">
        <f t="shared" si="229"/>
        <v>-0.98917650996478046</v>
      </c>
      <c r="CV85" s="10">
        <f t="shared" si="230"/>
        <v>0.70710678118654946</v>
      </c>
      <c r="CW85" s="11">
        <f t="shared" si="231"/>
        <v>0.70710678118654557</v>
      </c>
      <c r="CX85" s="10">
        <f t="shared" si="232"/>
        <v>-0.98917650996477713</v>
      </c>
      <c r="CY85" s="11">
        <f t="shared" si="233"/>
        <v>-0.14673047445538773</v>
      </c>
      <c r="CZ85" s="10">
        <f t="shared" si="234"/>
        <v>0.88192126434835427</v>
      </c>
      <c r="DA85" s="11">
        <f t="shared" si="235"/>
        <v>-0.47139673682599909</v>
      </c>
      <c r="DB85" s="10">
        <f t="shared" si="236"/>
        <v>-0.42755509343028109</v>
      </c>
      <c r="DC85" s="11">
        <f t="shared" si="237"/>
        <v>0.90398929312344378</v>
      </c>
      <c r="DD85" s="10">
        <f t="shared" si="238"/>
        <v>-0.1950903220161288</v>
      </c>
      <c r="DE85" s="11">
        <f t="shared" si="239"/>
        <v>-0.98078528040323032</v>
      </c>
      <c r="DF85" s="10">
        <f t="shared" si="240"/>
        <v>0.74095112535495911</v>
      </c>
      <c r="DG85" s="11">
        <f t="shared" si="241"/>
        <v>0.67155895484701844</v>
      </c>
      <c r="DH85" s="10">
        <f t="shared" si="242"/>
        <v>-0.99518472667219404</v>
      </c>
      <c r="DI85" s="11">
        <f t="shared" si="243"/>
        <v>-9.80171403295894E-2</v>
      </c>
      <c r="DJ85" s="10">
        <f t="shared" si="244"/>
        <v>0.85772861000027256</v>
      </c>
      <c r="DK85" s="11">
        <f t="shared" si="245"/>
        <v>-0.51410274419322077</v>
      </c>
      <c r="DL85" s="10">
        <f t="shared" si="246"/>
        <v>-0.38268343236509123</v>
      </c>
      <c r="DM85" s="11">
        <f t="shared" si="247"/>
        <v>0.92387953251128618</v>
      </c>
      <c r="DN85" s="10">
        <f t="shared" si="248"/>
        <v>-0.24298017990323426</v>
      </c>
      <c r="DO85" s="11">
        <f t="shared" si="249"/>
        <v>-0.97003125319455141</v>
      </c>
      <c r="DP85" s="10">
        <f t="shared" si="250"/>
        <v>0.77301045336273522</v>
      </c>
      <c r="DQ85" s="11">
        <f t="shared" si="251"/>
        <v>0.6343932841636476</v>
      </c>
      <c r="DR85" s="10">
        <f t="shared" si="252"/>
        <v>-0.99879545620517218</v>
      </c>
      <c r="DS85" s="11">
        <f t="shared" si="253"/>
        <v>-4.9067674327421214E-2</v>
      </c>
      <c r="DT85" s="10">
        <f t="shared" si="254"/>
        <v>0.83146961230256311</v>
      </c>
      <c r="DU85" s="11">
        <f t="shared" si="255"/>
        <v>-0.55557023301957553</v>
      </c>
      <c r="DV85" s="10">
        <f t="shared" si="256"/>
        <v>-0.33688985339222405</v>
      </c>
      <c r="DW85" s="11">
        <f t="shared" si="257"/>
        <v>0.94154406518301936</v>
      </c>
      <c r="DX85" s="10">
        <f t="shared" si="258"/>
        <v>-0.29028467725445778</v>
      </c>
      <c r="DY85" s="11">
        <f t="shared" si="259"/>
        <v>-0.95694033573221027</v>
      </c>
      <c r="DZ85" s="10">
        <f t="shared" si="260"/>
        <v>0.80320753148064172</v>
      </c>
      <c r="EA85" s="11">
        <f t="shared" si="261"/>
        <v>0.59569930449243769</v>
      </c>
      <c r="EB85" s="10">
        <f t="shared" si="262"/>
        <v>-1</v>
      </c>
      <c r="EC85" s="11">
        <f t="shared" si="263"/>
        <v>-5.8809294239958732E-15</v>
      </c>
    </row>
    <row r="86" spans="1:133">
      <c r="A86">
        <v>78</v>
      </c>
      <c r="B86" s="120">
        <f>Faltung!$C85</f>
        <v>0</v>
      </c>
      <c r="C86" s="2"/>
      <c r="D86" s="10">
        <f t="shared" si="134"/>
        <v>1</v>
      </c>
      <c r="E86" s="11">
        <f t="shared" si="135"/>
        <v>0</v>
      </c>
      <c r="F86" s="10">
        <f t="shared" si="136"/>
        <v>-0.7730104533627371</v>
      </c>
      <c r="G86" s="11">
        <f t="shared" si="137"/>
        <v>0.63439328416364527</v>
      </c>
      <c r="H86" s="10">
        <f t="shared" si="138"/>
        <v>0.19509032201612878</v>
      </c>
      <c r="I86" s="11">
        <f t="shared" si="139"/>
        <v>-0.98078528040323032</v>
      </c>
      <c r="J86" s="10">
        <f t="shared" si="140"/>
        <v>0.47139673682599736</v>
      </c>
      <c r="K86" s="11">
        <f t="shared" si="141"/>
        <v>0.88192126434835516</v>
      </c>
      <c r="L86" s="10">
        <f t="shared" si="142"/>
        <v>-0.92387953251128641</v>
      </c>
      <c r="M86" s="11">
        <f t="shared" si="143"/>
        <v>-0.38268343236509073</v>
      </c>
      <c r="N86" s="10">
        <f t="shared" si="144"/>
        <v>0.95694033573220938</v>
      </c>
      <c r="O86" s="11">
        <f t="shared" si="145"/>
        <v>-0.29028467725446072</v>
      </c>
      <c r="P86" s="10">
        <f t="shared" si="146"/>
        <v>-0.55557023301960273</v>
      </c>
      <c r="Q86" s="11">
        <f t="shared" si="147"/>
        <v>0.8314696123025449</v>
      </c>
      <c r="R86" s="10">
        <f t="shared" si="148"/>
        <v>-9.8017140329560992E-2</v>
      </c>
      <c r="S86" s="11">
        <f t="shared" si="149"/>
        <v>-0.99518472667219682</v>
      </c>
      <c r="T86" s="10">
        <f t="shared" si="150"/>
        <v>0.70710678118654602</v>
      </c>
      <c r="U86" s="11">
        <f t="shared" si="151"/>
        <v>0.70710678118654902</v>
      </c>
      <c r="V86" s="10">
        <f t="shared" si="152"/>
        <v>-0.99518472667219682</v>
      </c>
      <c r="W86" s="11">
        <f t="shared" si="153"/>
        <v>-9.8017140329561603E-2</v>
      </c>
      <c r="X86" s="10">
        <f t="shared" si="154"/>
        <v>0.83146961230254712</v>
      </c>
      <c r="Y86" s="11">
        <f t="shared" si="155"/>
        <v>-0.55557023301959929</v>
      </c>
      <c r="Z86" s="10">
        <f t="shared" si="156"/>
        <v>-0.2902846772544681</v>
      </c>
      <c r="AA86" s="11">
        <f t="shared" si="157"/>
        <v>0.95694033573220716</v>
      </c>
      <c r="AB86" s="10">
        <f t="shared" si="158"/>
        <v>-0.38268343236508851</v>
      </c>
      <c r="AC86" s="11">
        <f t="shared" si="159"/>
        <v>-0.92387953251128729</v>
      </c>
      <c r="AD86" s="10">
        <f t="shared" si="160"/>
        <v>0.8819212643483566</v>
      </c>
      <c r="AE86" s="11">
        <f t="shared" si="161"/>
        <v>0.47139673682599476</v>
      </c>
      <c r="AF86" s="10">
        <f t="shared" si="162"/>
        <v>-0.98078528040323032</v>
      </c>
      <c r="AG86" s="11">
        <f t="shared" si="163"/>
        <v>0.19509032201612905</v>
      </c>
      <c r="AH86" s="10">
        <f t="shared" si="164"/>
        <v>0.63439328416365226</v>
      </c>
      <c r="AI86" s="11">
        <f t="shared" si="165"/>
        <v>-0.77301045336273133</v>
      </c>
      <c r="AJ86" s="10">
        <f t="shared" si="166"/>
        <v>-4.1653963264720595E-15</v>
      </c>
      <c r="AK86" s="11">
        <f t="shared" si="167"/>
        <v>1</v>
      </c>
      <c r="AL86" s="10">
        <f t="shared" si="168"/>
        <v>-0.63439328416365137</v>
      </c>
      <c r="AM86" s="11">
        <f t="shared" si="169"/>
        <v>-0.77301045336273211</v>
      </c>
      <c r="AN86" s="10">
        <f t="shared" si="170"/>
        <v>0.9807852804032301</v>
      </c>
      <c r="AO86" s="11">
        <f t="shared" si="171"/>
        <v>0.19509032201613025</v>
      </c>
      <c r="AP86" s="10">
        <f t="shared" si="172"/>
        <v>-0.88192126434836049</v>
      </c>
      <c r="AQ86" s="11">
        <f t="shared" si="173"/>
        <v>0.47139673682598743</v>
      </c>
      <c r="AR86" s="10">
        <f t="shared" si="174"/>
        <v>0.38268343236509622</v>
      </c>
      <c r="AS86" s="11">
        <f t="shared" si="175"/>
        <v>-0.92387953251128407</v>
      </c>
      <c r="AT86" s="10">
        <f t="shared" si="176"/>
        <v>0.29028467725446011</v>
      </c>
      <c r="AU86" s="11">
        <f t="shared" si="177"/>
        <v>0.9569403357322096</v>
      </c>
      <c r="AV86" s="10">
        <f t="shared" si="178"/>
        <v>-0.83146961230253857</v>
      </c>
      <c r="AW86" s="11">
        <f t="shared" si="179"/>
        <v>-0.55557023301961217</v>
      </c>
      <c r="AX86" s="10">
        <f t="shared" si="180"/>
        <v>0.99518472667219759</v>
      </c>
      <c r="AY86" s="11">
        <f t="shared" si="181"/>
        <v>-9.8017140329553318E-2</v>
      </c>
      <c r="AZ86" s="10">
        <f t="shared" si="182"/>
        <v>-0.70710678118654946</v>
      </c>
      <c r="BA86" s="11">
        <f t="shared" si="183"/>
        <v>0.70710678118654557</v>
      </c>
      <c r="BB86" s="10">
        <f t="shared" si="184"/>
        <v>9.8017140329558688E-2</v>
      </c>
      <c r="BC86" s="11">
        <f t="shared" si="185"/>
        <v>-0.99518472667219704</v>
      </c>
      <c r="BD86" s="10">
        <f t="shared" si="186"/>
        <v>0.55557023301960773</v>
      </c>
      <c r="BE86" s="11">
        <f t="shared" si="187"/>
        <v>0.83146961230254157</v>
      </c>
      <c r="BF86" s="10">
        <f t="shared" si="188"/>
        <v>-0.95694033573220794</v>
      </c>
      <c r="BG86" s="11">
        <f t="shared" si="189"/>
        <v>-0.29028467725446527</v>
      </c>
      <c r="BH86" s="10">
        <f t="shared" si="190"/>
        <v>0.92387953251128618</v>
      </c>
      <c r="BI86" s="11">
        <f t="shared" si="191"/>
        <v>-0.38268343236509123</v>
      </c>
      <c r="BJ86" s="10">
        <f t="shared" si="192"/>
        <v>-0.47139673682599215</v>
      </c>
      <c r="BK86" s="11">
        <f t="shared" si="193"/>
        <v>0.88192126434835794</v>
      </c>
      <c r="BL86" s="10">
        <f t="shared" si="194"/>
        <v>-0.19509032201611101</v>
      </c>
      <c r="BM86" s="11">
        <f t="shared" si="195"/>
        <v>-0.98078528040323387</v>
      </c>
      <c r="BN86" s="10">
        <f t="shared" si="196"/>
        <v>0.77301045336272878</v>
      </c>
      <c r="BO86" s="11">
        <f t="shared" si="197"/>
        <v>0.63439328416365548</v>
      </c>
      <c r="BP86" s="10">
        <f t="shared" si="198"/>
        <v>-1</v>
      </c>
      <c r="BQ86" s="11">
        <f t="shared" si="199"/>
        <v>-8.330792652944119E-15</v>
      </c>
      <c r="BR86" s="10">
        <f t="shared" si="200"/>
        <v>0.77301045336273932</v>
      </c>
      <c r="BS86" s="11">
        <f t="shared" si="201"/>
        <v>-0.6343932841636426</v>
      </c>
      <c r="BT86" s="10">
        <f t="shared" si="202"/>
        <v>-0.19509032201611343</v>
      </c>
      <c r="BU86" s="11">
        <f t="shared" si="203"/>
        <v>0.98078528040323343</v>
      </c>
      <c r="BV86" s="10">
        <f t="shared" si="204"/>
        <v>-0.47139673682598998</v>
      </c>
      <c r="BW86" s="11">
        <f t="shared" si="205"/>
        <v>-0.88192126434835916</v>
      </c>
      <c r="BX86" s="10">
        <f t="shared" si="206"/>
        <v>0.92387953251128518</v>
      </c>
      <c r="BY86" s="11">
        <f t="shared" si="207"/>
        <v>0.3826834323650935</v>
      </c>
      <c r="BZ86" s="10">
        <f t="shared" si="208"/>
        <v>-0.95694033573220871</v>
      </c>
      <c r="CA86" s="11">
        <f t="shared" si="209"/>
        <v>0.29028467725446294</v>
      </c>
      <c r="CB86" s="10">
        <f t="shared" si="210"/>
        <v>0.5555702330196215</v>
      </c>
      <c r="CC86" s="11">
        <f t="shared" si="211"/>
        <v>-0.83146961230253236</v>
      </c>
      <c r="CD86" s="10">
        <f t="shared" si="212"/>
        <v>9.8017140329542105E-2</v>
      </c>
      <c r="CE86" s="11">
        <f t="shared" si="213"/>
        <v>0.99518472667219871</v>
      </c>
      <c r="CF86" s="10">
        <f t="shared" si="214"/>
        <v>-0.70710678118653769</v>
      </c>
      <c r="CG86" s="11">
        <f t="shared" si="215"/>
        <v>-0.70710678118655745</v>
      </c>
      <c r="CH86" s="10">
        <f t="shared" si="216"/>
        <v>0.99518472667219593</v>
      </c>
      <c r="CI86" s="11">
        <f t="shared" si="217"/>
        <v>9.8017140329569902E-2</v>
      </c>
      <c r="CJ86" s="10">
        <f t="shared" si="218"/>
        <v>-0.8314696123025479</v>
      </c>
      <c r="CK86" s="11">
        <f t="shared" si="219"/>
        <v>0.55557023301959829</v>
      </c>
      <c r="CL86" s="10">
        <f t="shared" si="220"/>
        <v>0.29028467725446244</v>
      </c>
      <c r="CM86" s="11">
        <f t="shared" si="221"/>
        <v>-0.95694033573220882</v>
      </c>
      <c r="CN86" s="10">
        <f t="shared" si="222"/>
        <v>0.38268343236506769</v>
      </c>
      <c r="CO86" s="11">
        <f t="shared" si="223"/>
        <v>0.92387953251129595</v>
      </c>
      <c r="CP86" s="10">
        <f t="shared" si="224"/>
        <v>-0.88192126434835938</v>
      </c>
      <c r="CQ86" s="11">
        <f t="shared" si="225"/>
        <v>-0.47139673682598959</v>
      </c>
      <c r="CR86" s="10">
        <f t="shared" si="226"/>
        <v>0.98078528040323332</v>
      </c>
      <c r="CS86" s="11">
        <f t="shared" si="227"/>
        <v>-0.1950903220161139</v>
      </c>
      <c r="CT86" s="10">
        <f t="shared" si="228"/>
        <v>-0.63439328416363128</v>
      </c>
      <c r="CU86" s="11">
        <f t="shared" si="229"/>
        <v>0.77301045336274865</v>
      </c>
      <c r="CV86" s="10">
        <f t="shared" si="230"/>
        <v>5.3907616218151766E-15</v>
      </c>
      <c r="CW86" s="11">
        <f t="shared" si="231"/>
        <v>-1</v>
      </c>
      <c r="CX86" s="10">
        <f t="shared" si="232"/>
        <v>0.63439328416362295</v>
      </c>
      <c r="CY86" s="11">
        <f t="shared" si="233"/>
        <v>0.77301045336275542</v>
      </c>
      <c r="CZ86" s="10">
        <f t="shared" si="234"/>
        <v>-0.98078528040323121</v>
      </c>
      <c r="DA86" s="11">
        <f t="shared" si="235"/>
        <v>-0.19509032201612447</v>
      </c>
      <c r="DB86" s="10">
        <f t="shared" si="236"/>
        <v>0.88192126434836438</v>
      </c>
      <c r="DC86" s="11">
        <f t="shared" si="237"/>
        <v>-0.47139673682598005</v>
      </c>
      <c r="DD86" s="10">
        <f t="shared" si="238"/>
        <v>-0.38268343236507768</v>
      </c>
      <c r="DE86" s="11">
        <f t="shared" si="239"/>
        <v>0.92387953251129173</v>
      </c>
      <c r="DF86" s="10">
        <f t="shared" si="240"/>
        <v>-0.29028467725445212</v>
      </c>
      <c r="DG86" s="11">
        <f t="shared" si="241"/>
        <v>-0.95694033573221193</v>
      </c>
      <c r="DH86" s="10">
        <f t="shared" si="242"/>
        <v>0.83146961230254191</v>
      </c>
      <c r="DI86" s="11">
        <f t="shared" si="243"/>
        <v>0.55557023301960728</v>
      </c>
      <c r="DJ86" s="10">
        <f t="shared" si="244"/>
        <v>-0.99518472667219704</v>
      </c>
      <c r="DK86" s="11">
        <f t="shared" si="245"/>
        <v>9.8017140329559174E-2</v>
      </c>
      <c r="DL86" s="10">
        <f t="shared" si="246"/>
        <v>0.70710678118654524</v>
      </c>
      <c r="DM86" s="11">
        <f t="shared" si="247"/>
        <v>-0.70710678118654979</v>
      </c>
      <c r="DN86" s="10">
        <f t="shared" si="248"/>
        <v>-9.8017140329581115E-2</v>
      </c>
      <c r="DO86" s="11">
        <f t="shared" si="249"/>
        <v>0.99518472667219482</v>
      </c>
      <c r="DP86" s="10">
        <f t="shared" si="250"/>
        <v>-0.55557023301961261</v>
      </c>
      <c r="DQ86" s="11">
        <f t="shared" si="251"/>
        <v>-0.83146961230253835</v>
      </c>
      <c r="DR86" s="10">
        <f t="shared" si="252"/>
        <v>0.9569403357322056</v>
      </c>
      <c r="DS86" s="11">
        <f t="shared" si="253"/>
        <v>0.29028467725447327</v>
      </c>
      <c r="DT86" s="10">
        <f t="shared" si="254"/>
        <v>-0.92387953251130017</v>
      </c>
      <c r="DU86" s="11">
        <f t="shared" si="255"/>
        <v>0.38268343236505731</v>
      </c>
      <c r="DV86" s="10">
        <f t="shared" si="256"/>
        <v>0.47139673682599953</v>
      </c>
      <c r="DW86" s="11">
        <f t="shared" si="257"/>
        <v>-0.88192126434835405</v>
      </c>
      <c r="DX86" s="10">
        <f t="shared" si="258"/>
        <v>0.19509032201610285</v>
      </c>
      <c r="DY86" s="11">
        <f t="shared" si="259"/>
        <v>0.98078528040323554</v>
      </c>
      <c r="DZ86" s="10">
        <f t="shared" si="260"/>
        <v>-0.77301045336274143</v>
      </c>
      <c r="EA86" s="11">
        <f t="shared" si="261"/>
        <v>-0.63439328416363994</v>
      </c>
      <c r="EB86" s="10">
        <f t="shared" si="262"/>
        <v>1</v>
      </c>
      <c r="EC86" s="11">
        <f t="shared" si="263"/>
        <v>1.6661585305888238E-14</v>
      </c>
    </row>
    <row r="87" spans="1:133">
      <c r="A87">
        <v>79</v>
      </c>
      <c r="B87" s="120">
        <f>Faltung!$C86</f>
        <v>0</v>
      </c>
      <c r="C87" s="2"/>
      <c r="D87" s="10">
        <f t="shared" si="134"/>
        <v>1</v>
      </c>
      <c r="E87" s="11">
        <f t="shared" si="135"/>
        <v>0</v>
      </c>
      <c r="F87" s="10">
        <f t="shared" si="136"/>
        <v>-0.74095112535495911</v>
      </c>
      <c r="G87" s="11">
        <f t="shared" si="137"/>
        <v>0.67155895484701844</v>
      </c>
      <c r="H87" s="10">
        <f t="shared" si="138"/>
        <v>9.8017140329560576E-2</v>
      </c>
      <c r="I87" s="11">
        <f t="shared" si="139"/>
        <v>-0.99518472667219693</v>
      </c>
      <c r="J87" s="10">
        <f t="shared" si="140"/>
        <v>0.59569930449243269</v>
      </c>
      <c r="K87" s="11">
        <f t="shared" si="141"/>
        <v>0.80320753148064539</v>
      </c>
      <c r="L87" s="10">
        <f t="shared" si="142"/>
        <v>-0.98078528040323043</v>
      </c>
      <c r="M87" s="11">
        <f t="shared" si="143"/>
        <v>-0.19509032201612822</v>
      </c>
      <c r="N87" s="10">
        <f t="shared" si="144"/>
        <v>0.85772861000027245</v>
      </c>
      <c r="O87" s="11">
        <f t="shared" si="145"/>
        <v>-0.514102744193221</v>
      </c>
      <c r="P87" s="10">
        <f t="shared" si="146"/>
        <v>-0.290284677254464</v>
      </c>
      <c r="Q87" s="11">
        <f t="shared" si="147"/>
        <v>0.95694033573220838</v>
      </c>
      <c r="R87" s="10">
        <f t="shared" si="148"/>
        <v>-0.42755509343027981</v>
      </c>
      <c r="S87" s="11">
        <f t="shared" si="149"/>
        <v>-0.90398929312344445</v>
      </c>
      <c r="T87" s="10">
        <f t="shared" si="150"/>
        <v>0.92387953251128685</v>
      </c>
      <c r="U87" s="11">
        <f t="shared" si="151"/>
        <v>0.38268343236508967</v>
      </c>
      <c r="V87" s="10">
        <f t="shared" si="152"/>
        <v>-0.94154406518302225</v>
      </c>
      <c r="W87" s="11">
        <f t="shared" si="153"/>
        <v>0.336889853392216</v>
      </c>
      <c r="X87" s="10">
        <f t="shared" si="154"/>
        <v>0.47139673682599909</v>
      </c>
      <c r="Y87" s="11">
        <f t="shared" si="155"/>
        <v>-0.88192126434835427</v>
      </c>
      <c r="Z87" s="10">
        <f t="shared" si="156"/>
        <v>0.24298017990325801</v>
      </c>
      <c r="AA87" s="11">
        <f t="shared" si="157"/>
        <v>0.97003125319454542</v>
      </c>
      <c r="AB87" s="10">
        <f t="shared" si="158"/>
        <v>-0.83146961230254335</v>
      </c>
      <c r="AC87" s="11">
        <f t="shared" si="159"/>
        <v>-0.55557023301960506</v>
      </c>
      <c r="AD87" s="10">
        <f t="shared" si="160"/>
        <v>0.98917650996478113</v>
      </c>
      <c r="AE87" s="11">
        <f t="shared" si="161"/>
        <v>-0.14673047445536108</v>
      </c>
      <c r="AF87" s="10">
        <f t="shared" si="162"/>
        <v>-0.63439328416364948</v>
      </c>
      <c r="AG87" s="11">
        <f t="shared" si="163"/>
        <v>0.77301045336273366</v>
      </c>
      <c r="AH87" s="10">
        <f t="shared" si="164"/>
        <v>-4.9067674327408488E-2</v>
      </c>
      <c r="AI87" s="11">
        <f t="shared" si="165"/>
        <v>-0.99879545620517285</v>
      </c>
      <c r="AJ87" s="10">
        <f t="shared" si="166"/>
        <v>0.70710678118654768</v>
      </c>
      <c r="AK87" s="11">
        <f t="shared" si="167"/>
        <v>0.70710678118654735</v>
      </c>
      <c r="AL87" s="10">
        <f t="shared" si="168"/>
        <v>-0.99879545620517218</v>
      </c>
      <c r="AM87" s="11">
        <f t="shared" si="169"/>
        <v>-4.9067674327422192E-2</v>
      </c>
      <c r="AN87" s="10">
        <f t="shared" si="170"/>
        <v>0.77301045336274243</v>
      </c>
      <c r="AO87" s="11">
        <f t="shared" si="171"/>
        <v>-0.63439328416363883</v>
      </c>
      <c r="AP87" s="10">
        <f t="shared" si="172"/>
        <v>-0.14673047445537465</v>
      </c>
      <c r="AQ87" s="11">
        <f t="shared" si="173"/>
        <v>0.98917650996477902</v>
      </c>
      <c r="AR87" s="10">
        <f t="shared" si="174"/>
        <v>-0.55557023301959951</v>
      </c>
      <c r="AS87" s="11">
        <f t="shared" si="175"/>
        <v>-0.83146961230254701</v>
      </c>
      <c r="AT87" s="10">
        <f t="shared" si="176"/>
        <v>0.97003125319454553</v>
      </c>
      <c r="AU87" s="11">
        <f t="shared" si="177"/>
        <v>0.24298017990325754</v>
      </c>
      <c r="AV87" s="10">
        <f t="shared" si="178"/>
        <v>-0.88192126434836071</v>
      </c>
      <c r="AW87" s="11">
        <f t="shared" si="179"/>
        <v>0.47139673682598698</v>
      </c>
      <c r="AX87" s="10">
        <f t="shared" si="180"/>
        <v>0.33688985339222222</v>
      </c>
      <c r="AY87" s="11">
        <f t="shared" si="181"/>
        <v>-0.94154406518302003</v>
      </c>
      <c r="AZ87" s="10">
        <f t="shared" si="182"/>
        <v>0.38268343236508356</v>
      </c>
      <c r="BA87" s="11">
        <f t="shared" si="183"/>
        <v>0.92387953251128929</v>
      </c>
      <c r="BB87" s="10">
        <f t="shared" si="184"/>
        <v>-0.90398929312344467</v>
      </c>
      <c r="BC87" s="11">
        <f t="shared" si="185"/>
        <v>-0.42755509343027936</v>
      </c>
      <c r="BD87" s="10">
        <f t="shared" si="186"/>
        <v>0.95694033573220927</v>
      </c>
      <c r="BE87" s="11">
        <f t="shared" si="187"/>
        <v>-0.29028467725446105</v>
      </c>
      <c r="BF87" s="10">
        <f t="shared" si="188"/>
        <v>-0.51410274419322666</v>
      </c>
      <c r="BG87" s="11">
        <f t="shared" si="189"/>
        <v>0.85772861000026912</v>
      </c>
      <c r="BH87" s="10">
        <f t="shared" si="190"/>
        <v>-0.19509032201611823</v>
      </c>
      <c r="BI87" s="11">
        <f t="shared" si="191"/>
        <v>-0.98078528040323243</v>
      </c>
      <c r="BJ87" s="10">
        <f t="shared" si="192"/>
        <v>0.80320753148064461</v>
      </c>
      <c r="BK87" s="11">
        <f t="shared" si="193"/>
        <v>0.59569930449243369</v>
      </c>
      <c r="BL87" s="10">
        <f t="shared" si="194"/>
        <v>-0.99518472667219871</v>
      </c>
      <c r="BM87" s="11">
        <f t="shared" si="195"/>
        <v>9.8017140329541619E-2</v>
      </c>
      <c r="BN87" s="10">
        <f t="shared" si="196"/>
        <v>0.67155895484702532</v>
      </c>
      <c r="BO87" s="11">
        <f t="shared" si="197"/>
        <v>-0.74095112535495289</v>
      </c>
      <c r="BP87" s="10">
        <f t="shared" si="198"/>
        <v>4.8973412131170235E-16</v>
      </c>
      <c r="BQ87" s="11">
        <f t="shared" si="199"/>
        <v>1</v>
      </c>
      <c r="BR87" s="10">
        <f t="shared" si="200"/>
        <v>-0.67155895484701544</v>
      </c>
      <c r="BS87" s="11">
        <f t="shared" si="201"/>
        <v>-0.74095112535496177</v>
      </c>
      <c r="BT87" s="10">
        <f t="shared" si="202"/>
        <v>0.99518472667219604</v>
      </c>
      <c r="BU87" s="11">
        <f t="shared" si="203"/>
        <v>9.8017140329568916E-2</v>
      </c>
      <c r="BV87" s="10">
        <f t="shared" si="204"/>
        <v>-0.80320753148064405</v>
      </c>
      <c r="BW87" s="11">
        <f t="shared" si="205"/>
        <v>0.59569930449243447</v>
      </c>
      <c r="BX87" s="10">
        <f t="shared" si="206"/>
        <v>0.19509032201614515</v>
      </c>
      <c r="BY87" s="11">
        <f t="shared" si="207"/>
        <v>-0.9807852804032271</v>
      </c>
      <c r="BZ87" s="10">
        <f t="shared" si="208"/>
        <v>0.51410274419321533</v>
      </c>
      <c r="CA87" s="11">
        <f t="shared" si="209"/>
        <v>0.85772861000027589</v>
      </c>
      <c r="CB87" s="10">
        <f t="shared" si="210"/>
        <v>-0.95694033573220127</v>
      </c>
      <c r="CC87" s="11">
        <f t="shared" si="211"/>
        <v>-0.29028467725448731</v>
      </c>
      <c r="CD87" s="10">
        <f t="shared" si="212"/>
        <v>0.90398929312345033</v>
      </c>
      <c r="CE87" s="11">
        <f t="shared" si="213"/>
        <v>-0.42755509343026737</v>
      </c>
      <c r="CF87" s="10">
        <f t="shared" si="214"/>
        <v>-0.38268343236509578</v>
      </c>
      <c r="CG87" s="11">
        <f t="shared" si="215"/>
        <v>0.9238795325112843</v>
      </c>
      <c r="CH87" s="10">
        <f t="shared" si="216"/>
        <v>-0.3368898533921964</v>
      </c>
      <c r="CI87" s="11">
        <f t="shared" si="217"/>
        <v>-0.94154406518302924</v>
      </c>
      <c r="CJ87" s="10">
        <f t="shared" si="218"/>
        <v>0.88192126434836116</v>
      </c>
      <c r="CK87" s="11">
        <f t="shared" si="219"/>
        <v>0.4713967368259861</v>
      </c>
      <c r="CL87" s="10">
        <f t="shared" si="220"/>
        <v>-0.97003125319454531</v>
      </c>
      <c r="CM87" s="11">
        <f t="shared" si="221"/>
        <v>0.24298017990325849</v>
      </c>
      <c r="CN87" s="10">
        <f t="shared" si="222"/>
        <v>0.55557023301962238</v>
      </c>
      <c r="CO87" s="11">
        <f t="shared" si="223"/>
        <v>-0.8314696123025318</v>
      </c>
      <c r="CP87" s="10">
        <f t="shared" si="224"/>
        <v>0.14673047445534751</v>
      </c>
      <c r="CQ87" s="11">
        <f t="shared" si="225"/>
        <v>0.98917650996478312</v>
      </c>
      <c r="CR87" s="10">
        <f t="shared" si="226"/>
        <v>-0.773010453362734</v>
      </c>
      <c r="CS87" s="11">
        <f t="shared" si="227"/>
        <v>-0.63439328416364904</v>
      </c>
      <c r="CT87" s="10">
        <f t="shared" si="228"/>
        <v>0.99879545620517218</v>
      </c>
      <c r="CU87" s="11">
        <f t="shared" si="229"/>
        <v>-4.9067674327423171E-2</v>
      </c>
      <c r="CV87" s="10">
        <f t="shared" si="230"/>
        <v>-0.70710678118655701</v>
      </c>
      <c r="CW87" s="11">
        <f t="shared" si="231"/>
        <v>0.70710678118653802</v>
      </c>
      <c r="CX87" s="10">
        <f t="shared" si="232"/>
        <v>4.9067674327450087E-2</v>
      </c>
      <c r="CY87" s="11">
        <f t="shared" si="233"/>
        <v>-0.99879545620517085</v>
      </c>
      <c r="CZ87" s="10">
        <f t="shared" si="234"/>
        <v>0.63439328416365026</v>
      </c>
      <c r="DA87" s="11">
        <f t="shared" si="235"/>
        <v>0.77301045336273311</v>
      </c>
      <c r="DB87" s="10">
        <f t="shared" si="236"/>
        <v>-0.98917650996477913</v>
      </c>
      <c r="DC87" s="11">
        <f t="shared" si="237"/>
        <v>-0.14673047445537415</v>
      </c>
      <c r="DD87" s="10">
        <f t="shared" si="238"/>
        <v>0.83146961230254679</v>
      </c>
      <c r="DE87" s="11">
        <f t="shared" si="239"/>
        <v>-0.55557023301959996</v>
      </c>
      <c r="DF87" s="10">
        <f t="shared" si="240"/>
        <v>-0.24298017990325707</v>
      </c>
      <c r="DG87" s="11">
        <f t="shared" si="241"/>
        <v>0.97003125319454575</v>
      </c>
      <c r="DH87" s="10">
        <f t="shared" si="242"/>
        <v>-0.47139673682598743</v>
      </c>
      <c r="DI87" s="11">
        <f t="shared" si="243"/>
        <v>-0.88192126434836049</v>
      </c>
      <c r="DJ87" s="10">
        <f t="shared" si="244"/>
        <v>0.94154406518302014</v>
      </c>
      <c r="DK87" s="11">
        <f t="shared" si="245"/>
        <v>0.33688985339222177</v>
      </c>
      <c r="DL87" s="10">
        <f t="shared" si="246"/>
        <v>-0.92387953251129462</v>
      </c>
      <c r="DM87" s="11">
        <f t="shared" si="247"/>
        <v>0.38268343236507085</v>
      </c>
      <c r="DN87" s="10">
        <f t="shared" si="248"/>
        <v>0.42755509343029174</v>
      </c>
      <c r="DO87" s="11">
        <f t="shared" si="249"/>
        <v>-0.90398929312343879</v>
      </c>
      <c r="DP87" s="10">
        <f t="shared" si="250"/>
        <v>0.2902846772544615</v>
      </c>
      <c r="DQ87" s="11">
        <f t="shared" si="251"/>
        <v>0.95694033573220916</v>
      </c>
      <c r="DR87" s="10">
        <f t="shared" si="252"/>
        <v>-0.85772861000026202</v>
      </c>
      <c r="DS87" s="11">
        <f t="shared" si="253"/>
        <v>-0.51410274419323843</v>
      </c>
      <c r="DT87" s="10">
        <f t="shared" si="254"/>
        <v>0.98078528040323787</v>
      </c>
      <c r="DU87" s="11">
        <f t="shared" si="255"/>
        <v>-0.19509032201609083</v>
      </c>
      <c r="DV87" s="10">
        <f t="shared" si="256"/>
        <v>-0.59569930449243336</v>
      </c>
      <c r="DW87" s="11">
        <f t="shared" si="257"/>
        <v>0.80320753148064494</v>
      </c>
      <c r="DX87" s="10">
        <f t="shared" si="258"/>
        <v>-9.8017140329542105E-2</v>
      </c>
      <c r="DY87" s="11">
        <f t="shared" si="259"/>
        <v>-0.99518472667219871</v>
      </c>
      <c r="DZ87" s="10">
        <f t="shared" si="260"/>
        <v>0.74095112535495322</v>
      </c>
      <c r="EA87" s="11">
        <f t="shared" si="261"/>
        <v>0.67155895484702488</v>
      </c>
      <c r="EB87" s="10">
        <f t="shared" si="262"/>
        <v>-1</v>
      </c>
      <c r="EC87" s="11">
        <f t="shared" si="263"/>
        <v>9.7946824262340471E-16</v>
      </c>
    </row>
    <row r="88" spans="1:133">
      <c r="A88">
        <v>80</v>
      </c>
      <c r="B88" s="120">
        <f>Faltung!$C87</f>
        <v>0</v>
      </c>
      <c r="C88" s="2"/>
      <c r="D88" s="10">
        <f t="shared" si="134"/>
        <v>1</v>
      </c>
      <c r="E88" s="11">
        <f t="shared" si="135"/>
        <v>0</v>
      </c>
      <c r="F88" s="10">
        <f t="shared" si="136"/>
        <v>-0.70710678118654768</v>
      </c>
      <c r="G88" s="11">
        <f t="shared" si="137"/>
        <v>0.70710678118654746</v>
      </c>
      <c r="H88" s="10">
        <f t="shared" si="138"/>
        <v>3.06287113727155E-16</v>
      </c>
      <c r="I88" s="11">
        <f t="shared" si="139"/>
        <v>-1</v>
      </c>
      <c r="J88" s="10">
        <f t="shared" si="140"/>
        <v>0.70710678118654657</v>
      </c>
      <c r="K88" s="11">
        <f t="shared" si="141"/>
        <v>0.70710678118654846</v>
      </c>
      <c r="L88" s="10">
        <f t="shared" si="142"/>
        <v>-1</v>
      </c>
      <c r="M88" s="11">
        <f t="shared" si="143"/>
        <v>-6.1257422745431001E-16</v>
      </c>
      <c r="N88" s="10">
        <f t="shared" si="144"/>
        <v>0.70710678118654746</v>
      </c>
      <c r="O88" s="11">
        <f t="shared" si="145"/>
        <v>-0.70710678118654757</v>
      </c>
      <c r="P88" s="10">
        <f t="shared" si="146"/>
        <v>-2.6952181805817155E-15</v>
      </c>
      <c r="Q88" s="11">
        <f t="shared" si="147"/>
        <v>1</v>
      </c>
      <c r="R88" s="10">
        <f t="shared" si="148"/>
        <v>-0.70710678118654613</v>
      </c>
      <c r="S88" s="11">
        <f t="shared" si="149"/>
        <v>-0.70710678118654891</v>
      </c>
      <c r="T88" s="10">
        <f t="shared" si="150"/>
        <v>1</v>
      </c>
      <c r="U88" s="11">
        <f t="shared" si="151"/>
        <v>1.22514845490862E-15</v>
      </c>
      <c r="V88" s="10">
        <f t="shared" si="152"/>
        <v>-0.70710678118654791</v>
      </c>
      <c r="W88" s="11">
        <f t="shared" si="153"/>
        <v>0.70710678118654713</v>
      </c>
      <c r="X88" s="10">
        <f t="shared" si="154"/>
        <v>-2.4492127076447545E-16</v>
      </c>
      <c r="Y88" s="11">
        <f t="shared" si="155"/>
        <v>-1</v>
      </c>
      <c r="Z88" s="10">
        <f t="shared" si="156"/>
        <v>0.70710678118654324</v>
      </c>
      <c r="AA88" s="11">
        <f t="shared" si="157"/>
        <v>0.7071067811865519</v>
      </c>
      <c r="AB88" s="10">
        <f t="shared" si="158"/>
        <v>-1</v>
      </c>
      <c r="AC88" s="11">
        <f t="shared" si="159"/>
        <v>-5.3904363611634309E-15</v>
      </c>
      <c r="AD88" s="10">
        <f t="shared" si="160"/>
        <v>0.7071067811865458</v>
      </c>
      <c r="AE88" s="11">
        <f t="shared" si="161"/>
        <v>-0.70710678118654924</v>
      </c>
      <c r="AF88" s="10">
        <f t="shared" si="162"/>
        <v>-3.9203666354903355E-15</v>
      </c>
      <c r="AG88" s="11">
        <f t="shared" si="163"/>
        <v>1</v>
      </c>
      <c r="AH88" s="10">
        <f t="shared" si="164"/>
        <v>-0.70710678118654524</v>
      </c>
      <c r="AI88" s="11">
        <f t="shared" si="165"/>
        <v>-0.70710678118654979</v>
      </c>
      <c r="AJ88" s="10">
        <f t="shared" si="166"/>
        <v>1</v>
      </c>
      <c r="AK88" s="11">
        <f t="shared" si="167"/>
        <v>2.45029690981724E-15</v>
      </c>
      <c r="AL88" s="10">
        <f t="shared" si="168"/>
        <v>-0.70710678118654868</v>
      </c>
      <c r="AM88" s="11">
        <f t="shared" si="169"/>
        <v>0.70710678118654635</v>
      </c>
      <c r="AN88" s="10">
        <f t="shared" si="170"/>
        <v>9.8022718414414456E-16</v>
      </c>
      <c r="AO88" s="11">
        <f t="shared" si="171"/>
        <v>-1</v>
      </c>
      <c r="AP88" s="10">
        <f t="shared" si="172"/>
        <v>0.70710678118654735</v>
      </c>
      <c r="AQ88" s="11">
        <f t="shared" si="173"/>
        <v>0.70710678118654768</v>
      </c>
      <c r="AR88" s="10">
        <f t="shared" si="174"/>
        <v>-1</v>
      </c>
      <c r="AS88" s="11">
        <f t="shared" si="175"/>
        <v>4.898425415289509E-16</v>
      </c>
      <c r="AT88" s="10">
        <f t="shared" si="176"/>
        <v>0.70710678118654668</v>
      </c>
      <c r="AU88" s="11">
        <f t="shared" si="177"/>
        <v>-0.70710678118654835</v>
      </c>
      <c r="AV88" s="10">
        <f t="shared" si="178"/>
        <v>-1.2250942447999957E-14</v>
      </c>
      <c r="AW88" s="11">
        <f t="shared" si="179"/>
        <v>1</v>
      </c>
      <c r="AX88" s="10">
        <f t="shared" si="180"/>
        <v>-0.70710678118653936</v>
      </c>
      <c r="AY88" s="11">
        <f t="shared" si="181"/>
        <v>-0.70710678118655568</v>
      </c>
      <c r="AZ88" s="10">
        <f t="shared" si="182"/>
        <v>1</v>
      </c>
      <c r="BA88" s="11">
        <f t="shared" si="183"/>
        <v>1.0780872722326862E-14</v>
      </c>
      <c r="BB88" s="10">
        <f t="shared" si="184"/>
        <v>-0.70710678118654458</v>
      </c>
      <c r="BC88" s="11">
        <f t="shared" si="185"/>
        <v>0.70710678118655046</v>
      </c>
      <c r="BD88" s="10">
        <f t="shared" si="186"/>
        <v>-4.9000517185482373E-15</v>
      </c>
      <c r="BE88" s="11">
        <f t="shared" si="187"/>
        <v>-1</v>
      </c>
      <c r="BF88" s="10">
        <f t="shared" si="188"/>
        <v>0.70710678118654147</v>
      </c>
      <c r="BG88" s="11">
        <f t="shared" si="189"/>
        <v>0.70710678118655357</v>
      </c>
      <c r="BH88" s="10">
        <f t="shared" si="190"/>
        <v>-1</v>
      </c>
      <c r="BI88" s="11">
        <f t="shared" si="191"/>
        <v>-7.840733270980671E-15</v>
      </c>
      <c r="BJ88" s="10">
        <f t="shared" si="192"/>
        <v>0.70710678118654247</v>
      </c>
      <c r="BK88" s="11">
        <f t="shared" si="193"/>
        <v>-0.70710678118655257</v>
      </c>
      <c r="BL88" s="10">
        <f t="shared" si="194"/>
        <v>-6.3706635453075755E-15</v>
      </c>
      <c r="BM88" s="11">
        <f t="shared" si="195"/>
        <v>1</v>
      </c>
      <c r="BN88" s="10">
        <f t="shared" si="196"/>
        <v>-0.70710678118654358</v>
      </c>
      <c r="BO88" s="11">
        <f t="shared" si="197"/>
        <v>-0.70710678118655146</v>
      </c>
      <c r="BP88" s="10">
        <f t="shared" si="198"/>
        <v>1</v>
      </c>
      <c r="BQ88" s="11">
        <f t="shared" si="199"/>
        <v>4.90059381963448E-15</v>
      </c>
      <c r="BR88" s="10">
        <f t="shared" si="200"/>
        <v>-0.70710678118654047</v>
      </c>
      <c r="BS88" s="11">
        <f t="shared" si="201"/>
        <v>0.70710678118655468</v>
      </c>
      <c r="BT88" s="10">
        <f t="shared" si="202"/>
        <v>3.4305240939613846E-15</v>
      </c>
      <c r="BU88" s="11">
        <f t="shared" si="203"/>
        <v>-1</v>
      </c>
      <c r="BV88" s="10">
        <f t="shared" si="204"/>
        <v>0.70710678118653558</v>
      </c>
      <c r="BW88" s="11">
        <f t="shared" si="205"/>
        <v>0.70710678118655945</v>
      </c>
      <c r="BX88" s="10">
        <f t="shared" si="206"/>
        <v>-1</v>
      </c>
      <c r="BY88" s="11">
        <f t="shared" si="207"/>
        <v>-1.9604543682882891E-15</v>
      </c>
      <c r="BZ88" s="10">
        <f t="shared" si="208"/>
        <v>0.70710678118655845</v>
      </c>
      <c r="CA88" s="11">
        <f t="shared" si="209"/>
        <v>-0.70710678118653658</v>
      </c>
      <c r="CB88" s="10">
        <f t="shared" si="210"/>
        <v>-4.9038464261519366E-16</v>
      </c>
      <c r="CC88" s="11">
        <f t="shared" si="211"/>
        <v>1</v>
      </c>
      <c r="CD88" s="10">
        <f t="shared" si="212"/>
        <v>-0.70710678118653769</v>
      </c>
      <c r="CE88" s="11">
        <f t="shared" si="213"/>
        <v>-0.70710678118655745</v>
      </c>
      <c r="CF88" s="10">
        <f t="shared" si="214"/>
        <v>1</v>
      </c>
      <c r="CG88" s="11">
        <f t="shared" si="215"/>
        <v>-9.7968508305790181E-16</v>
      </c>
      <c r="CH88" s="10">
        <f t="shared" si="216"/>
        <v>-0.70710678118655634</v>
      </c>
      <c r="CI88" s="11">
        <f t="shared" si="217"/>
        <v>0.70710678118653869</v>
      </c>
      <c r="CJ88" s="10">
        <f t="shared" si="218"/>
        <v>-2.4497548087309973E-15</v>
      </c>
      <c r="CK88" s="11">
        <f t="shared" si="219"/>
        <v>-1</v>
      </c>
      <c r="CL88" s="10">
        <f t="shared" si="220"/>
        <v>0.70710678118653969</v>
      </c>
      <c r="CM88" s="11">
        <f t="shared" si="221"/>
        <v>0.70710678118655534</v>
      </c>
      <c r="CN88" s="10">
        <f t="shared" si="222"/>
        <v>-1</v>
      </c>
      <c r="CO88" s="11">
        <f t="shared" si="223"/>
        <v>-2.4501884895999915E-14</v>
      </c>
      <c r="CP88" s="10">
        <f t="shared" si="224"/>
        <v>0.70710678118655423</v>
      </c>
      <c r="CQ88" s="11">
        <f t="shared" si="225"/>
        <v>-0.7071067811865408</v>
      </c>
      <c r="CR88" s="10">
        <f t="shared" si="226"/>
        <v>-2.3031815170326819E-14</v>
      </c>
      <c r="CS88" s="11">
        <f t="shared" si="227"/>
        <v>1</v>
      </c>
      <c r="CT88" s="10">
        <f t="shared" si="228"/>
        <v>-0.70710678118656189</v>
      </c>
      <c r="CU88" s="11">
        <f t="shared" si="229"/>
        <v>-0.70710678118653314</v>
      </c>
      <c r="CV88" s="10">
        <f t="shared" si="230"/>
        <v>1</v>
      </c>
      <c r="CW88" s="11">
        <f t="shared" si="231"/>
        <v>2.1561745444653724E-14</v>
      </c>
      <c r="CX88" s="10">
        <f t="shared" si="232"/>
        <v>-0.70710678118655224</v>
      </c>
      <c r="CY88" s="11">
        <f t="shared" si="233"/>
        <v>0.7071067811865428</v>
      </c>
      <c r="CZ88" s="10">
        <f t="shared" si="234"/>
        <v>-8.3300337114233791E-15</v>
      </c>
      <c r="DA88" s="11">
        <f t="shared" si="235"/>
        <v>-1</v>
      </c>
      <c r="DB88" s="10">
        <f t="shared" si="236"/>
        <v>0.70710678118654391</v>
      </c>
      <c r="DC88" s="11">
        <f t="shared" si="237"/>
        <v>0.70710678118655113</v>
      </c>
      <c r="DD88" s="10">
        <f t="shared" si="238"/>
        <v>-1</v>
      </c>
      <c r="DE88" s="11">
        <f t="shared" si="239"/>
        <v>9.8001034370964746E-15</v>
      </c>
      <c r="DF88" s="10">
        <f t="shared" si="240"/>
        <v>0.70710678118655013</v>
      </c>
      <c r="DG88" s="11">
        <f t="shared" si="241"/>
        <v>-0.70710678118654491</v>
      </c>
      <c r="DH88" s="10">
        <f t="shared" si="242"/>
        <v>-1.7151536267634437E-14</v>
      </c>
      <c r="DI88" s="11">
        <f t="shared" si="243"/>
        <v>1</v>
      </c>
      <c r="DJ88" s="10">
        <f t="shared" si="244"/>
        <v>-0.70710678118654602</v>
      </c>
      <c r="DK88" s="11">
        <f t="shared" si="245"/>
        <v>-0.70710678118654913</v>
      </c>
      <c r="DL88" s="10">
        <f t="shared" si="246"/>
        <v>1</v>
      </c>
      <c r="DM88" s="11">
        <f t="shared" si="247"/>
        <v>1.5681466541961342E-14</v>
      </c>
      <c r="DN88" s="10">
        <f t="shared" si="248"/>
        <v>-0.70710678118656811</v>
      </c>
      <c r="DO88" s="11">
        <f t="shared" si="249"/>
        <v>0.70710678118652692</v>
      </c>
      <c r="DP88" s="10">
        <f t="shared" si="250"/>
        <v>-1.4210312614115761E-14</v>
      </c>
      <c r="DQ88" s="11">
        <f t="shared" si="251"/>
        <v>-1</v>
      </c>
      <c r="DR88" s="10">
        <f t="shared" si="252"/>
        <v>0.70710678118652792</v>
      </c>
      <c r="DS88" s="11">
        <f t="shared" si="253"/>
        <v>0.70710678118656711</v>
      </c>
      <c r="DT88" s="10">
        <f t="shared" si="254"/>
        <v>-1</v>
      </c>
      <c r="DU88" s="11">
        <f t="shared" si="255"/>
        <v>-1.2741327090615151E-14</v>
      </c>
      <c r="DV88" s="10">
        <f t="shared" si="256"/>
        <v>0.70710678118654602</v>
      </c>
      <c r="DW88" s="11">
        <f t="shared" si="257"/>
        <v>-0.70710678118654913</v>
      </c>
      <c r="DX88" s="10">
        <f t="shared" si="258"/>
        <v>-1.1271257364942056E-14</v>
      </c>
      <c r="DY88" s="11">
        <f t="shared" si="259"/>
        <v>1</v>
      </c>
      <c r="DZ88" s="10">
        <f t="shared" si="260"/>
        <v>-0.70710678118655013</v>
      </c>
      <c r="EA88" s="11">
        <f t="shared" si="261"/>
        <v>-0.70710678118654491</v>
      </c>
      <c r="EB88" s="10">
        <f t="shared" si="262"/>
        <v>1</v>
      </c>
      <c r="EC88" s="11">
        <f t="shared" si="263"/>
        <v>9.8011876392689601E-15</v>
      </c>
    </row>
    <row r="89" spans="1:133">
      <c r="A89">
        <v>81</v>
      </c>
      <c r="B89" s="120">
        <f>Faltung!$C88</f>
        <v>0</v>
      </c>
      <c r="C89" s="2"/>
      <c r="D89" s="10">
        <f t="shared" si="134"/>
        <v>1</v>
      </c>
      <c r="E89" s="11">
        <f t="shared" si="135"/>
        <v>0</v>
      </c>
      <c r="F89" s="10">
        <f t="shared" si="136"/>
        <v>-0.67155895484701866</v>
      </c>
      <c r="G89" s="11">
        <f t="shared" si="137"/>
        <v>0.74095112535495888</v>
      </c>
      <c r="H89" s="10">
        <f t="shared" si="138"/>
        <v>-9.8017140329559965E-2</v>
      </c>
      <c r="I89" s="11">
        <f t="shared" si="139"/>
        <v>-0.99518472667219693</v>
      </c>
      <c r="J89" s="10">
        <f t="shared" si="140"/>
        <v>0.80320753148064483</v>
      </c>
      <c r="K89" s="11">
        <f t="shared" si="141"/>
        <v>0.59569930449243336</v>
      </c>
      <c r="L89" s="10">
        <f t="shared" si="142"/>
        <v>-0.98078528040323065</v>
      </c>
      <c r="M89" s="11">
        <f t="shared" si="143"/>
        <v>0.195090322016127</v>
      </c>
      <c r="N89" s="10">
        <f t="shared" si="144"/>
        <v>0.51410274419322388</v>
      </c>
      <c r="O89" s="11">
        <f t="shared" si="145"/>
        <v>-0.85772861000027079</v>
      </c>
      <c r="P89" s="10">
        <f t="shared" si="146"/>
        <v>0.29028467725446222</v>
      </c>
      <c r="Q89" s="11">
        <f t="shared" si="147"/>
        <v>0.95694033573220894</v>
      </c>
      <c r="R89" s="10">
        <f t="shared" si="148"/>
        <v>-0.90398929312344278</v>
      </c>
      <c r="S89" s="11">
        <f t="shared" si="149"/>
        <v>-0.42755509343028331</v>
      </c>
      <c r="T89" s="10">
        <f t="shared" si="150"/>
        <v>0.92387953251128774</v>
      </c>
      <c r="U89" s="11">
        <f t="shared" si="151"/>
        <v>-0.38268343236508739</v>
      </c>
      <c r="V89" s="10">
        <f t="shared" si="152"/>
        <v>-0.3368898533922236</v>
      </c>
      <c r="W89" s="11">
        <f t="shared" si="153"/>
        <v>0.94154406518301947</v>
      </c>
      <c r="X89" s="10">
        <f t="shared" si="154"/>
        <v>-0.47139673682599326</v>
      </c>
      <c r="Y89" s="11">
        <f t="shared" si="155"/>
        <v>-0.88192126434835738</v>
      </c>
      <c r="Z89" s="10">
        <f t="shared" si="156"/>
        <v>0.97003125319454253</v>
      </c>
      <c r="AA89" s="11">
        <f t="shared" si="157"/>
        <v>0.24298017990326989</v>
      </c>
      <c r="AB89" s="10">
        <f t="shared" si="158"/>
        <v>-0.83146961230254546</v>
      </c>
      <c r="AC89" s="11">
        <f t="shared" si="159"/>
        <v>0.55557023301960196</v>
      </c>
      <c r="AD89" s="10">
        <f t="shared" si="160"/>
        <v>0.14673047445535622</v>
      </c>
      <c r="AE89" s="11">
        <f t="shared" si="161"/>
        <v>-0.98917650996478179</v>
      </c>
      <c r="AF89" s="10">
        <f t="shared" si="162"/>
        <v>0.63439328416364338</v>
      </c>
      <c r="AG89" s="11">
        <f t="shared" si="163"/>
        <v>0.77301045336273866</v>
      </c>
      <c r="AH89" s="10">
        <f t="shared" si="164"/>
        <v>-0.99879545620517218</v>
      </c>
      <c r="AI89" s="11">
        <f t="shared" si="165"/>
        <v>-4.9067674327421942E-2</v>
      </c>
      <c r="AJ89" s="10">
        <f t="shared" si="166"/>
        <v>0.70710678118655113</v>
      </c>
      <c r="AK89" s="11">
        <f t="shared" si="167"/>
        <v>-0.70710678118654391</v>
      </c>
      <c r="AL89" s="10">
        <f t="shared" si="168"/>
        <v>4.9067674327418764E-2</v>
      </c>
      <c r="AM89" s="11">
        <f t="shared" si="169"/>
        <v>0.99879545620517241</v>
      </c>
      <c r="AN89" s="10">
        <f t="shared" si="170"/>
        <v>-0.77301045336273211</v>
      </c>
      <c r="AO89" s="11">
        <f t="shared" si="171"/>
        <v>-0.63439328416365137</v>
      </c>
      <c r="AP89" s="10">
        <f t="shared" si="172"/>
        <v>0.98917650996478124</v>
      </c>
      <c r="AQ89" s="11">
        <f t="shared" si="173"/>
        <v>-0.14673047445536011</v>
      </c>
      <c r="AR89" s="10">
        <f t="shared" si="174"/>
        <v>-0.5555702330196105</v>
      </c>
      <c r="AS89" s="11">
        <f t="shared" si="175"/>
        <v>0.83146961230253968</v>
      </c>
      <c r="AT89" s="10">
        <f t="shared" si="176"/>
        <v>-0.24298017990325993</v>
      </c>
      <c r="AU89" s="11">
        <f t="shared" si="177"/>
        <v>-0.97003125319454497</v>
      </c>
      <c r="AV89" s="10">
        <f t="shared" si="178"/>
        <v>0.88192126434834917</v>
      </c>
      <c r="AW89" s="11">
        <f t="shared" si="179"/>
        <v>0.47139673682600858</v>
      </c>
      <c r="AX89" s="10">
        <f t="shared" si="180"/>
        <v>-0.94154406518302292</v>
      </c>
      <c r="AY89" s="11">
        <f t="shared" si="181"/>
        <v>0.33688985339221394</v>
      </c>
      <c r="AZ89" s="10">
        <f t="shared" si="182"/>
        <v>0.38268343236509034</v>
      </c>
      <c r="BA89" s="11">
        <f t="shared" si="183"/>
        <v>-0.92387953251128652</v>
      </c>
      <c r="BB89" s="10">
        <f t="shared" si="184"/>
        <v>0.42755509343028686</v>
      </c>
      <c r="BC89" s="11">
        <f t="shared" si="185"/>
        <v>0.90398929312344112</v>
      </c>
      <c r="BD89" s="10">
        <f t="shared" si="186"/>
        <v>-0.95694033573221216</v>
      </c>
      <c r="BE89" s="11">
        <f t="shared" si="187"/>
        <v>-0.29028467725445167</v>
      </c>
      <c r="BF89" s="10">
        <f t="shared" si="188"/>
        <v>0.85772861000027789</v>
      </c>
      <c r="BG89" s="11">
        <f t="shared" si="189"/>
        <v>-0.514102744193212</v>
      </c>
      <c r="BH89" s="10">
        <f t="shared" si="190"/>
        <v>-0.1950903220161336</v>
      </c>
      <c r="BI89" s="11">
        <f t="shared" si="191"/>
        <v>0.98078528040322943</v>
      </c>
      <c r="BJ89" s="10">
        <f t="shared" si="192"/>
        <v>-0.59569930449243369</v>
      </c>
      <c r="BK89" s="11">
        <f t="shared" si="193"/>
        <v>-0.80320753148064461</v>
      </c>
      <c r="BL89" s="10">
        <f t="shared" si="194"/>
        <v>0.99518472667219615</v>
      </c>
      <c r="BM89" s="11">
        <f t="shared" si="195"/>
        <v>9.8017140329568431E-2</v>
      </c>
      <c r="BN89" s="10">
        <f t="shared" si="196"/>
        <v>-0.74095112535496999</v>
      </c>
      <c r="BO89" s="11">
        <f t="shared" si="197"/>
        <v>0.67155895484700645</v>
      </c>
      <c r="BP89" s="10">
        <f t="shared" si="198"/>
        <v>1.0290921760580662E-14</v>
      </c>
      <c r="BQ89" s="11">
        <f t="shared" si="199"/>
        <v>-1</v>
      </c>
      <c r="BR89" s="10">
        <f t="shared" si="200"/>
        <v>0.74095112535496566</v>
      </c>
      <c r="BS89" s="11">
        <f t="shared" si="201"/>
        <v>0.67155895484701111</v>
      </c>
      <c r="BT89" s="10">
        <f t="shared" si="202"/>
        <v>-0.99518472667219671</v>
      </c>
      <c r="BU89" s="11">
        <f t="shared" si="203"/>
        <v>9.8017140329562089E-2</v>
      </c>
      <c r="BV89" s="10">
        <f t="shared" si="204"/>
        <v>0.5956993044924388</v>
      </c>
      <c r="BW89" s="11">
        <f t="shared" si="205"/>
        <v>-0.80320753148064084</v>
      </c>
      <c r="BX89" s="10">
        <f t="shared" si="206"/>
        <v>0.19509032201611343</v>
      </c>
      <c r="BY89" s="11">
        <f t="shared" si="207"/>
        <v>0.98078528040323343</v>
      </c>
      <c r="BZ89" s="10">
        <f t="shared" si="208"/>
        <v>-0.85772861000027467</v>
      </c>
      <c r="CA89" s="11">
        <f t="shared" si="209"/>
        <v>-0.51410274419321744</v>
      </c>
      <c r="CB89" s="10">
        <f t="shared" si="210"/>
        <v>0.95694033573220982</v>
      </c>
      <c r="CC89" s="11">
        <f t="shared" si="211"/>
        <v>-0.29028467725445917</v>
      </c>
      <c r="CD89" s="10">
        <f t="shared" si="212"/>
        <v>-0.42755509343029263</v>
      </c>
      <c r="CE89" s="11">
        <f t="shared" si="213"/>
        <v>0.90398929312343834</v>
      </c>
      <c r="CF89" s="10">
        <f t="shared" si="214"/>
        <v>-0.3826834323650713</v>
      </c>
      <c r="CG89" s="11">
        <f t="shared" si="215"/>
        <v>-0.9238795325112944</v>
      </c>
      <c r="CH89" s="10">
        <f t="shared" si="216"/>
        <v>0.94154406518301126</v>
      </c>
      <c r="CI89" s="11">
        <f t="shared" si="217"/>
        <v>0.3368898533922467</v>
      </c>
      <c r="CJ89" s="10">
        <f t="shared" si="218"/>
        <v>-0.88192126434835894</v>
      </c>
      <c r="CK89" s="11">
        <f t="shared" si="219"/>
        <v>0.47139673682599043</v>
      </c>
      <c r="CL89" s="10">
        <f t="shared" si="220"/>
        <v>0.24298017990327989</v>
      </c>
      <c r="CM89" s="11">
        <f t="shared" si="221"/>
        <v>-0.97003125319453998</v>
      </c>
      <c r="CN89" s="10">
        <f t="shared" si="222"/>
        <v>0.55557023301958164</v>
      </c>
      <c r="CO89" s="11">
        <f t="shared" si="223"/>
        <v>0.831469612302559</v>
      </c>
      <c r="CP89" s="10">
        <f t="shared" si="224"/>
        <v>-0.98917650996478024</v>
      </c>
      <c r="CQ89" s="11">
        <f t="shared" si="225"/>
        <v>-0.14673047445536641</v>
      </c>
      <c r="CR89" s="10">
        <f t="shared" si="226"/>
        <v>0.77301045336274521</v>
      </c>
      <c r="CS89" s="11">
        <f t="shared" si="227"/>
        <v>-0.63439328416363538</v>
      </c>
      <c r="CT89" s="10">
        <f t="shared" si="228"/>
        <v>-4.906767432741093E-2</v>
      </c>
      <c r="CU89" s="11">
        <f t="shared" si="229"/>
        <v>0.99879545620517274</v>
      </c>
      <c r="CV89" s="10">
        <f t="shared" si="230"/>
        <v>-0.70710678118654668</v>
      </c>
      <c r="CW89" s="11">
        <f t="shared" si="231"/>
        <v>-0.70710678118654835</v>
      </c>
      <c r="CX89" s="10">
        <f t="shared" si="232"/>
        <v>0.99879545620517285</v>
      </c>
      <c r="CY89" s="11">
        <f t="shared" si="233"/>
        <v>-4.9067674327408488E-2</v>
      </c>
      <c r="CZ89" s="10">
        <f t="shared" si="234"/>
        <v>-0.63439328416363738</v>
      </c>
      <c r="DA89" s="11">
        <f t="shared" si="235"/>
        <v>0.77301045336274365</v>
      </c>
      <c r="DB89" s="10">
        <f t="shared" si="236"/>
        <v>-0.14673047445533585</v>
      </c>
      <c r="DC89" s="11">
        <f t="shared" si="237"/>
        <v>-0.98917650996478479</v>
      </c>
      <c r="DD89" s="10">
        <f t="shared" si="238"/>
        <v>0.83146961230255767</v>
      </c>
      <c r="DE89" s="11">
        <f t="shared" si="239"/>
        <v>0.55557023301958364</v>
      </c>
      <c r="DF89" s="10">
        <f t="shared" si="240"/>
        <v>-0.97003125319454753</v>
      </c>
      <c r="DG89" s="11">
        <f t="shared" si="241"/>
        <v>0.24298017990324994</v>
      </c>
      <c r="DH89" s="10">
        <f t="shared" si="242"/>
        <v>0.47139673682601768</v>
      </c>
      <c r="DI89" s="11">
        <f t="shared" si="243"/>
        <v>-0.88192126434834428</v>
      </c>
      <c r="DJ89" s="10">
        <f t="shared" si="244"/>
        <v>0.33688985339221761</v>
      </c>
      <c r="DK89" s="11">
        <f t="shared" si="245"/>
        <v>0.94154406518302169</v>
      </c>
      <c r="DL89" s="10">
        <f t="shared" si="246"/>
        <v>-0.92387953251128263</v>
      </c>
      <c r="DM89" s="11">
        <f t="shared" si="247"/>
        <v>-0.38268343236509983</v>
      </c>
      <c r="DN89" s="10">
        <f t="shared" si="248"/>
        <v>0.90398929312345155</v>
      </c>
      <c r="DO89" s="11">
        <f t="shared" si="249"/>
        <v>-0.42755509343026471</v>
      </c>
      <c r="DP89" s="10">
        <f t="shared" si="250"/>
        <v>-0.2902846772544615</v>
      </c>
      <c r="DQ89" s="11">
        <f t="shared" si="251"/>
        <v>0.95694033573220916</v>
      </c>
      <c r="DR89" s="10">
        <f t="shared" si="252"/>
        <v>-0.51410274419321533</v>
      </c>
      <c r="DS89" s="11">
        <f t="shared" si="253"/>
        <v>-0.85772861000027589</v>
      </c>
      <c r="DT89" s="10">
        <f t="shared" si="254"/>
        <v>0.98078528040322743</v>
      </c>
      <c r="DU89" s="11">
        <f t="shared" si="255"/>
        <v>0.19509032201614371</v>
      </c>
      <c r="DV89" s="10">
        <f t="shared" si="256"/>
        <v>-0.80320753148064228</v>
      </c>
      <c r="DW89" s="11">
        <f t="shared" si="257"/>
        <v>0.5956993044924368</v>
      </c>
      <c r="DX89" s="10">
        <f t="shared" si="258"/>
        <v>9.8017140329592814E-2</v>
      </c>
      <c r="DY89" s="11">
        <f t="shared" si="259"/>
        <v>-0.99518472667219371</v>
      </c>
      <c r="DZ89" s="10">
        <f t="shared" si="260"/>
        <v>0.67155895484703032</v>
      </c>
      <c r="EA89" s="11">
        <f t="shared" si="261"/>
        <v>0.74095112535494823</v>
      </c>
      <c r="EB89" s="10">
        <f t="shared" si="262"/>
        <v>-1</v>
      </c>
      <c r="EC89" s="11">
        <f t="shared" si="263"/>
        <v>-2.0581843521161325E-14</v>
      </c>
    </row>
    <row r="90" spans="1:133">
      <c r="A90">
        <v>82</v>
      </c>
      <c r="B90" s="120">
        <f>Faltung!$C89</f>
        <v>0</v>
      </c>
      <c r="C90" s="2"/>
      <c r="D90" s="10">
        <f t="shared" si="134"/>
        <v>1</v>
      </c>
      <c r="E90" s="11">
        <f t="shared" si="135"/>
        <v>0</v>
      </c>
      <c r="F90" s="10">
        <f t="shared" si="136"/>
        <v>-0.63439328416364593</v>
      </c>
      <c r="G90" s="11">
        <f t="shared" si="137"/>
        <v>0.77301045336273666</v>
      </c>
      <c r="H90" s="10">
        <f t="shared" si="138"/>
        <v>-0.1950903220161273</v>
      </c>
      <c r="I90" s="11">
        <f t="shared" si="139"/>
        <v>-0.98078528040323065</v>
      </c>
      <c r="J90" s="10">
        <f t="shared" si="140"/>
        <v>0.88192126434835472</v>
      </c>
      <c r="K90" s="11">
        <f t="shared" si="141"/>
        <v>0.47139673682599814</v>
      </c>
      <c r="L90" s="10">
        <f t="shared" si="142"/>
        <v>-0.92387953251128752</v>
      </c>
      <c r="M90" s="11">
        <f t="shared" si="143"/>
        <v>0.38268343236508795</v>
      </c>
      <c r="N90" s="10">
        <f t="shared" si="144"/>
        <v>0.29028467725446389</v>
      </c>
      <c r="O90" s="11">
        <f t="shared" si="145"/>
        <v>-0.95694033573220838</v>
      </c>
      <c r="P90" s="10">
        <f t="shared" si="146"/>
        <v>0.55557023301960129</v>
      </c>
      <c r="Q90" s="11">
        <f t="shared" si="147"/>
        <v>0.8314696123025459</v>
      </c>
      <c r="R90" s="10">
        <f t="shared" si="148"/>
        <v>-0.99518472667219682</v>
      </c>
      <c r="S90" s="11">
        <f t="shared" si="149"/>
        <v>-9.8017140329561367E-2</v>
      </c>
      <c r="T90" s="10">
        <f t="shared" si="150"/>
        <v>0.70710678118655035</v>
      </c>
      <c r="U90" s="11">
        <f t="shared" si="151"/>
        <v>-0.7071067811865448</v>
      </c>
      <c r="V90" s="10">
        <f t="shared" si="152"/>
        <v>9.8017140329560631E-2</v>
      </c>
      <c r="W90" s="11">
        <f t="shared" si="153"/>
        <v>0.99518472667219693</v>
      </c>
      <c r="X90" s="10">
        <f t="shared" si="154"/>
        <v>-0.83146961230254346</v>
      </c>
      <c r="Y90" s="11">
        <f t="shared" si="155"/>
        <v>-0.55557023301960484</v>
      </c>
      <c r="Z90" s="10">
        <f t="shared" si="156"/>
        <v>0.95694033573221071</v>
      </c>
      <c r="AA90" s="11">
        <f t="shared" si="157"/>
        <v>-0.29028467725445634</v>
      </c>
      <c r="AB90" s="10">
        <f t="shared" si="158"/>
        <v>-0.38268343236509195</v>
      </c>
      <c r="AC90" s="11">
        <f t="shared" si="159"/>
        <v>0.92387953251128585</v>
      </c>
      <c r="AD90" s="10">
        <f t="shared" si="160"/>
        <v>-0.47139673682599909</v>
      </c>
      <c r="AE90" s="11">
        <f t="shared" si="161"/>
        <v>-0.88192126434835427</v>
      </c>
      <c r="AF90" s="10">
        <f t="shared" si="162"/>
        <v>0.9807852804032301</v>
      </c>
      <c r="AG90" s="11">
        <f t="shared" si="163"/>
        <v>0.19509032201612977</v>
      </c>
      <c r="AH90" s="10">
        <f t="shared" si="164"/>
        <v>-0.77301045336273988</v>
      </c>
      <c r="AI90" s="11">
        <f t="shared" si="165"/>
        <v>0.63439328416364182</v>
      </c>
      <c r="AJ90" s="10">
        <f t="shared" si="166"/>
        <v>7.8406248507634224E-15</v>
      </c>
      <c r="AK90" s="11">
        <f t="shared" si="167"/>
        <v>-1</v>
      </c>
      <c r="AL90" s="10">
        <f t="shared" si="168"/>
        <v>0.77301045336273899</v>
      </c>
      <c r="AM90" s="11">
        <f t="shared" si="169"/>
        <v>0.63439328416364305</v>
      </c>
      <c r="AN90" s="10">
        <f t="shared" si="170"/>
        <v>-0.98078528040323043</v>
      </c>
      <c r="AO90" s="11">
        <f t="shared" si="171"/>
        <v>0.19509032201612833</v>
      </c>
      <c r="AP90" s="10">
        <f t="shared" si="172"/>
        <v>0.47139673682600036</v>
      </c>
      <c r="AQ90" s="11">
        <f t="shared" si="173"/>
        <v>-0.88192126434835361</v>
      </c>
      <c r="AR90" s="10">
        <f t="shared" si="174"/>
        <v>0.38268343236508401</v>
      </c>
      <c r="AS90" s="11">
        <f t="shared" si="175"/>
        <v>0.92387953251128918</v>
      </c>
      <c r="AT90" s="10">
        <f t="shared" si="176"/>
        <v>-0.95694033573221027</v>
      </c>
      <c r="AU90" s="11">
        <f t="shared" si="177"/>
        <v>-0.29028467725445778</v>
      </c>
      <c r="AV90" s="10">
        <f t="shared" si="178"/>
        <v>0.83146961230255223</v>
      </c>
      <c r="AW90" s="11">
        <f t="shared" si="179"/>
        <v>-0.55557023301959174</v>
      </c>
      <c r="AX90" s="10">
        <f t="shared" si="180"/>
        <v>-9.8017140329562102E-2</v>
      </c>
      <c r="AY90" s="11">
        <f t="shared" si="181"/>
        <v>0.99518472667219671</v>
      </c>
      <c r="AZ90" s="10">
        <f t="shared" si="182"/>
        <v>-0.70710678118654424</v>
      </c>
      <c r="BA90" s="11">
        <f t="shared" si="183"/>
        <v>-0.70710678118655079</v>
      </c>
      <c r="BB90" s="10">
        <f t="shared" si="184"/>
        <v>0.99518472667219626</v>
      </c>
      <c r="BC90" s="11">
        <f t="shared" si="185"/>
        <v>-9.8017140329566974E-2</v>
      </c>
      <c r="BD90" s="10">
        <f t="shared" si="186"/>
        <v>-0.55557023301959951</v>
      </c>
      <c r="BE90" s="11">
        <f t="shared" si="187"/>
        <v>0.83146961230254701</v>
      </c>
      <c r="BF90" s="10">
        <f t="shared" si="188"/>
        <v>-0.29028467725444884</v>
      </c>
      <c r="BG90" s="11">
        <f t="shared" si="189"/>
        <v>-0.95694033573221293</v>
      </c>
      <c r="BH90" s="10">
        <f t="shared" si="190"/>
        <v>0.92387953251128563</v>
      </c>
      <c r="BI90" s="11">
        <f t="shared" si="191"/>
        <v>0.38268343236509261</v>
      </c>
      <c r="BJ90" s="10">
        <f t="shared" si="192"/>
        <v>-0.88192126434835794</v>
      </c>
      <c r="BK90" s="11">
        <f t="shared" si="193"/>
        <v>0.47139673682599215</v>
      </c>
      <c r="BL90" s="10">
        <f t="shared" si="194"/>
        <v>0.19509032201613746</v>
      </c>
      <c r="BM90" s="11">
        <f t="shared" si="195"/>
        <v>-0.98078528040322865</v>
      </c>
      <c r="BN90" s="10">
        <f t="shared" si="196"/>
        <v>0.63439328416363583</v>
      </c>
      <c r="BO90" s="11">
        <f t="shared" si="197"/>
        <v>0.77301045336274488</v>
      </c>
      <c r="BP90" s="10">
        <f t="shared" si="198"/>
        <v>-1</v>
      </c>
      <c r="BQ90" s="11">
        <f t="shared" si="199"/>
        <v>-1.5681249701526845E-14</v>
      </c>
      <c r="BR90" s="10">
        <f t="shared" si="200"/>
        <v>0.63439328416363805</v>
      </c>
      <c r="BS90" s="11">
        <f t="shared" si="201"/>
        <v>-0.77301045336274299</v>
      </c>
      <c r="BT90" s="10">
        <f t="shared" si="202"/>
        <v>0.19509032201613458</v>
      </c>
      <c r="BU90" s="11">
        <f t="shared" si="203"/>
        <v>0.98078528040322921</v>
      </c>
      <c r="BV90" s="10">
        <f t="shared" si="204"/>
        <v>-0.8819212643483566</v>
      </c>
      <c r="BW90" s="11">
        <f t="shared" si="205"/>
        <v>-0.47139673682599476</v>
      </c>
      <c r="BX90" s="10">
        <f t="shared" si="206"/>
        <v>0.92387953251128674</v>
      </c>
      <c r="BY90" s="11">
        <f t="shared" si="207"/>
        <v>-0.38268343236508989</v>
      </c>
      <c r="BZ90" s="10">
        <f t="shared" si="208"/>
        <v>-0.29028467725446527</v>
      </c>
      <c r="CA90" s="11">
        <f t="shared" si="209"/>
        <v>0.95694033573220794</v>
      </c>
      <c r="CB90" s="10">
        <f t="shared" si="210"/>
        <v>-0.55557023301959707</v>
      </c>
      <c r="CC90" s="11">
        <f t="shared" si="211"/>
        <v>-0.83146961230254868</v>
      </c>
      <c r="CD90" s="10">
        <f t="shared" si="212"/>
        <v>0.99518472667219593</v>
      </c>
      <c r="CE90" s="11">
        <f t="shared" si="213"/>
        <v>9.8017140329569902E-2</v>
      </c>
      <c r="CF90" s="10">
        <f t="shared" si="214"/>
        <v>-0.70710678118655634</v>
      </c>
      <c r="CG90" s="11">
        <f t="shared" si="215"/>
        <v>0.70710678118653869</v>
      </c>
      <c r="CH90" s="10">
        <f t="shared" si="216"/>
        <v>-9.8017140329545033E-2</v>
      </c>
      <c r="CI90" s="11">
        <f t="shared" si="217"/>
        <v>-0.99518472667219837</v>
      </c>
      <c r="CJ90" s="10">
        <f t="shared" si="218"/>
        <v>0.83146961230255056</v>
      </c>
      <c r="CK90" s="11">
        <f t="shared" si="219"/>
        <v>0.55557023301959418</v>
      </c>
      <c r="CL90" s="10">
        <f t="shared" si="220"/>
        <v>-0.95694033573221526</v>
      </c>
      <c r="CM90" s="11">
        <f t="shared" si="221"/>
        <v>0.29028467725444135</v>
      </c>
      <c r="CN90" s="10">
        <f t="shared" si="222"/>
        <v>0.38268343236511299</v>
      </c>
      <c r="CO90" s="11">
        <f t="shared" si="223"/>
        <v>-0.92387953251127719</v>
      </c>
      <c r="CP90" s="10">
        <f t="shared" si="224"/>
        <v>0.47139673682599781</v>
      </c>
      <c r="CQ90" s="11">
        <f t="shared" si="225"/>
        <v>0.88192126434835494</v>
      </c>
      <c r="CR90" s="10">
        <f t="shared" si="226"/>
        <v>-0.98078528040322988</v>
      </c>
      <c r="CS90" s="11">
        <f t="shared" si="227"/>
        <v>-0.19509032201613122</v>
      </c>
      <c r="CT90" s="10">
        <f t="shared" si="228"/>
        <v>0.77301045336274088</v>
      </c>
      <c r="CU90" s="11">
        <f t="shared" si="229"/>
        <v>-0.63439328416364071</v>
      </c>
      <c r="CV90" s="10">
        <f t="shared" si="230"/>
        <v>-9.3110198370882635E-15</v>
      </c>
      <c r="CW90" s="11">
        <f t="shared" si="231"/>
        <v>1</v>
      </c>
      <c r="CX90" s="10">
        <f t="shared" si="232"/>
        <v>-0.773010453362729</v>
      </c>
      <c r="CY90" s="11">
        <f t="shared" si="233"/>
        <v>-0.63439328416365515</v>
      </c>
      <c r="CZ90" s="10">
        <f t="shared" si="234"/>
        <v>0.98078528040322799</v>
      </c>
      <c r="DA90" s="11">
        <f t="shared" si="235"/>
        <v>-0.19509032201614082</v>
      </c>
      <c r="DB90" s="10">
        <f t="shared" si="236"/>
        <v>-0.47139673682601418</v>
      </c>
      <c r="DC90" s="11">
        <f t="shared" si="237"/>
        <v>0.88192126434834617</v>
      </c>
      <c r="DD90" s="10">
        <f t="shared" si="238"/>
        <v>-0.38268343236509578</v>
      </c>
      <c r="DE90" s="11">
        <f t="shared" si="239"/>
        <v>-0.9238795325112843</v>
      </c>
      <c r="DF90" s="10">
        <f t="shared" si="240"/>
        <v>0.95694033573220982</v>
      </c>
      <c r="DG90" s="11">
        <f t="shared" si="241"/>
        <v>0.29028467725445917</v>
      </c>
      <c r="DH90" s="10">
        <f t="shared" si="242"/>
        <v>-0.83146961230256089</v>
      </c>
      <c r="DI90" s="11">
        <f t="shared" si="243"/>
        <v>0.55557023301957875</v>
      </c>
      <c r="DJ90" s="10">
        <f t="shared" si="244"/>
        <v>9.801714032956356E-2</v>
      </c>
      <c r="DK90" s="11">
        <f t="shared" si="245"/>
        <v>-0.9951847266721966</v>
      </c>
      <c r="DL90" s="10">
        <f t="shared" si="246"/>
        <v>0.70710678118654324</v>
      </c>
      <c r="DM90" s="11">
        <f t="shared" si="247"/>
        <v>0.7071067811865519</v>
      </c>
      <c r="DN90" s="10">
        <f t="shared" si="248"/>
        <v>-0.99518472667219782</v>
      </c>
      <c r="DO90" s="11">
        <f t="shared" si="249"/>
        <v>9.8017140329551361E-2</v>
      </c>
      <c r="DP90" s="10">
        <f t="shared" si="250"/>
        <v>0.55557023301961261</v>
      </c>
      <c r="DQ90" s="11">
        <f t="shared" si="251"/>
        <v>-0.83146961230253835</v>
      </c>
      <c r="DR90" s="10">
        <f t="shared" si="252"/>
        <v>0.29028467725444745</v>
      </c>
      <c r="DS90" s="11">
        <f t="shared" si="253"/>
        <v>0.95694033573221338</v>
      </c>
      <c r="DT90" s="10">
        <f t="shared" si="254"/>
        <v>-0.92387953251127963</v>
      </c>
      <c r="DU90" s="11">
        <f t="shared" si="255"/>
        <v>-0.3826834323651071</v>
      </c>
      <c r="DV90" s="10">
        <f t="shared" si="256"/>
        <v>0.88192126434835194</v>
      </c>
      <c r="DW90" s="11">
        <f t="shared" si="257"/>
        <v>-0.47139673682600342</v>
      </c>
      <c r="DX90" s="10">
        <f t="shared" si="258"/>
        <v>-0.19509032201615284</v>
      </c>
      <c r="DY90" s="11">
        <f t="shared" si="259"/>
        <v>0.98078528040322555</v>
      </c>
      <c r="DZ90" s="10">
        <f t="shared" si="260"/>
        <v>-0.63439328416364571</v>
      </c>
      <c r="EA90" s="11">
        <f t="shared" si="261"/>
        <v>-0.77301045336273677</v>
      </c>
      <c r="EB90" s="10">
        <f t="shared" si="262"/>
        <v>1</v>
      </c>
      <c r="EC90" s="11">
        <f t="shared" si="263"/>
        <v>3.136249940305369E-14</v>
      </c>
    </row>
    <row r="91" spans="1:133">
      <c r="A91">
        <v>83</v>
      </c>
      <c r="B91" s="120">
        <f>Faltung!$C90</f>
        <v>0</v>
      </c>
      <c r="C91" s="2"/>
      <c r="D91" s="10">
        <f t="shared" si="134"/>
        <v>1</v>
      </c>
      <c r="E91" s="11">
        <f t="shared" si="135"/>
        <v>0</v>
      </c>
      <c r="F91" s="10">
        <f t="shared" si="136"/>
        <v>-0.59569930449243313</v>
      </c>
      <c r="G91" s="11">
        <f t="shared" si="137"/>
        <v>0.80320753148064505</v>
      </c>
      <c r="H91" s="10">
        <f t="shared" si="138"/>
        <v>-0.29028467725446283</v>
      </c>
      <c r="I91" s="11">
        <f t="shared" si="139"/>
        <v>-0.95694033573220871</v>
      </c>
      <c r="J91" s="10">
        <f t="shared" si="140"/>
        <v>0.94154406518302036</v>
      </c>
      <c r="K91" s="11">
        <f t="shared" si="141"/>
        <v>0.33688985339222105</v>
      </c>
      <c r="L91" s="10">
        <f t="shared" si="142"/>
        <v>-0.83146961230254468</v>
      </c>
      <c r="M91" s="11">
        <f t="shared" si="143"/>
        <v>0.55557023301960295</v>
      </c>
      <c r="N91" s="10">
        <f t="shared" si="144"/>
        <v>4.9067674327418639E-2</v>
      </c>
      <c r="O91" s="11">
        <f t="shared" si="145"/>
        <v>-0.99879545620517241</v>
      </c>
      <c r="P91" s="10">
        <f t="shared" si="146"/>
        <v>0.77301045336273555</v>
      </c>
      <c r="Q91" s="11">
        <f t="shared" si="147"/>
        <v>0.63439328416364715</v>
      </c>
      <c r="R91" s="10">
        <f t="shared" si="148"/>
        <v>-0.97003125319454409</v>
      </c>
      <c r="S91" s="11">
        <f t="shared" si="149"/>
        <v>0.24298017990326373</v>
      </c>
      <c r="T91" s="10">
        <f t="shared" si="150"/>
        <v>0.38268343236508806</v>
      </c>
      <c r="U91" s="11">
        <f t="shared" si="151"/>
        <v>-0.9238795325112874</v>
      </c>
      <c r="V91" s="10">
        <f t="shared" si="152"/>
        <v>0.51410274419321889</v>
      </c>
      <c r="W91" s="11">
        <f t="shared" si="153"/>
        <v>0.85772861000027378</v>
      </c>
      <c r="X91" s="10">
        <f t="shared" si="154"/>
        <v>-0.99518472667219682</v>
      </c>
      <c r="Y91" s="11">
        <f t="shared" si="155"/>
        <v>-9.8017140329561853E-2</v>
      </c>
      <c r="Z91" s="10">
        <f t="shared" si="156"/>
        <v>0.6715589548470231</v>
      </c>
      <c r="AA91" s="11">
        <f t="shared" si="157"/>
        <v>-0.74095112535495478</v>
      </c>
      <c r="AB91" s="10">
        <f t="shared" si="158"/>
        <v>0.195090322016124</v>
      </c>
      <c r="AC91" s="11">
        <f t="shared" si="159"/>
        <v>0.98078528040323132</v>
      </c>
      <c r="AD91" s="10">
        <f t="shared" si="160"/>
        <v>-0.90398929312344534</v>
      </c>
      <c r="AE91" s="11">
        <f t="shared" si="161"/>
        <v>-0.42755509343027781</v>
      </c>
      <c r="AF91" s="10">
        <f t="shared" si="162"/>
        <v>0.88192126434835516</v>
      </c>
      <c r="AG91" s="11">
        <f t="shared" si="163"/>
        <v>-0.47139673682599736</v>
      </c>
      <c r="AH91" s="10">
        <f t="shared" si="164"/>
        <v>-0.14673047445536713</v>
      </c>
      <c r="AI91" s="11">
        <f t="shared" si="165"/>
        <v>0.98917650996478013</v>
      </c>
      <c r="AJ91" s="10">
        <f t="shared" si="166"/>
        <v>-0.70710678118655013</v>
      </c>
      <c r="AK91" s="11">
        <f t="shared" si="167"/>
        <v>-0.70710678118654491</v>
      </c>
      <c r="AL91" s="10">
        <f t="shared" si="168"/>
        <v>0.98917650996478013</v>
      </c>
      <c r="AM91" s="11">
        <f t="shared" si="169"/>
        <v>-0.14673047445536738</v>
      </c>
      <c r="AN91" s="10">
        <f t="shared" si="170"/>
        <v>-0.47139673682600342</v>
      </c>
      <c r="AO91" s="11">
        <f t="shared" si="171"/>
        <v>0.88192126434835194</v>
      </c>
      <c r="AP91" s="10">
        <f t="shared" si="172"/>
        <v>-0.42755509343027803</v>
      </c>
      <c r="AQ91" s="11">
        <f t="shared" si="173"/>
        <v>-0.90398929312344523</v>
      </c>
      <c r="AR91" s="10">
        <f t="shared" si="174"/>
        <v>0.98078528040322999</v>
      </c>
      <c r="AS91" s="11">
        <f t="shared" si="175"/>
        <v>0.19509032201613072</v>
      </c>
      <c r="AT91" s="10">
        <f t="shared" si="176"/>
        <v>-0.74095112535495944</v>
      </c>
      <c r="AU91" s="11">
        <f t="shared" si="177"/>
        <v>0.671558954847018</v>
      </c>
      <c r="AV91" s="10">
        <f t="shared" si="178"/>
        <v>-9.8017140329547947E-2</v>
      </c>
      <c r="AW91" s="11">
        <f t="shared" si="179"/>
        <v>-0.99518472667219815</v>
      </c>
      <c r="AX91" s="10">
        <f t="shared" si="180"/>
        <v>0.85772861000026657</v>
      </c>
      <c r="AY91" s="11">
        <f t="shared" si="181"/>
        <v>0.51410274419323088</v>
      </c>
      <c r="AZ91" s="10">
        <f t="shared" si="182"/>
        <v>-0.92387953251129007</v>
      </c>
      <c r="BA91" s="11">
        <f t="shared" si="183"/>
        <v>0.38268343236508173</v>
      </c>
      <c r="BB91" s="10">
        <f t="shared" si="184"/>
        <v>0.2429801799032566</v>
      </c>
      <c r="BC91" s="11">
        <f t="shared" si="185"/>
        <v>-0.97003125319454586</v>
      </c>
      <c r="BD91" s="10">
        <f t="shared" si="186"/>
        <v>0.63439328416365282</v>
      </c>
      <c r="BE91" s="11">
        <f t="shared" si="187"/>
        <v>0.77301045336273089</v>
      </c>
      <c r="BF91" s="10">
        <f t="shared" si="188"/>
        <v>-0.99879545620517252</v>
      </c>
      <c r="BG91" s="11">
        <f t="shared" si="189"/>
        <v>4.9067674327415337E-2</v>
      </c>
      <c r="BH91" s="10">
        <f t="shared" si="190"/>
        <v>0.55557023301960273</v>
      </c>
      <c r="BI91" s="11">
        <f t="shared" si="191"/>
        <v>-0.8314696123025449</v>
      </c>
      <c r="BJ91" s="10">
        <f t="shared" si="192"/>
        <v>0.33688985339222133</v>
      </c>
      <c r="BK91" s="11">
        <f t="shared" si="193"/>
        <v>0.94154406518302036</v>
      </c>
      <c r="BL91" s="10">
        <f t="shared" si="194"/>
        <v>-0.95694033573220572</v>
      </c>
      <c r="BM91" s="11">
        <f t="shared" si="195"/>
        <v>-0.29028467725447277</v>
      </c>
      <c r="BN91" s="10">
        <f t="shared" si="196"/>
        <v>0.80320753148065016</v>
      </c>
      <c r="BO91" s="11">
        <f t="shared" si="197"/>
        <v>-0.59569930449242625</v>
      </c>
      <c r="BP91" s="10">
        <f t="shared" si="198"/>
        <v>7.3501317879309802E-15</v>
      </c>
      <c r="BQ91" s="11">
        <f t="shared" si="199"/>
        <v>1</v>
      </c>
      <c r="BR91" s="10">
        <f t="shared" si="200"/>
        <v>-0.80320753148065049</v>
      </c>
      <c r="BS91" s="11">
        <f t="shared" si="201"/>
        <v>-0.59569930449242581</v>
      </c>
      <c r="BT91" s="10">
        <f t="shared" si="202"/>
        <v>0.9569403357322056</v>
      </c>
      <c r="BU91" s="11">
        <f t="shared" si="203"/>
        <v>-0.29028467725447327</v>
      </c>
      <c r="BV91" s="10">
        <f t="shared" si="204"/>
        <v>-0.33688985339223421</v>
      </c>
      <c r="BW91" s="11">
        <f t="shared" si="205"/>
        <v>0.9415440651830157</v>
      </c>
      <c r="BX91" s="10">
        <f t="shared" si="206"/>
        <v>-0.55557023301959141</v>
      </c>
      <c r="BY91" s="11">
        <f t="shared" si="207"/>
        <v>-0.83146961230255245</v>
      </c>
      <c r="BZ91" s="10">
        <f t="shared" si="208"/>
        <v>0.99879545620517185</v>
      </c>
      <c r="CA91" s="11">
        <f t="shared" si="209"/>
        <v>4.9067674327429041E-2</v>
      </c>
      <c r="CB91" s="10">
        <f t="shared" si="210"/>
        <v>-0.63439328416365248</v>
      </c>
      <c r="CC91" s="11">
        <f t="shared" si="211"/>
        <v>0.77301045336273122</v>
      </c>
      <c r="CD91" s="10">
        <f t="shared" si="212"/>
        <v>-0.24298017990325707</v>
      </c>
      <c r="CE91" s="11">
        <f t="shared" si="213"/>
        <v>-0.97003125319454575</v>
      </c>
      <c r="CF91" s="10">
        <f t="shared" si="214"/>
        <v>0.92387953251128485</v>
      </c>
      <c r="CG91" s="11">
        <f t="shared" si="215"/>
        <v>0.38268343236509439</v>
      </c>
      <c r="CH91" s="10">
        <f t="shared" si="216"/>
        <v>-0.85772861000028822</v>
      </c>
      <c r="CI91" s="11">
        <f t="shared" si="217"/>
        <v>0.51410274419319479</v>
      </c>
      <c r="CJ91" s="10">
        <f t="shared" si="218"/>
        <v>9.8017140329561603E-2</v>
      </c>
      <c r="CK91" s="11">
        <f t="shared" si="219"/>
        <v>-0.99518472667219682</v>
      </c>
      <c r="CL91" s="10">
        <f t="shared" si="220"/>
        <v>0.74095112535495977</v>
      </c>
      <c r="CM91" s="11">
        <f t="shared" si="221"/>
        <v>0.67155895484701766</v>
      </c>
      <c r="CN91" s="10">
        <f t="shared" si="222"/>
        <v>-0.98078528040323543</v>
      </c>
      <c r="CO91" s="11">
        <f t="shared" si="223"/>
        <v>0.19509032201610332</v>
      </c>
      <c r="CP91" s="10">
        <f t="shared" si="224"/>
        <v>0.42755509343027759</v>
      </c>
      <c r="CQ91" s="11">
        <f t="shared" si="225"/>
        <v>-0.90398929312344545</v>
      </c>
      <c r="CR91" s="10">
        <f t="shared" si="226"/>
        <v>0.47139673682597877</v>
      </c>
      <c r="CS91" s="11">
        <f t="shared" si="227"/>
        <v>0.88192126434836515</v>
      </c>
      <c r="CT91" s="10">
        <f t="shared" si="228"/>
        <v>-0.98917650996478235</v>
      </c>
      <c r="CU91" s="11">
        <f t="shared" si="229"/>
        <v>-0.14673047445535284</v>
      </c>
      <c r="CV91" s="10">
        <f t="shared" si="230"/>
        <v>0.70710678118655979</v>
      </c>
      <c r="CW91" s="11">
        <f t="shared" si="231"/>
        <v>-0.70710678118653525</v>
      </c>
      <c r="CX91" s="10">
        <f t="shared" si="232"/>
        <v>0.14673047445534654</v>
      </c>
      <c r="CY91" s="11">
        <f t="shared" si="233"/>
        <v>0.98917650996478323</v>
      </c>
      <c r="CZ91" s="10">
        <f t="shared" si="234"/>
        <v>-0.88192126434836215</v>
      </c>
      <c r="DA91" s="11">
        <f t="shared" si="235"/>
        <v>-0.47139673682598437</v>
      </c>
      <c r="DB91" s="10">
        <f t="shared" si="236"/>
        <v>0.90398929312344822</v>
      </c>
      <c r="DC91" s="11">
        <f t="shared" si="237"/>
        <v>-0.42755509343027182</v>
      </c>
      <c r="DD91" s="10">
        <f t="shared" si="238"/>
        <v>-0.1950903220161096</v>
      </c>
      <c r="DE91" s="11">
        <f t="shared" si="239"/>
        <v>0.98078528040323421</v>
      </c>
      <c r="DF91" s="10">
        <f t="shared" si="240"/>
        <v>-0.67155895484701289</v>
      </c>
      <c r="DG91" s="11">
        <f t="shared" si="241"/>
        <v>-0.74095112535496399</v>
      </c>
      <c r="DH91" s="10">
        <f t="shared" si="242"/>
        <v>0.99518472667219737</v>
      </c>
      <c r="DI91" s="11">
        <f t="shared" si="243"/>
        <v>-9.8017140329555261E-2</v>
      </c>
      <c r="DJ91" s="10">
        <f t="shared" si="244"/>
        <v>-0.51410274419322466</v>
      </c>
      <c r="DK91" s="11">
        <f t="shared" si="245"/>
        <v>0.85772861000027034</v>
      </c>
      <c r="DL91" s="10">
        <f t="shared" si="246"/>
        <v>-0.38268343236508851</v>
      </c>
      <c r="DM91" s="11">
        <f t="shared" si="247"/>
        <v>-0.92387953251128729</v>
      </c>
      <c r="DN91" s="10">
        <f t="shared" si="248"/>
        <v>0.9700312531945372</v>
      </c>
      <c r="DO91" s="11">
        <f t="shared" si="249"/>
        <v>0.24298017990329082</v>
      </c>
      <c r="DP91" s="10">
        <f t="shared" si="250"/>
        <v>-0.77301045336273522</v>
      </c>
      <c r="DQ91" s="11">
        <f t="shared" si="251"/>
        <v>0.6343932841636476</v>
      </c>
      <c r="DR91" s="10">
        <f t="shared" si="252"/>
        <v>-4.9067674327394291E-2</v>
      </c>
      <c r="DS91" s="11">
        <f t="shared" si="253"/>
        <v>-0.99879545620517352</v>
      </c>
      <c r="DT91" s="10">
        <f t="shared" si="254"/>
        <v>0.83146961230253313</v>
      </c>
      <c r="DU91" s="11">
        <f t="shared" si="255"/>
        <v>0.55557023301962027</v>
      </c>
      <c r="DV91" s="10">
        <f t="shared" si="256"/>
        <v>-0.94154406518301781</v>
      </c>
      <c r="DW91" s="11">
        <f t="shared" si="257"/>
        <v>0.33688985339222821</v>
      </c>
      <c r="DX91" s="10">
        <f t="shared" si="258"/>
        <v>0.29028467725447932</v>
      </c>
      <c r="DY91" s="11">
        <f t="shared" si="259"/>
        <v>-0.95694033573220372</v>
      </c>
      <c r="DZ91" s="10">
        <f t="shared" si="260"/>
        <v>0.59569930449244357</v>
      </c>
      <c r="EA91" s="11">
        <f t="shared" si="261"/>
        <v>0.80320753148063739</v>
      </c>
      <c r="EB91" s="10">
        <f t="shared" si="262"/>
        <v>-1</v>
      </c>
      <c r="EC91" s="11">
        <f t="shared" si="263"/>
        <v>1.470026357586196E-14</v>
      </c>
    </row>
    <row r="92" spans="1:133">
      <c r="A92">
        <v>84</v>
      </c>
      <c r="B92" s="120">
        <f>Faltung!$C91</f>
        <v>0</v>
      </c>
      <c r="C92" s="2"/>
      <c r="D92" s="10">
        <f t="shared" si="134"/>
        <v>1</v>
      </c>
      <c r="E92" s="11">
        <f t="shared" si="135"/>
        <v>0</v>
      </c>
      <c r="F92" s="10">
        <f t="shared" si="136"/>
        <v>-0.55557023301960218</v>
      </c>
      <c r="G92" s="11">
        <f t="shared" si="137"/>
        <v>0.83146961230254524</v>
      </c>
      <c r="H92" s="10">
        <f t="shared" si="138"/>
        <v>-0.38268343236508989</v>
      </c>
      <c r="I92" s="11">
        <f t="shared" si="139"/>
        <v>-0.92387953251128674</v>
      </c>
      <c r="J92" s="10">
        <f t="shared" si="140"/>
        <v>0.98078528040323043</v>
      </c>
      <c r="K92" s="11">
        <f t="shared" si="141"/>
        <v>0.19509032201612808</v>
      </c>
      <c r="L92" s="10">
        <f t="shared" si="142"/>
        <v>-0.70710678118654735</v>
      </c>
      <c r="M92" s="11">
        <f t="shared" si="143"/>
        <v>0.70710678118654768</v>
      </c>
      <c r="N92" s="10">
        <f t="shared" si="144"/>
        <v>-0.19509032201612858</v>
      </c>
      <c r="O92" s="11">
        <f t="shared" si="145"/>
        <v>-0.98078528040323043</v>
      </c>
      <c r="P92" s="10">
        <f t="shared" si="146"/>
        <v>0.92387953251128685</v>
      </c>
      <c r="Q92" s="11">
        <f t="shared" si="147"/>
        <v>0.38268343236508945</v>
      </c>
      <c r="R92" s="10">
        <f t="shared" si="148"/>
        <v>-0.83146961230254501</v>
      </c>
      <c r="S92" s="11">
        <f t="shared" si="149"/>
        <v>0.55557023301960262</v>
      </c>
      <c r="T92" s="10">
        <f t="shared" si="150"/>
        <v>-4.8995096174619945E-16</v>
      </c>
      <c r="U92" s="11">
        <f t="shared" si="151"/>
        <v>-1</v>
      </c>
      <c r="V92" s="10">
        <f t="shared" si="152"/>
        <v>0.83146961230254557</v>
      </c>
      <c r="W92" s="11">
        <f t="shared" si="153"/>
        <v>0.55557023301960173</v>
      </c>
      <c r="X92" s="10">
        <f t="shared" si="154"/>
        <v>-0.92387953251128652</v>
      </c>
      <c r="Y92" s="11">
        <f t="shared" si="155"/>
        <v>0.38268343236509034</v>
      </c>
      <c r="Z92" s="10">
        <f t="shared" si="156"/>
        <v>0.19509032201613458</v>
      </c>
      <c r="AA92" s="11">
        <f t="shared" si="157"/>
        <v>-0.98078528040322921</v>
      </c>
      <c r="AB92" s="10">
        <f t="shared" si="158"/>
        <v>0.70710678118654802</v>
      </c>
      <c r="AC92" s="11">
        <f t="shared" si="159"/>
        <v>0.70710678118654702</v>
      </c>
      <c r="AD92" s="10">
        <f t="shared" si="160"/>
        <v>-0.98078528040323032</v>
      </c>
      <c r="AE92" s="11">
        <f t="shared" si="161"/>
        <v>0.19509032201612905</v>
      </c>
      <c r="AF92" s="10">
        <f t="shared" si="162"/>
        <v>0.382683432365089</v>
      </c>
      <c r="AG92" s="11">
        <f t="shared" si="163"/>
        <v>-0.92387953251128707</v>
      </c>
      <c r="AH92" s="10">
        <f t="shared" si="164"/>
        <v>0.55557023301959707</v>
      </c>
      <c r="AI92" s="11">
        <f t="shared" si="165"/>
        <v>0.83146961230254868</v>
      </c>
      <c r="AJ92" s="10">
        <f t="shared" si="166"/>
        <v>-1</v>
      </c>
      <c r="AK92" s="11">
        <f t="shared" si="167"/>
        <v>9.7990192349239891E-16</v>
      </c>
      <c r="AL92" s="10">
        <f t="shared" si="168"/>
        <v>0.55557023301959541</v>
      </c>
      <c r="AM92" s="11">
        <f t="shared" si="169"/>
        <v>-0.83146961230254979</v>
      </c>
      <c r="AN92" s="10">
        <f t="shared" si="170"/>
        <v>0.38268343236509078</v>
      </c>
      <c r="AO92" s="11">
        <f t="shared" si="171"/>
        <v>0.92387953251128629</v>
      </c>
      <c r="AP92" s="10">
        <f t="shared" si="172"/>
        <v>-0.98078528040322932</v>
      </c>
      <c r="AQ92" s="11">
        <f t="shared" si="173"/>
        <v>-0.1950903220161341</v>
      </c>
      <c r="AR92" s="10">
        <f t="shared" si="174"/>
        <v>0.70710678118654668</v>
      </c>
      <c r="AS92" s="11">
        <f t="shared" si="175"/>
        <v>-0.70710678118654835</v>
      </c>
      <c r="AT92" s="10">
        <f t="shared" si="176"/>
        <v>0.19509032201613649</v>
      </c>
      <c r="AU92" s="11">
        <f t="shared" si="177"/>
        <v>0.98078528040322877</v>
      </c>
      <c r="AV92" s="10">
        <f t="shared" si="178"/>
        <v>-0.92387953251128185</v>
      </c>
      <c r="AW92" s="11">
        <f t="shared" si="179"/>
        <v>-0.38268343236510166</v>
      </c>
      <c r="AX92" s="10">
        <f t="shared" si="180"/>
        <v>0.83146961230254846</v>
      </c>
      <c r="AY92" s="11">
        <f t="shared" si="181"/>
        <v>-0.55557023301959751</v>
      </c>
      <c r="AZ92" s="10">
        <f t="shared" si="182"/>
        <v>1.4698528852385984E-15</v>
      </c>
      <c r="BA92" s="11">
        <f t="shared" si="183"/>
        <v>1</v>
      </c>
      <c r="BB92" s="10">
        <f t="shared" si="184"/>
        <v>-0.83146961230254213</v>
      </c>
      <c r="BC92" s="11">
        <f t="shared" si="185"/>
        <v>-0.55557023301960684</v>
      </c>
      <c r="BD92" s="10">
        <f t="shared" si="186"/>
        <v>0.92387953251128618</v>
      </c>
      <c r="BE92" s="11">
        <f t="shared" si="187"/>
        <v>-0.38268343236509123</v>
      </c>
      <c r="BF92" s="10">
        <f t="shared" si="188"/>
        <v>-0.1950903220161336</v>
      </c>
      <c r="BG92" s="11">
        <f t="shared" si="189"/>
        <v>0.98078528040322943</v>
      </c>
      <c r="BH92" s="10">
        <f t="shared" si="190"/>
        <v>-0.70710678118654868</v>
      </c>
      <c r="BI92" s="11">
        <f t="shared" si="191"/>
        <v>-0.70710678118654635</v>
      </c>
      <c r="BJ92" s="10">
        <f t="shared" si="192"/>
        <v>0.98078528040323154</v>
      </c>
      <c r="BK92" s="11">
        <f t="shared" si="193"/>
        <v>-0.19509032201612303</v>
      </c>
      <c r="BL92" s="10">
        <f t="shared" si="194"/>
        <v>-0.38268343236510122</v>
      </c>
      <c r="BM92" s="11">
        <f t="shared" si="195"/>
        <v>0.92387953251128208</v>
      </c>
      <c r="BN92" s="10">
        <f t="shared" si="196"/>
        <v>-0.55557023301959785</v>
      </c>
      <c r="BO92" s="11">
        <f t="shared" si="197"/>
        <v>-0.83146961230254812</v>
      </c>
      <c r="BP92" s="10">
        <f t="shared" si="198"/>
        <v>1</v>
      </c>
      <c r="BQ92" s="11">
        <f t="shared" si="199"/>
        <v>-1.9598038469847978E-15</v>
      </c>
      <c r="BR92" s="10">
        <f t="shared" si="200"/>
        <v>-0.55557023301959463</v>
      </c>
      <c r="BS92" s="11">
        <f t="shared" si="201"/>
        <v>0.83146961230255034</v>
      </c>
      <c r="BT92" s="10">
        <f t="shared" si="202"/>
        <v>-0.38268343236510483</v>
      </c>
      <c r="BU92" s="11">
        <f t="shared" si="203"/>
        <v>-0.92387953251128052</v>
      </c>
      <c r="BV92" s="10">
        <f t="shared" si="204"/>
        <v>0.98078528040322943</v>
      </c>
      <c r="BW92" s="11">
        <f t="shared" si="205"/>
        <v>0.19509032201613313</v>
      </c>
      <c r="BX92" s="10">
        <f t="shared" si="206"/>
        <v>-0.70710678118654602</v>
      </c>
      <c r="BY92" s="11">
        <f t="shared" si="207"/>
        <v>0.70710678118654913</v>
      </c>
      <c r="BZ92" s="10">
        <f t="shared" si="208"/>
        <v>-0.19509032201613746</v>
      </c>
      <c r="CA92" s="11">
        <f t="shared" si="209"/>
        <v>-0.98078528040322865</v>
      </c>
      <c r="CB92" s="10">
        <f t="shared" si="210"/>
        <v>0.92387953251128219</v>
      </c>
      <c r="CC92" s="11">
        <f t="shared" si="211"/>
        <v>0.38268343236510077</v>
      </c>
      <c r="CD92" s="10">
        <f t="shared" si="212"/>
        <v>-0.8314696123025479</v>
      </c>
      <c r="CE92" s="11">
        <f t="shared" si="213"/>
        <v>0.55557023301959829</v>
      </c>
      <c r="CF92" s="10">
        <f t="shared" si="214"/>
        <v>-2.4497548087309973E-15</v>
      </c>
      <c r="CG92" s="11">
        <f t="shared" si="215"/>
        <v>-1</v>
      </c>
      <c r="CH92" s="10">
        <f t="shared" si="216"/>
        <v>0.8314696123025348</v>
      </c>
      <c r="CI92" s="11">
        <f t="shared" si="217"/>
        <v>0.55557023301961783</v>
      </c>
      <c r="CJ92" s="10">
        <f t="shared" si="218"/>
        <v>-0.9238795325112803</v>
      </c>
      <c r="CK92" s="11">
        <f t="shared" si="219"/>
        <v>0.38268343236510527</v>
      </c>
      <c r="CL92" s="10">
        <f t="shared" si="220"/>
        <v>0.19509032201613266</v>
      </c>
      <c r="CM92" s="11">
        <f t="shared" si="221"/>
        <v>-0.98078528040322954</v>
      </c>
      <c r="CN92" s="10">
        <f t="shared" si="222"/>
        <v>0.70710678118652937</v>
      </c>
      <c r="CO92" s="11">
        <f t="shared" si="223"/>
        <v>0.70710678118656567</v>
      </c>
      <c r="CP92" s="10">
        <f t="shared" si="224"/>
        <v>-0.98078528040322854</v>
      </c>
      <c r="CQ92" s="11">
        <f t="shared" si="225"/>
        <v>0.19509032201613793</v>
      </c>
      <c r="CR92" s="10">
        <f t="shared" si="226"/>
        <v>0.38268343236510027</v>
      </c>
      <c r="CS92" s="11">
        <f t="shared" si="227"/>
        <v>-0.92387953251128241</v>
      </c>
      <c r="CT92" s="10">
        <f t="shared" si="228"/>
        <v>0.55557023301959874</v>
      </c>
      <c r="CU92" s="11">
        <f t="shared" si="229"/>
        <v>0.83146961230254757</v>
      </c>
      <c r="CV92" s="10">
        <f t="shared" si="230"/>
        <v>-1</v>
      </c>
      <c r="CW92" s="11">
        <f t="shared" si="231"/>
        <v>2.9397057704771967E-15</v>
      </c>
      <c r="CX92" s="10">
        <f t="shared" si="232"/>
        <v>0.5555702330196175</v>
      </c>
      <c r="CY92" s="11">
        <f t="shared" si="233"/>
        <v>-0.83146961230253502</v>
      </c>
      <c r="CZ92" s="10">
        <f t="shared" si="234"/>
        <v>0.38268343236507946</v>
      </c>
      <c r="DA92" s="11">
        <f t="shared" si="235"/>
        <v>0.92387953251129107</v>
      </c>
      <c r="DB92" s="10">
        <f t="shared" si="236"/>
        <v>-0.98078528040322965</v>
      </c>
      <c r="DC92" s="11">
        <f t="shared" si="237"/>
        <v>-0.19509032201613216</v>
      </c>
      <c r="DD92" s="10">
        <f t="shared" si="238"/>
        <v>0.70710678118654524</v>
      </c>
      <c r="DE92" s="11">
        <f t="shared" si="239"/>
        <v>-0.70710678118654979</v>
      </c>
      <c r="DF92" s="10">
        <f t="shared" si="240"/>
        <v>0.19509032201613841</v>
      </c>
      <c r="DG92" s="11">
        <f t="shared" si="241"/>
        <v>0.98078528040322843</v>
      </c>
      <c r="DH92" s="10">
        <f t="shared" si="242"/>
        <v>-0.92387953251128263</v>
      </c>
      <c r="DI92" s="11">
        <f t="shared" si="243"/>
        <v>-0.38268343236509983</v>
      </c>
      <c r="DJ92" s="10">
        <f t="shared" si="244"/>
        <v>0.83146961230254735</v>
      </c>
      <c r="DK92" s="11">
        <f t="shared" si="245"/>
        <v>-0.55557023301959907</v>
      </c>
      <c r="DL92" s="10">
        <f t="shared" si="246"/>
        <v>3.4296567322233962E-15</v>
      </c>
      <c r="DM92" s="11">
        <f t="shared" si="247"/>
        <v>1</v>
      </c>
      <c r="DN92" s="10">
        <f t="shared" si="248"/>
        <v>-0.83146961230253535</v>
      </c>
      <c r="DO92" s="11">
        <f t="shared" si="249"/>
        <v>-0.55557023301961705</v>
      </c>
      <c r="DP92" s="10">
        <f t="shared" si="250"/>
        <v>0.92387953251129085</v>
      </c>
      <c r="DQ92" s="11">
        <f t="shared" si="251"/>
        <v>-0.3826834323650799</v>
      </c>
      <c r="DR92" s="10">
        <f t="shared" si="252"/>
        <v>-0.19509032201613169</v>
      </c>
      <c r="DS92" s="11">
        <f t="shared" si="253"/>
        <v>0.98078528040322976</v>
      </c>
      <c r="DT92" s="10">
        <f t="shared" si="254"/>
        <v>-0.70710678118653003</v>
      </c>
      <c r="DU92" s="11">
        <f t="shared" si="255"/>
        <v>-0.707106781186565</v>
      </c>
      <c r="DV92" s="10">
        <f t="shared" si="256"/>
        <v>0.98078528040323387</v>
      </c>
      <c r="DW92" s="11">
        <f t="shared" si="257"/>
        <v>-0.19509032201611101</v>
      </c>
      <c r="DX92" s="10">
        <f t="shared" si="258"/>
        <v>-0.38268343236509939</v>
      </c>
      <c r="DY92" s="11">
        <f t="shared" si="259"/>
        <v>0.92387953251128274</v>
      </c>
      <c r="DZ92" s="10">
        <f t="shared" si="260"/>
        <v>-0.55557023301962316</v>
      </c>
      <c r="EA92" s="11">
        <f t="shared" si="261"/>
        <v>-0.83146961230253125</v>
      </c>
      <c r="EB92" s="10">
        <f t="shared" si="262"/>
        <v>1</v>
      </c>
      <c r="EC92" s="11">
        <f t="shared" si="263"/>
        <v>-3.9196076939695956E-15</v>
      </c>
    </row>
    <row r="93" spans="1:133">
      <c r="A93">
        <v>85</v>
      </c>
      <c r="B93" s="120">
        <f>Faltung!$C92</f>
        <v>0</v>
      </c>
      <c r="C93" s="2"/>
      <c r="D93" s="10">
        <f t="shared" si="134"/>
        <v>1</v>
      </c>
      <c r="E93" s="11">
        <f t="shared" si="135"/>
        <v>0</v>
      </c>
      <c r="F93" s="10">
        <f t="shared" si="136"/>
        <v>-0.51410274419322177</v>
      </c>
      <c r="G93" s="11">
        <f t="shared" si="137"/>
        <v>0.85772861000027201</v>
      </c>
      <c r="H93" s="10">
        <f t="shared" si="138"/>
        <v>-0.47139673682599748</v>
      </c>
      <c r="I93" s="11">
        <f t="shared" si="139"/>
        <v>-0.88192126434835516</v>
      </c>
      <c r="J93" s="10">
        <f t="shared" si="140"/>
        <v>0.99879545620517241</v>
      </c>
      <c r="K93" s="11">
        <f t="shared" si="141"/>
        <v>4.9067674327418334E-2</v>
      </c>
      <c r="L93" s="10">
        <f t="shared" si="142"/>
        <v>-0.55557023301960262</v>
      </c>
      <c r="M93" s="11">
        <f t="shared" si="143"/>
        <v>0.83146961230254501</v>
      </c>
      <c r="N93" s="10">
        <f t="shared" si="144"/>
        <v>-0.42755509343028003</v>
      </c>
      <c r="O93" s="11">
        <f t="shared" si="145"/>
        <v>-0.90398929312344434</v>
      </c>
      <c r="P93" s="10">
        <f t="shared" si="146"/>
        <v>0.99518472667219682</v>
      </c>
      <c r="Q93" s="11">
        <f t="shared" si="147"/>
        <v>9.8017140329561242E-2</v>
      </c>
      <c r="R93" s="10">
        <f t="shared" si="148"/>
        <v>-0.59569930449243536</v>
      </c>
      <c r="S93" s="11">
        <f t="shared" si="149"/>
        <v>0.80320753148064339</v>
      </c>
      <c r="T93" s="10">
        <f t="shared" si="150"/>
        <v>-0.382683432365089</v>
      </c>
      <c r="U93" s="11">
        <f t="shared" si="151"/>
        <v>-0.92387953251128707</v>
      </c>
      <c r="V93" s="10">
        <f t="shared" si="152"/>
        <v>0.98917650996478057</v>
      </c>
      <c r="W93" s="11">
        <f t="shared" si="153"/>
        <v>0.14673047445536447</v>
      </c>
      <c r="X93" s="10">
        <f t="shared" si="154"/>
        <v>-0.63439328416364904</v>
      </c>
      <c r="Y93" s="11">
        <f t="shared" si="155"/>
        <v>0.773010453362734</v>
      </c>
      <c r="Z93" s="10">
        <f t="shared" si="156"/>
        <v>-0.33688985339221394</v>
      </c>
      <c r="AA93" s="11">
        <f t="shared" si="157"/>
        <v>-0.94154406518302292</v>
      </c>
      <c r="AB93" s="10">
        <f t="shared" si="158"/>
        <v>0.98078528040323021</v>
      </c>
      <c r="AC93" s="11">
        <f t="shared" si="159"/>
        <v>0.19509032201612952</v>
      </c>
      <c r="AD93" s="10">
        <f t="shared" si="160"/>
        <v>-0.67155895484701544</v>
      </c>
      <c r="AE93" s="11">
        <f t="shared" si="161"/>
        <v>0.74095112535496177</v>
      </c>
      <c r="AF93" s="10">
        <f t="shared" si="162"/>
        <v>-0.29028467725445756</v>
      </c>
      <c r="AG93" s="11">
        <f t="shared" si="163"/>
        <v>-0.95694033573221038</v>
      </c>
      <c r="AH93" s="10">
        <f t="shared" si="164"/>
        <v>0.97003125319454231</v>
      </c>
      <c r="AI93" s="11">
        <f t="shared" si="165"/>
        <v>0.24298017990327062</v>
      </c>
      <c r="AJ93" s="10">
        <f t="shared" si="166"/>
        <v>-0.70710678118654868</v>
      </c>
      <c r="AK93" s="11">
        <f t="shared" si="167"/>
        <v>0.70710678118654635</v>
      </c>
      <c r="AL93" s="10">
        <f t="shared" si="168"/>
        <v>-0.2429801799032604</v>
      </c>
      <c r="AM93" s="11">
        <f t="shared" si="169"/>
        <v>-0.97003125319454486</v>
      </c>
      <c r="AN93" s="10">
        <f t="shared" si="170"/>
        <v>0.95694033573220727</v>
      </c>
      <c r="AO93" s="11">
        <f t="shared" si="171"/>
        <v>0.2902846772544676</v>
      </c>
      <c r="AP93" s="10">
        <f t="shared" si="172"/>
        <v>-0.74095112535496399</v>
      </c>
      <c r="AQ93" s="11">
        <f t="shared" si="173"/>
        <v>0.67155895484701289</v>
      </c>
      <c r="AR93" s="10">
        <f t="shared" si="174"/>
        <v>-0.1950903220161192</v>
      </c>
      <c r="AS93" s="11">
        <f t="shared" si="175"/>
        <v>-0.98078528040323221</v>
      </c>
      <c r="AT93" s="10">
        <f t="shared" si="176"/>
        <v>0.94154406518302181</v>
      </c>
      <c r="AU93" s="11">
        <f t="shared" si="177"/>
        <v>0.33688985339221716</v>
      </c>
      <c r="AV93" s="10">
        <f t="shared" si="178"/>
        <v>-0.77301045336274521</v>
      </c>
      <c r="AW93" s="11">
        <f t="shared" si="179"/>
        <v>0.63439328416363538</v>
      </c>
      <c r="AX93" s="10">
        <f t="shared" si="180"/>
        <v>-0.14673047445534701</v>
      </c>
      <c r="AY93" s="11">
        <f t="shared" si="181"/>
        <v>-0.98917650996478312</v>
      </c>
      <c r="AZ93" s="10">
        <f t="shared" si="182"/>
        <v>0.92387953251128574</v>
      </c>
      <c r="BA93" s="11">
        <f t="shared" si="183"/>
        <v>0.38268343236509217</v>
      </c>
      <c r="BB93" s="10">
        <f t="shared" si="184"/>
        <v>-0.80320753148064761</v>
      </c>
      <c r="BC93" s="11">
        <f t="shared" si="185"/>
        <v>0.5956993044924298</v>
      </c>
      <c r="BD93" s="10">
        <f t="shared" si="186"/>
        <v>-9.8017140329568431E-2</v>
      </c>
      <c r="BE93" s="11">
        <f t="shared" si="187"/>
        <v>-0.99518472667219615</v>
      </c>
      <c r="BF93" s="10">
        <f t="shared" si="188"/>
        <v>0.90398929312343979</v>
      </c>
      <c r="BG93" s="11">
        <f t="shared" si="189"/>
        <v>0.42755509343028952</v>
      </c>
      <c r="BH93" s="10">
        <f t="shared" si="190"/>
        <v>-0.8314696123025509</v>
      </c>
      <c r="BI93" s="11">
        <f t="shared" si="191"/>
        <v>0.55557023301959385</v>
      </c>
      <c r="BJ93" s="10">
        <f t="shared" si="192"/>
        <v>-4.9067674327420228E-2</v>
      </c>
      <c r="BK93" s="11">
        <f t="shared" si="193"/>
        <v>-0.99879545620517229</v>
      </c>
      <c r="BL93" s="10">
        <f t="shared" si="194"/>
        <v>0.8819212643483485</v>
      </c>
      <c r="BM93" s="11">
        <f t="shared" si="195"/>
        <v>0.47139673682600991</v>
      </c>
      <c r="BN93" s="10">
        <f t="shared" si="196"/>
        <v>-0.85772861000028022</v>
      </c>
      <c r="BO93" s="11">
        <f t="shared" si="197"/>
        <v>0.51410274419320823</v>
      </c>
      <c r="BP93" s="10">
        <f t="shared" si="198"/>
        <v>3.4305240939613846E-15</v>
      </c>
      <c r="BQ93" s="11">
        <f t="shared" si="199"/>
        <v>-1</v>
      </c>
      <c r="BR93" s="10">
        <f t="shared" si="200"/>
        <v>0.85772861000027667</v>
      </c>
      <c r="BS93" s="11">
        <f t="shared" si="201"/>
        <v>0.51410274419321411</v>
      </c>
      <c r="BT93" s="10">
        <f t="shared" si="202"/>
        <v>-0.88192126434835838</v>
      </c>
      <c r="BU93" s="11">
        <f t="shared" si="203"/>
        <v>0.47139673682599131</v>
      </c>
      <c r="BV93" s="10">
        <f t="shared" si="204"/>
        <v>4.9067674327441281E-2</v>
      </c>
      <c r="BW93" s="11">
        <f t="shared" si="205"/>
        <v>-0.99879545620517129</v>
      </c>
      <c r="BX93" s="10">
        <f t="shared" si="206"/>
        <v>0.83146961230253913</v>
      </c>
      <c r="BY93" s="11">
        <f t="shared" si="207"/>
        <v>0.55557023301961139</v>
      </c>
      <c r="BZ93" s="10">
        <f t="shared" si="208"/>
        <v>-0.90398929312344278</v>
      </c>
      <c r="CA93" s="11">
        <f t="shared" si="209"/>
        <v>0.42755509343028331</v>
      </c>
      <c r="CB93" s="10">
        <f t="shared" si="210"/>
        <v>9.8017140329575259E-2</v>
      </c>
      <c r="CC93" s="11">
        <f t="shared" si="211"/>
        <v>-0.99518472667219549</v>
      </c>
      <c r="CD93" s="10">
        <f t="shared" si="212"/>
        <v>0.8032075314806435</v>
      </c>
      <c r="CE93" s="11">
        <f t="shared" si="213"/>
        <v>0.59569930449243524</v>
      </c>
      <c r="CF93" s="10">
        <f t="shared" si="214"/>
        <v>-0.92387953251129384</v>
      </c>
      <c r="CG93" s="11">
        <f t="shared" si="215"/>
        <v>0.38268343236507268</v>
      </c>
      <c r="CH93" s="10">
        <f t="shared" si="216"/>
        <v>0.14673047445539597</v>
      </c>
      <c r="CI93" s="11">
        <f t="shared" si="217"/>
        <v>-0.98917650996477591</v>
      </c>
      <c r="CJ93" s="10">
        <f t="shared" si="218"/>
        <v>0.77301045336274088</v>
      </c>
      <c r="CK93" s="11">
        <f t="shared" si="219"/>
        <v>0.63439328416364071</v>
      </c>
      <c r="CL93" s="10">
        <f t="shared" si="220"/>
        <v>-0.94154406518302414</v>
      </c>
      <c r="CM93" s="11">
        <f t="shared" si="221"/>
        <v>0.33688985339221067</v>
      </c>
      <c r="CN93" s="10">
        <f t="shared" si="222"/>
        <v>0.19509032201615381</v>
      </c>
      <c r="CO93" s="11">
        <f t="shared" si="223"/>
        <v>-0.98078528040322532</v>
      </c>
      <c r="CP93" s="10">
        <f t="shared" si="224"/>
        <v>0.74095112535494989</v>
      </c>
      <c r="CQ93" s="11">
        <f t="shared" si="225"/>
        <v>0.67155895484702854</v>
      </c>
      <c r="CR93" s="10">
        <f t="shared" si="226"/>
        <v>-0.95694033573221748</v>
      </c>
      <c r="CS93" s="11">
        <f t="shared" si="227"/>
        <v>0.29028467725443385</v>
      </c>
      <c r="CT93" s="10">
        <f t="shared" si="228"/>
        <v>0.24298017990325327</v>
      </c>
      <c r="CU93" s="11">
        <f t="shared" si="229"/>
        <v>-0.97003125319454664</v>
      </c>
      <c r="CV93" s="10">
        <f t="shared" si="230"/>
        <v>0.70710678118654391</v>
      </c>
      <c r="CW93" s="11">
        <f t="shared" si="231"/>
        <v>0.70710678118655113</v>
      </c>
      <c r="CX93" s="10">
        <f t="shared" si="232"/>
        <v>-0.97003125319454919</v>
      </c>
      <c r="CY93" s="11">
        <f t="shared" si="233"/>
        <v>0.24298017990324328</v>
      </c>
      <c r="CZ93" s="10">
        <f t="shared" si="234"/>
        <v>0.29028467725447088</v>
      </c>
      <c r="DA93" s="11">
        <f t="shared" si="235"/>
        <v>-0.95694033573220627</v>
      </c>
      <c r="DB93" s="10">
        <f t="shared" si="236"/>
        <v>0.6715589548469999</v>
      </c>
      <c r="DC93" s="11">
        <f t="shared" si="237"/>
        <v>0.74095112535497587</v>
      </c>
      <c r="DD93" s="10">
        <f t="shared" si="238"/>
        <v>-0.98078528040322743</v>
      </c>
      <c r="DE93" s="11">
        <f t="shared" si="239"/>
        <v>0.19509032201614371</v>
      </c>
      <c r="DF93" s="10">
        <f t="shared" si="240"/>
        <v>0.33688985339222038</v>
      </c>
      <c r="DG93" s="11">
        <f t="shared" si="241"/>
        <v>-0.9415440651830207</v>
      </c>
      <c r="DH93" s="10">
        <f t="shared" si="242"/>
        <v>0.63439328416363283</v>
      </c>
      <c r="DI93" s="11">
        <f t="shared" si="243"/>
        <v>0.77301045336274743</v>
      </c>
      <c r="DJ93" s="10">
        <f t="shared" si="244"/>
        <v>-0.98917650996478157</v>
      </c>
      <c r="DK93" s="11">
        <f t="shared" si="245"/>
        <v>0.14673047445535767</v>
      </c>
      <c r="DL93" s="10">
        <f t="shared" si="246"/>
        <v>0.38268343236510843</v>
      </c>
      <c r="DM93" s="11">
        <f t="shared" si="247"/>
        <v>-0.92387953251127897</v>
      </c>
      <c r="DN93" s="10">
        <f t="shared" si="248"/>
        <v>0.59569930449240416</v>
      </c>
      <c r="DO93" s="11">
        <f t="shared" si="249"/>
        <v>0.80320753148066659</v>
      </c>
      <c r="DP93" s="10">
        <f t="shared" si="250"/>
        <v>-0.99518472667219648</v>
      </c>
      <c r="DQ93" s="11">
        <f t="shared" si="251"/>
        <v>9.8017140329565017E-2</v>
      </c>
      <c r="DR93" s="10">
        <f t="shared" si="252"/>
        <v>0.42755509343029263</v>
      </c>
      <c r="DS93" s="11">
        <f t="shared" si="253"/>
        <v>-0.90398929312343834</v>
      </c>
      <c r="DT93" s="10">
        <f t="shared" si="254"/>
        <v>0.5555702330195792</v>
      </c>
      <c r="DU93" s="11">
        <f t="shared" si="255"/>
        <v>0.83146961230256067</v>
      </c>
      <c r="DV93" s="10">
        <f t="shared" si="256"/>
        <v>-0.99879545620517318</v>
      </c>
      <c r="DW93" s="11">
        <f t="shared" si="257"/>
        <v>4.9067674327402611E-2</v>
      </c>
      <c r="DX93" s="10">
        <f t="shared" si="258"/>
        <v>0.47139673682602545</v>
      </c>
      <c r="DY93" s="11">
        <f t="shared" si="259"/>
        <v>-0.88192126434834017</v>
      </c>
      <c r="DZ93" s="10">
        <f t="shared" si="260"/>
        <v>0.51410274419320523</v>
      </c>
      <c r="EA93" s="11">
        <f t="shared" si="261"/>
        <v>0.85772861000028189</v>
      </c>
      <c r="EB93" s="10">
        <f t="shared" si="262"/>
        <v>-1</v>
      </c>
      <c r="EC93" s="11">
        <f t="shared" si="263"/>
        <v>-6.8610481879227692E-15</v>
      </c>
    </row>
    <row r="94" spans="1:133">
      <c r="A94">
        <v>86</v>
      </c>
      <c r="B94" s="120">
        <f>Faltung!$C93</f>
        <v>0</v>
      </c>
      <c r="C94" s="2"/>
      <c r="D94" s="10">
        <f t="shared" si="134"/>
        <v>1</v>
      </c>
      <c r="E94" s="11">
        <f t="shared" si="135"/>
        <v>0</v>
      </c>
      <c r="F94" s="10">
        <f t="shared" si="136"/>
        <v>-0.47139673682599786</v>
      </c>
      <c r="G94" s="11">
        <f t="shared" si="137"/>
        <v>0.88192126434835494</v>
      </c>
      <c r="H94" s="10">
        <f t="shared" si="138"/>
        <v>-0.55557023301960173</v>
      </c>
      <c r="I94" s="11">
        <f t="shared" si="139"/>
        <v>-0.83146961230254557</v>
      </c>
      <c r="J94" s="10">
        <f t="shared" si="140"/>
        <v>0.99518472667219693</v>
      </c>
      <c r="K94" s="11">
        <f t="shared" si="141"/>
        <v>-9.8017140329559785E-2</v>
      </c>
      <c r="L94" s="10">
        <f t="shared" si="142"/>
        <v>-0.38268343236509078</v>
      </c>
      <c r="M94" s="11">
        <f t="shared" si="143"/>
        <v>0.92387953251128629</v>
      </c>
      <c r="N94" s="10">
        <f t="shared" si="144"/>
        <v>-0.63439328416364438</v>
      </c>
      <c r="O94" s="11">
        <f t="shared" si="145"/>
        <v>-0.77301045336273788</v>
      </c>
      <c r="P94" s="10">
        <f t="shared" si="146"/>
        <v>0.98078528040323076</v>
      </c>
      <c r="Q94" s="11">
        <f t="shared" si="147"/>
        <v>-0.19509032201612664</v>
      </c>
      <c r="R94" s="10">
        <f t="shared" si="148"/>
        <v>-0.29028467725446422</v>
      </c>
      <c r="S94" s="11">
        <f t="shared" si="149"/>
        <v>0.95694033573220827</v>
      </c>
      <c r="T94" s="10">
        <f t="shared" si="150"/>
        <v>-0.70710678118654602</v>
      </c>
      <c r="U94" s="11">
        <f t="shared" si="151"/>
        <v>-0.70710678118654913</v>
      </c>
      <c r="V94" s="10">
        <f t="shared" si="152"/>
        <v>0.9569403357322086</v>
      </c>
      <c r="W94" s="11">
        <f t="shared" si="153"/>
        <v>-0.29028467725446339</v>
      </c>
      <c r="X94" s="10">
        <f t="shared" si="154"/>
        <v>-0.19509032201613097</v>
      </c>
      <c r="Y94" s="11">
        <f t="shared" si="155"/>
        <v>0.98078528040322988</v>
      </c>
      <c r="Z94" s="10">
        <f t="shared" si="156"/>
        <v>-0.77301045336273277</v>
      </c>
      <c r="AA94" s="11">
        <f t="shared" si="157"/>
        <v>-0.63439328416365059</v>
      </c>
      <c r="AB94" s="10">
        <f t="shared" si="158"/>
        <v>0.92387953251128807</v>
      </c>
      <c r="AC94" s="11">
        <f t="shared" si="159"/>
        <v>-0.38268343236508673</v>
      </c>
      <c r="AD94" s="10">
        <f t="shared" si="160"/>
        <v>-9.8017140329560631E-2</v>
      </c>
      <c r="AE94" s="11">
        <f t="shared" si="161"/>
        <v>0.99518472667219693</v>
      </c>
      <c r="AF94" s="10">
        <f t="shared" si="162"/>
        <v>-0.83146961230254313</v>
      </c>
      <c r="AG94" s="11">
        <f t="shared" si="163"/>
        <v>-0.5555702330196054</v>
      </c>
      <c r="AH94" s="10">
        <f t="shared" si="164"/>
        <v>0.8819212643483586</v>
      </c>
      <c r="AI94" s="11">
        <f t="shared" si="165"/>
        <v>-0.47139673682599087</v>
      </c>
      <c r="AJ94" s="10">
        <f t="shared" si="166"/>
        <v>-4.4104260174537835E-15</v>
      </c>
      <c r="AK94" s="11">
        <f t="shared" si="167"/>
        <v>1</v>
      </c>
      <c r="AL94" s="10">
        <f t="shared" si="168"/>
        <v>-0.88192126434835449</v>
      </c>
      <c r="AM94" s="11">
        <f t="shared" si="169"/>
        <v>-0.47139673682599864</v>
      </c>
      <c r="AN94" s="10">
        <f t="shared" si="170"/>
        <v>0.83146961230254401</v>
      </c>
      <c r="AO94" s="11">
        <f t="shared" si="171"/>
        <v>-0.55557023301960395</v>
      </c>
      <c r="AP94" s="10">
        <f t="shared" si="172"/>
        <v>9.8017140329551861E-2</v>
      </c>
      <c r="AQ94" s="11">
        <f t="shared" si="173"/>
        <v>0.99518472667219771</v>
      </c>
      <c r="AR94" s="10">
        <f t="shared" si="174"/>
        <v>-0.92387953251128463</v>
      </c>
      <c r="AS94" s="11">
        <f t="shared" si="175"/>
        <v>-0.38268343236509489</v>
      </c>
      <c r="AT94" s="10">
        <f t="shared" si="176"/>
        <v>0.77301045336273833</v>
      </c>
      <c r="AU94" s="11">
        <f t="shared" si="177"/>
        <v>-0.63439328416364382</v>
      </c>
      <c r="AV94" s="10">
        <f t="shared" si="178"/>
        <v>0.19509032201611534</v>
      </c>
      <c r="AW94" s="11">
        <f t="shared" si="179"/>
        <v>0.98078528040323298</v>
      </c>
      <c r="AX94" s="10">
        <f t="shared" si="180"/>
        <v>-0.95694033573220594</v>
      </c>
      <c r="AY94" s="11">
        <f t="shared" si="181"/>
        <v>-0.29028467725447182</v>
      </c>
      <c r="AZ94" s="10">
        <f t="shared" si="182"/>
        <v>0.70710678118655224</v>
      </c>
      <c r="BA94" s="11">
        <f t="shared" si="183"/>
        <v>-0.7071067811865428</v>
      </c>
      <c r="BB94" s="10">
        <f t="shared" si="184"/>
        <v>0.29028467725445917</v>
      </c>
      <c r="BC94" s="11">
        <f t="shared" si="185"/>
        <v>0.95694033573220982</v>
      </c>
      <c r="BD94" s="10">
        <f t="shared" si="186"/>
        <v>-0.98078528040323043</v>
      </c>
      <c r="BE94" s="11">
        <f t="shared" si="187"/>
        <v>-0.19509032201612833</v>
      </c>
      <c r="BF94" s="10">
        <f t="shared" si="188"/>
        <v>0.63439328416365404</v>
      </c>
      <c r="BG94" s="11">
        <f t="shared" si="189"/>
        <v>-0.77301045336273</v>
      </c>
      <c r="BH94" s="10">
        <f t="shared" si="190"/>
        <v>0.38268343236508262</v>
      </c>
      <c r="BI94" s="11">
        <f t="shared" si="191"/>
        <v>0.92387953251128974</v>
      </c>
      <c r="BJ94" s="10">
        <f t="shared" si="192"/>
        <v>-0.99518472667219648</v>
      </c>
      <c r="BK94" s="11">
        <f t="shared" si="193"/>
        <v>-9.8017140329565017E-2</v>
      </c>
      <c r="BL94" s="10">
        <f t="shared" si="194"/>
        <v>0.55557023301961506</v>
      </c>
      <c r="BM94" s="11">
        <f t="shared" si="195"/>
        <v>-0.83146961230253669</v>
      </c>
      <c r="BN94" s="10">
        <f t="shared" si="196"/>
        <v>0.47139673682599953</v>
      </c>
      <c r="BO94" s="11">
        <f t="shared" si="197"/>
        <v>0.88192126434835405</v>
      </c>
      <c r="BP94" s="10">
        <f t="shared" si="198"/>
        <v>-1</v>
      </c>
      <c r="BQ94" s="11">
        <f t="shared" si="199"/>
        <v>-8.820852034907567E-15</v>
      </c>
      <c r="BR94" s="10">
        <f t="shared" si="200"/>
        <v>0.47139673682598998</v>
      </c>
      <c r="BS94" s="11">
        <f t="shared" si="201"/>
        <v>-0.88192126434835916</v>
      </c>
      <c r="BT94" s="10">
        <f t="shared" si="202"/>
        <v>0.55557023301960029</v>
      </c>
      <c r="BU94" s="11">
        <f t="shared" si="203"/>
        <v>0.83146961230254646</v>
      </c>
      <c r="BV94" s="10">
        <f t="shared" si="204"/>
        <v>-0.99518472667219815</v>
      </c>
      <c r="BW94" s="11">
        <f t="shared" si="205"/>
        <v>9.8017140329547461E-2</v>
      </c>
      <c r="BX94" s="10">
        <f t="shared" si="206"/>
        <v>0.38268343236508578</v>
      </c>
      <c r="BY94" s="11">
        <f t="shared" si="207"/>
        <v>-0.9238795325112884</v>
      </c>
      <c r="BZ94" s="10">
        <f t="shared" si="208"/>
        <v>0.63439328416364038</v>
      </c>
      <c r="CA94" s="11">
        <f t="shared" si="209"/>
        <v>0.77301045336274121</v>
      </c>
      <c r="CB94" s="10">
        <f t="shared" si="210"/>
        <v>-0.98078528040323387</v>
      </c>
      <c r="CC94" s="11">
        <f t="shared" si="211"/>
        <v>0.19509032201611101</v>
      </c>
      <c r="CD94" s="10">
        <f t="shared" si="212"/>
        <v>0.29028467725446244</v>
      </c>
      <c r="CE94" s="11">
        <f t="shared" si="213"/>
        <v>-0.95694033573220882</v>
      </c>
      <c r="CF94" s="10">
        <f t="shared" si="214"/>
        <v>0.70710678118653969</v>
      </c>
      <c r="CG94" s="11">
        <f t="shared" si="215"/>
        <v>0.70710678118655534</v>
      </c>
      <c r="CH94" s="10">
        <f t="shared" si="216"/>
        <v>-0.95694033573221526</v>
      </c>
      <c r="CI94" s="11">
        <f t="shared" si="217"/>
        <v>0.29028467725444135</v>
      </c>
      <c r="CJ94" s="10">
        <f t="shared" si="218"/>
        <v>0.19509032201613266</v>
      </c>
      <c r="CK94" s="11">
        <f t="shared" si="219"/>
        <v>-0.98078528040322954</v>
      </c>
      <c r="CL94" s="10">
        <f t="shared" si="220"/>
        <v>0.77301045336272722</v>
      </c>
      <c r="CM94" s="11">
        <f t="shared" si="221"/>
        <v>0.63439328416365737</v>
      </c>
      <c r="CN94" s="10">
        <f t="shared" si="222"/>
        <v>-0.92387953251129684</v>
      </c>
      <c r="CO94" s="11">
        <f t="shared" si="223"/>
        <v>0.38268343236506541</v>
      </c>
      <c r="CP94" s="10">
        <f t="shared" si="224"/>
        <v>9.8017140329569416E-2</v>
      </c>
      <c r="CQ94" s="11">
        <f t="shared" si="225"/>
        <v>-0.99518472667219604</v>
      </c>
      <c r="CR94" s="10">
        <f t="shared" si="226"/>
        <v>0.83146961230253424</v>
      </c>
      <c r="CS94" s="11">
        <f t="shared" si="227"/>
        <v>0.55557023301961872</v>
      </c>
      <c r="CT94" s="10">
        <f t="shared" si="228"/>
        <v>-0.88192126434835616</v>
      </c>
      <c r="CU94" s="11">
        <f t="shared" si="229"/>
        <v>0.47139673682599564</v>
      </c>
      <c r="CV94" s="10">
        <f t="shared" si="230"/>
        <v>1.323127805236135E-14</v>
      </c>
      <c r="CW94" s="11">
        <f t="shared" si="231"/>
        <v>-1</v>
      </c>
      <c r="CX94" s="10">
        <f t="shared" si="232"/>
        <v>0.88192126434834361</v>
      </c>
      <c r="CY94" s="11">
        <f t="shared" si="233"/>
        <v>0.47139673682601896</v>
      </c>
      <c r="CZ94" s="10">
        <f t="shared" si="234"/>
        <v>-0.8314696123025489</v>
      </c>
      <c r="DA94" s="11">
        <f t="shared" si="235"/>
        <v>0.55557023301959663</v>
      </c>
      <c r="DB94" s="10">
        <f t="shared" si="236"/>
        <v>-9.8017140329543076E-2</v>
      </c>
      <c r="DC94" s="11">
        <f t="shared" si="237"/>
        <v>-0.99518472667219859</v>
      </c>
      <c r="DD94" s="10">
        <f t="shared" si="238"/>
        <v>0.92387953251128674</v>
      </c>
      <c r="DE94" s="11">
        <f t="shared" si="239"/>
        <v>0.38268343236508989</v>
      </c>
      <c r="DF94" s="10">
        <f t="shared" si="240"/>
        <v>-0.77301045336274399</v>
      </c>
      <c r="DG94" s="11">
        <f t="shared" si="241"/>
        <v>0.63439328416363694</v>
      </c>
      <c r="DH94" s="10">
        <f t="shared" si="242"/>
        <v>-0.19509032201610671</v>
      </c>
      <c r="DI94" s="11">
        <f t="shared" si="243"/>
        <v>-0.98078528040323476</v>
      </c>
      <c r="DJ94" s="10">
        <f t="shared" si="244"/>
        <v>0.9569403357322076</v>
      </c>
      <c r="DK94" s="11">
        <f t="shared" si="245"/>
        <v>0.29028467725446666</v>
      </c>
      <c r="DL94" s="10">
        <f t="shared" si="246"/>
        <v>-0.70710678118655845</v>
      </c>
      <c r="DM94" s="11">
        <f t="shared" si="247"/>
        <v>0.70710678118653658</v>
      </c>
      <c r="DN94" s="10">
        <f t="shared" si="248"/>
        <v>-0.29028467725443713</v>
      </c>
      <c r="DO94" s="11">
        <f t="shared" si="249"/>
        <v>-0.95694033573221648</v>
      </c>
      <c r="DP94" s="10">
        <f t="shared" si="250"/>
        <v>0.98078528040322877</v>
      </c>
      <c r="DQ94" s="11">
        <f t="shared" si="251"/>
        <v>0.19509032201613699</v>
      </c>
      <c r="DR94" s="10">
        <f t="shared" si="252"/>
        <v>-0.63439328416366081</v>
      </c>
      <c r="DS94" s="11">
        <f t="shared" si="253"/>
        <v>0.77301045336272434</v>
      </c>
      <c r="DT94" s="10">
        <f t="shared" si="254"/>
        <v>-0.38268343236506136</v>
      </c>
      <c r="DU94" s="11">
        <f t="shared" si="255"/>
        <v>-0.92387953251129851</v>
      </c>
      <c r="DV94" s="10">
        <f t="shared" si="256"/>
        <v>0.99518472667219837</v>
      </c>
      <c r="DW94" s="11">
        <f t="shared" si="257"/>
        <v>9.8017140329545518E-2</v>
      </c>
      <c r="DX94" s="10">
        <f t="shared" si="258"/>
        <v>-0.55557023301959874</v>
      </c>
      <c r="DY94" s="11">
        <f t="shared" si="259"/>
        <v>0.83146961230254757</v>
      </c>
      <c r="DZ94" s="10">
        <f t="shared" si="260"/>
        <v>-0.47139673682599176</v>
      </c>
      <c r="EA94" s="11">
        <f t="shared" si="261"/>
        <v>-0.88192126434835816</v>
      </c>
      <c r="EB94" s="10">
        <f t="shared" si="262"/>
        <v>1</v>
      </c>
      <c r="EC94" s="11">
        <f t="shared" si="263"/>
        <v>1.7641704069815134E-14</v>
      </c>
    </row>
    <row r="95" spans="1:133">
      <c r="A95">
        <v>87</v>
      </c>
      <c r="B95" s="120">
        <f>Faltung!$C94</f>
        <v>0</v>
      </c>
      <c r="C95" s="2"/>
      <c r="D95" s="10">
        <f t="shared" si="134"/>
        <v>1</v>
      </c>
      <c r="E95" s="11">
        <f t="shared" si="135"/>
        <v>0</v>
      </c>
      <c r="F95" s="10">
        <f t="shared" si="136"/>
        <v>-0.42755509343028247</v>
      </c>
      <c r="G95" s="11">
        <f t="shared" si="137"/>
        <v>0.90398929312344312</v>
      </c>
      <c r="H95" s="10">
        <f t="shared" si="138"/>
        <v>-0.63439328416364482</v>
      </c>
      <c r="I95" s="11">
        <f t="shared" si="139"/>
        <v>-0.77301045336273755</v>
      </c>
      <c r="J95" s="10">
        <f t="shared" si="140"/>
        <v>0.97003125319454431</v>
      </c>
      <c r="K95" s="11">
        <f t="shared" si="141"/>
        <v>-0.24298017990326259</v>
      </c>
      <c r="L95" s="10">
        <f t="shared" si="142"/>
        <v>-0.19509032201613</v>
      </c>
      <c r="M95" s="11">
        <f t="shared" si="143"/>
        <v>0.9807852804032301</v>
      </c>
      <c r="N95" s="10">
        <f t="shared" si="144"/>
        <v>-0.80320753148064461</v>
      </c>
      <c r="O95" s="11">
        <f t="shared" si="145"/>
        <v>-0.59569930449243369</v>
      </c>
      <c r="P95" s="10">
        <f t="shared" si="146"/>
        <v>0.88192126434835627</v>
      </c>
      <c r="Q95" s="11">
        <f t="shared" si="147"/>
        <v>-0.47139673682599531</v>
      </c>
      <c r="R95" s="10">
        <f t="shared" si="148"/>
        <v>4.9067674327416683E-2</v>
      </c>
      <c r="S95" s="11">
        <f t="shared" si="149"/>
        <v>0.99879545620517241</v>
      </c>
      <c r="T95" s="10">
        <f t="shared" si="150"/>
        <v>-0.92387953251128541</v>
      </c>
      <c r="U95" s="11">
        <f t="shared" si="151"/>
        <v>-0.38268343236509306</v>
      </c>
      <c r="V95" s="10">
        <f t="shared" si="152"/>
        <v>0.74095112535496055</v>
      </c>
      <c r="W95" s="11">
        <f t="shared" si="153"/>
        <v>-0.67155895484701678</v>
      </c>
      <c r="X95" s="10">
        <f t="shared" si="154"/>
        <v>0.2902846772544615</v>
      </c>
      <c r="Y95" s="11">
        <f t="shared" si="155"/>
        <v>0.95694033573220916</v>
      </c>
      <c r="Z95" s="10">
        <f t="shared" si="156"/>
        <v>-0.98917650996478002</v>
      </c>
      <c r="AA95" s="11">
        <f t="shared" si="157"/>
        <v>-0.14673047445536835</v>
      </c>
      <c r="AB95" s="10">
        <f t="shared" si="158"/>
        <v>0.55557023301960662</v>
      </c>
      <c r="AC95" s="11">
        <f t="shared" si="159"/>
        <v>-0.83146961230254224</v>
      </c>
      <c r="AD95" s="10">
        <f t="shared" si="160"/>
        <v>0.51410274419322444</v>
      </c>
      <c r="AE95" s="11">
        <f t="shared" si="161"/>
        <v>0.85772861000027045</v>
      </c>
      <c r="AF95" s="10">
        <f t="shared" si="162"/>
        <v>-0.99518472667219715</v>
      </c>
      <c r="AG95" s="11">
        <f t="shared" si="163"/>
        <v>9.8017140329557953E-2</v>
      </c>
      <c r="AH95" s="10">
        <f t="shared" si="164"/>
        <v>0.33688985339222133</v>
      </c>
      <c r="AI95" s="11">
        <f t="shared" si="165"/>
        <v>-0.94154406518302036</v>
      </c>
      <c r="AJ95" s="10">
        <f t="shared" si="166"/>
        <v>0.70710678118654247</v>
      </c>
      <c r="AK95" s="11">
        <f t="shared" si="167"/>
        <v>0.70710678118655257</v>
      </c>
      <c r="AL95" s="10">
        <f t="shared" si="168"/>
        <v>-0.94154406518302036</v>
      </c>
      <c r="AM95" s="11">
        <f t="shared" si="169"/>
        <v>0.33688985339222133</v>
      </c>
      <c r="AN95" s="10">
        <f t="shared" si="170"/>
        <v>9.8017140329565017E-2</v>
      </c>
      <c r="AO95" s="11">
        <f t="shared" si="171"/>
        <v>-0.99518472667219648</v>
      </c>
      <c r="AP95" s="10">
        <f t="shared" si="172"/>
        <v>0.85772861000026679</v>
      </c>
      <c r="AQ95" s="11">
        <f t="shared" si="173"/>
        <v>0.51410274419323054</v>
      </c>
      <c r="AR95" s="10">
        <f t="shared" si="174"/>
        <v>-0.83146961230254623</v>
      </c>
      <c r="AS95" s="11">
        <f t="shared" si="175"/>
        <v>0.55557023301960073</v>
      </c>
      <c r="AT95" s="10">
        <f t="shared" si="176"/>
        <v>-0.14673047445536835</v>
      </c>
      <c r="AU95" s="11">
        <f t="shared" si="177"/>
        <v>-0.98917650996478002</v>
      </c>
      <c r="AV95" s="10">
        <f t="shared" si="178"/>
        <v>0.95694033573220505</v>
      </c>
      <c r="AW95" s="11">
        <f t="shared" si="179"/>
        <v>0.2902846772544751</v>
      </c>
      <c r="AX95" s="10">
        <f t="shared" si="180"/>
        <v>-0.67155895484702199</v>
      </c>
      <c r="AY95" s="11">
        <f t="shared" si="181"/>
        <v>0.74095112535495578</v>
      </c>
      <c r="AZ95" s="10">
        <f t="shared" si="182"/>
        <v>-0.3826834323650799</v>
      </c>
      <c r="BA95" s="11">
        <f t="shared" si="183"/>
        <v>-0.92387953251129085</v>
      </c>
      <c r="BB95" s="10">
        <f t="shared" si="184"/>
        <v>0.99879545620517229</v>
      </c>
      <c r="BC95" s="11">
        <f t="shared" si="185"/>
        <v>4.9067674327420235E-2</v>
      </c>
      <c r="BD95" s="10">
        <f t="shared" si="186"/>
        <v>-0.47139673682599215</v>
      </c>
      <c r="BE95" s="11">
        <f t="shared" si="187"/>
        <v>0.88192126434835794</v>
      </c>
      <c r="BF95" s="10">
        <f t="shared" si="188"/>
        <v>-0.59569930449242225</v>
      </c>
      <c r="BG95" s="11">
        <f t="shared" si="189"/>
        <v>-0.80320753148065316</v>
      </c>
      <c r="BH95" s="10">
        <f t="shared" si="190"/>
        <v>0.98078528040323154</v>
      </c>
      <c r="BI95" s="11">
        <f t="shared" si="191"/>
        <v>-0.19509032201612303</v>
      </c>
      <c r="BJ95" s="10">
        <f t="shared" si="192"/>
        <v>-0.24298017990326087</v>
      </c>
      <c r="BK95" s="11">
        <f t="shared" si="193"/>
        <v>0.97003125319454475</v>
      </c>
      <c r="BL95" s="10">
        <f t="shared" si="194"/>
        <v>-0.77301045336273522</v>
      </c>
      <c r="BM95" s="11">
        <f t="shared" si="195"/>
        <v>-0.6343932841636476</v>
      </c>
      <c r="BN95" s="10">
        <f t="shared" si="196"/>
        <v>0.90398929312344689</v>
      </c>
      <c r="BO95" s="11">
        <f t="shared" si="197"/>
        <v>-0.42755509343027448</v>
      </c>
      <c r="BP95" s="10">
        <f t="shared" si="198"/>
        <v>-1.4211179975853749E-14</v>
      </c>
      <c r="BQ95" s="11">
        <f t="shared" si="199"/>
        <v>1</v>
      </c>
      <c r="BR95" s="10">
        <f t="shared" si="200"/>
        <v>-0.90398929312344689</v>
      </c>
      <c r="BS95" s="11">
        <f t="shared" si="201"/>
        <v>-0.42755509343027448</v>
      </c>
      <c r="BT95" s="10">
        <f t="shared" si="202"/>
        <v>0.77301045336273522</v>
      </c>
      <c r="BU95" s="11">
        <f t="shared" si="203"/>
        <v>-0.6343932841636476</v>
      </c>
      <c r="BV95" s="10">
        <f t="shared" si="204"/>
        <v>0.24298017990326087</v>
      </c>
      <c r="BW95" s="11">
        <f t="shared" si="205"/>
        <v>0.97003125319454475</v>
      </c>
      <c r="BX95" s="10">
        <f t="shared" si="206"/>
        <v>-0.98078528040322877</v>
      </c>
      <c r="BY95" s="11">
        <f t="shared" si="207"/>
        <v>-0.19509032201613699</v>
      </c>
      <c r="BZ95" s="10">
        <f t="shared" si="208"/>
        <v>0.59569930449244513</v>
      </c>
      <c r="CA95" s="11">
        <f t="shared" si="209"/>
        <v>-0.80320753148063617</v>
      </c>
      <c r="CB95" s="10">
        <f t="shared" si="210"/>
        <v>0.47139673682597966</v>
      </c>
      <c r="CC95" s="11">
        <f t="shared" si="211"/>
        <v>0.88192126434836471</v>
      </c>
      <c r="CD95" s="10">
        <f t="shared" si="212"/>
        <v>-0.99879545620517229</v>
      </c>
      <c r="CE95" s="11">
        <f t="shared" si="213"/>
        <v>4.9067674327420228E-2</v>
      </c>
      <c r="CF95" s="10">
        <f t="shared" si="214"/>
        <v>0.38268343236509306</v>
      </c>
      <c r="CG95" s="11">
        <f t="shared" si="215"/>
        <v>-0.92387953251128541</v>
      </c>
      <c r="CH95" s="10">
        <f t="shared" si="216"/>
        <v>0.67155895484701145</v>
      </c>
      <c r="CI95" s="11">
        <f t="shared" si="217"/>
        <v>0.74095112535496532</v>
      </c>
      <c r="CJ95" s="10">
        <f t="shared" si="218"/>
        <v>-0.95694033573220505</v>
      </c>
      <c r="CK95" s="11">
        <f t="shared" si="219"/>
        <v>0.2902846772544751</v>
      </c>
      <c r="CL95" s="10">
        <f t="shared" si="220"/>
        <v>0.1467304744553824</v>
      </c>
      <c r="CM95" s="11">
        <f t="shared" si="221"/>
        <v>-0.98917650996477791</v>
      </c>
      <c r="CN95" s="10">
        <f t="shared" si="222"/>
        <v>0.83146961230253047</v>
      </c>
      <c r="CO95" s="11">
        <f t="shared" si="223"/>
        <v>0.55557023301962438</v>
      </c>
      <c r="CP95" s="10">
        <f t="shared" si="224"/>
        <v>-0.85772861000027412</v>
      </c>
      <c r="CQ95" s="11">
        <f t="shared" si="225"/>
        <v>0.51410274419321833</v>
      </c>
      <c r="CR95" s="10">
        <f t="shared" si="226"/>
        <v>-9.8017140329550875E-2</v>
      </c>
      <c r="CS95" s="11">
        <f t="shared" si="227"/>
        <v>-0.99518472667219782</v>
      </c>
      <c r="CT95" s="10">
        <f t="shared" si="228"/>
        <v>0.94154406518302514</v>
      </c>
      <c r="CU95" s="11">
        <f t="shared" si="229"/>
        <v>0.33688985339220795</v>
      </c>
      <c r="CV95" s="10">
        <f t="shared" si="230"/>
        <v>-0.70710678118656256</v>
      </c>
      <c r="CW95" s="11">
        <f t="shared" si="231"/>
        <v>0.70710678118653247</v>
      </c>
      <c r="CX95" s="10">
        <f t="shared" si="232"/>
        <v>-0.33688985339219457</v>
      </c>
      <c r="CY95" s="11">
        <f t="shared" si="233"/>
        <v>-0.94154406518302991</v>
      </c>
      <c r="CZ95" s="10">
        <f t="shared" si="234"/>
        <v>0.99518472667219648</v>
      </c>
      <c r="DA95" s="11">
        <f t="shared" si="235"/>
        <v>9.8017140329565017E-2</v>
      </c>
      <c r="DB95" s="10">
        <f t="shared" si="236"/>
        <v>-0.51410274419323054</v>
      </c>
      <c r="DC95" s="11">
        <f t="shared" si="237"/>
        <v>0.85772861000026679</v>
      </c>
      <c r="DD95" s="10">
        <f t="shared" si="238"/>
        <v>-0.55557023301961261</v>
      </c>
      <c r="DE95" s="11">
        <f t="shared" si="239"/>
        <v>-0.83146961230253835</v>
      </c>
      <c r="DF95" s="10">
        <f t="shared" si="240"/>
        <v>0.98917650996478002</v>
      </c>
      <c r="DG95" s="11">
        <f t="shared" si="241"/>
        <v>-0.14673047445536835</v>
      </c>
      <c r="DH95" s="10">
        <f t="shared" si="242"/>
        <v>-0.2902846772544887</v>
      </c>
      <c r="DI95" s="11">
        <f t="shared" si="243"/>
        <v>0.95694033573220083</v>
      </c>
      <c r="DJ95" s="10">
        <f t="shared" si="244"/>
        <v>-0.74095112535495578</v>
      </c>
      <c r="DK95" s="11">
        <f t="shared" si="245"/>
        <v>-0.67155895484702199</v>
      </c>
      <c r="DL95" s="10">
        <f t="shared" si="246"/>
        <v>0.92387953251129085</v>
      </c>
      <c r="DM95" s="11">
        <f t="shared" si="247"/>
        <v>-0.3826834323650799</v>
      </c>
      <c r="DN95" s="10">
        <f t="shared" si="248"/>
        <v>-4.9067674327434425E-2</v>
      </c>
      <c r="DO95" s="11">
        <f t="shared" si="249"/>
        <v>0.99879545620517163</v>
      </c>
      <c r="DP95" s="10">
        <f t="shared" si="250"/>
        <v>-0.88192126434835794</v>
      </c>
      <c r="DQ95" s="11">
        <f t="shared" si="251"/>
        <v>-0.47139673682599215</v>
      </c>
      <c r="DR95" s="10">
        <f t="shared" si="252"/>
        <v>0.8032075314806616</v>
      </c>
      <c r="DS95" s="11">
        <f t="shared" si="253"/>
        <v>-0.59569930449241082</v>
      </c>
      <c r="DT95" s="10">
        <f t="shared" si="254"/>
        <v>0.19509032201612303</v>
      </c>
      <c r="DU95" s="11">
        <f t="shared" si="255"/>
        <v>0.98078528040323154</v>
      </c>
      <c r="DV95" s="10">
        <f t="shared" si="256"/>
        <v>-0.97003125319454819</v>
      </c>
      <c r="DW95" s="11">
        <f t="shared" si="257"/>
        <v>-0.24298017990324708</v>
      </c>
      <c r="DX95" s="10">
        <f t="shared" si="258"/>
        <v>0.63439328416365859</v>
      </c>
      <c r="DY95" s="11">
        <f t="shared" si="259"/>
        <v>-0.77301045336272622</v>
      </c>
      <c r="DZ95" s="10">
        <f t="shared" si="260"/>
        <v>0.4275550934302873</v>
      </c>
      <c r="EA95" s="11">
        <f t="shared" si="261"/>
        <v>0.9039892931234409</v>
      </c>
      <c r="EB95" s="10">
        <f t="shared" si="262"/>
        <v>-1</v>
      </c>
      <c r="EC95" s="11">
        <f t="shared" si="263"/>
        <v>-2.8422359951707499E-14</v>
      </c>
    </row>
    <row r="96" spans="1:133">
      <c r="A96">
        <v>88</v>
      </c>
      <c r="B96" s="120">
        <f>Faltung!$C95</f>
        <v>0</v>
      </c>
      <c r="C96" s="2"/>
      <c r="D96" s="10">
        <f t="shared" si="134"/>
        <v>1</v>
      </c>
      <c r="E96" s="11">
        <f t="shared" si="135"/>
        <v>0</v>
      </c>
      <c r="F96" s="10">
        <f t="shared" si="136"/>
        <v>-0.38268343236509034</v>
      </c>
      <c r="G96" s="11">
        <f t="shared" si="137"/>
        <v>0.92387953251128652</v>
      </c>
      <c r="H96" s="10">
        <f t="shared" si="138"/>
        <v>-0.70710678118654668</v>
      </c>
      <c r="I96" s="11">
        <f t="shared" si="139"/>
        <v>-0.70710678118654835</v>
      </c>
      <c r="J96" s="10">
        <f t="shared" si="140"/>
        <v>0.92387953251128674</v>
      </c>
      <c r="K96" s="11">
        <f t="shared" si="141"/>
        <v>-0.38268343236508973</v>
      </c>
      <c r="L96" s="10">
        <f t="shared" si="142"/>
        <v>-2.4501884895999915E-15</v>
      </c>
      <c r="M96" s="11">
        <f t="shared" si="143"/>
        <v>1</v>
      </c>
      <c r="N96" s="10">
        <f t="shared" si="144"/>
        <v>-0.92387953251128696</v>
      </c>
      <c r="O96" s="11">
        <f t="shared" si="145"/>
        <v>-0.38268343236508934</v>
      </c>
      <c r="P96" s="10">
        <f t="shared" si="146"/>
        <v>0.70710678118654757</v>
      </c>
      <c r="Q96" s="11">
        <f t="shared" si="147"/>
        <v>-0.70710678118654746</v>
      </c>
      <c r="R96" s="10">
        <f t="shared" si="148"/>
        <v>0.38268343236508912</v>
      </c>
      <c r="S96" s="11">
        <f t="shared" si="149"/>
        <v>0.92387953251128707</v>
      </c>
      <c r="T96" s="10">
        <f t="shared" si="150"/>
        <v>-1</v>
      </c>
      <c r="U96" s="11">
        <f t="shared" si="151"/>
        <v>-4.9003769791999829E-15</v>
      </c>
      <c r="V96" s="10">
        <f t="shared" si="152"/>
        <v>0.38268343236508828</v>
      </c>
      <c r="W96" s="11">
        <f t="shared" si="153"/>
        <v>-0.9238795325112874</v>
      </c>
      <c r="X96" s="10">
        <f t="shared" si="154"/>
        <v>0.70710678118654824</v>
      </c>
      <c r="Y96" s="11">
        <f t="shared" si="155"/>
        <v>0.7071067811865468</v>
      </c>
      <c r="Z96" s="10">
        <f t="shared" si="156"/>
        <v>-0.92387953251128929</v>
      </c>
      <c r="AA96" s="11">
        <f t="shared" si="157"/>
        <v>0.38268343236508356</v>
      </c>
      <c r="AB96" s="10">
        <f t="shared" si="158"/>
        <v>2.4513811119897255E-16</v>
      </c>
      <c r="AC96" s="11">
        <f t="shared" si="159"/>
        <v>-1</v>
      </c>
      <c r="AD96" s="10">
        <f t="shared" si="160"/>
        <v>0.92387953251128918</v>
      </c>
      <c r="AE96" s="11">
        <f t="shared" si="161"/>
        <v>0.38268343236508401</v>
      </c>
      <c r="AF96" s="10">
        <f t="shared" si="162"/>
        <v>-0.70710678118654857</v>
      </c>
      <c r="AG96" s="11">
        <f t="shared" si="163"/>
        <v>0.70710678118654646</v>
      </c>
      <c r="AH96" s="10">
        <f t="shared" si="164"/>
        <v>-0.38268343236508129</v>
      </c>
      <c r="AI96" s="11">
        <f t="shared" si="165"/>
        <v>-0.92387953251129029</v>
      </c>
      <c r="AJ96" s="10">
        <f t="shared" si="166"/>
        <v>1</v>
      </c>
      <c r="AK96" s="11">
        <f t="shared" si="167"/>
        <v>9.8007539583999659E-15</v>
      </c>
      <c r="AL96" s="10">
        <f t="shared" si="168"/>
        <v>-0.38268343236508628</v>
      </c>
      <c r="AM96" s="11">
        <f t="shared" si="169"/>
        <v>0.92387953251128818</v>
      </c>
      <c r="AN96" s="10">
        <f t="shared" si="170"/>
        <v>-0.70710678118654979</v>
      </c>
      <c r="AO96" s="11">
        <f t="shared" si="171"/>
        <v>-0.70710678118654524</v>
      </c>
      <c r="AP96" s="10">
        <f t="shared" si="172"/>
        <v>0.92387953251129118</v>
      </c>
      <c r="AQ96" s="11">
        <f t="shared" si="173"/>
        <v>-0.38268343236507901</v>
      </c>
      <c r="AR96" s="10">
        <f t="shared" si="174"/>
        <v>1.9599122672020464E-15</v>
      </c>
      <c r="AS96" s="11">
        <f t="shared" si="175"/>
        <v>1</v>
      </c>
      <c r="AT96" s="10">
        <f t="shared" si="176"/>
        <v>-0.92387953251128729</v>
      </c>
      <c r="AU96" s="11">
        <f t="shared" si="177"/>
        <v>-0.38268343236508851</v>
      </c>
      <c r="AV96" s="10">
        <f t="shared" si="178"/>
        <v>0.70710678118655701</v>
      </c>
      <c r="AW96" s="11">
        <f t="shared" si="179"/>
        <v>-0.70710678118653802</v>
      </c>
      <c r="AX96" s="10">
        <f t="shared" si="180"/>
        <v>0.38268343236507674</v>
      </c>
      <c r="AY96" s="11">
        <f t="shared" si="181"/>
        <v>0.92387953251129218</v>
      </c>
      <c r="AZ96" s="10">
        <f t="shared" si="182"/>
        <v>-1</v>
      </c>
      <c r="BA96" s="11">
        <f t="shared" si="183"/>
        <v>-4.9027622239794511E-16</v>
      </c>
      <c r="BB96" s="10">
        <f t="shared" si="184"/>
        <v>0.38268343236509078</v>
      </c>
      <c r="BC96" s="11">
        <f t="shared" si="185"/>
        <v>-0.92387953251128629</v>
      </c>
      <c r="BD96" s="10">
        <f t="shared" si="186"/>
        <v>0.70710678118655634</v>
      </c>
      <c r="BE96" s="11">
        <f t="shared" si="187"/>
        <v>0.70710678118653869</v>
      </c>
      <c r="BF96" s="10">
        <f t="shared" si="188"/>
        <v>-0.92387953251129307</v>
      </c>
      <c r="BG96" s="11">
        <f t="shared" si="189"/>
        <v>0.38268343236507452</v>
      </c>
      <c r="BH96" s="10">
        <f t="shared" si="190"/>
        <v>2.9404647119979366E-15</v>
      </c>
      <c r="BI96" s="11">
        <f t="shared" si="191"/>
        <v>-1</v>
      </c>
      <c r="BJ96" s="10">
        <f t="shared" si="192"/>
        <v>0.92387953251128541</v>
      </c>
      <c r="BK96" s="11">
        <f t="shared" si="193"/>
        <v>0.38268343236509306</v>
      </c>
      <c r="BL96" s="10">
        <f t="shared" si="194"/>
        <v>-0.70710678118656056</v>
      </c>
      <c r="BM96" s="11">
        <f t="shared" si="195"/>
        <v>0.70710678118653458</v>
      </c>
      <c r="BN96" s="10">
        <f t="shared" si="196"/>
        <v>-0.38268343236507224</v>
      </c>
      <c r="BO96" s="11">
        <f t="shared" si="197"/>
        <v>-0.92387953251129407</v>
      </c>
      <c r="BP96" s="10">
        <f t="shared" si="198"/>
        <v>1</v>
      </c>
      <c r="BQ96" s="11">
        <f t="shared" si="199"/>
        <v>1.9601507916799932E-14</v>
      </c>
      <c r="BR96" s="10">
        <f t="shared" si="200"/>
        <v>-0.38268343236508218</v>
      </c>
      <c r="BS96" s="11">
        <f t="shared" si="201"/>
        <v>0.92387953251128985</v>
      </c>
      <c r="BT96" s="10">
        <f t="shared" si="202"/>
        <v>-0.7071067811865529</v>
      </c>
      <c r="BU96" s="11">
        <f t="shared" si="203"/>
        <v>-0.70710678118654213</v>
      </c>
      <c r="BV96" s="10">
        <f t="shared" si="204"/>
        <v>0.92387953251129495</v>
      </c>
      <c r="BW96" s="11">
        <f t="shared" si="205"/>
        <v>-0.38268343236506996</v>
      </c>
      <c r="BX96" s="10">
        <f t="shared" si="206"/>
        <v>6.3700130240040842E-15</v>
      </c>
      <c r="BY96" s="11">
        <f t="shared" si="207"/>
        <v>1</v>
      </c>
      <c r="BZ96" s="10">
        <f t="shared" si="208"/>
        <v>-0.92387953251128896</v>
      </c>
      <c r="CA96" s="11">
        <f t="shared" si="209"/>
        <v>-0.38268343236508445</v>
      </c>
      <c r="CB96" s="10">
        <f t="shared" si="210"/>
        <v>0.707106781186564</v>
      </c>
      <c r="CC96" s="11">
        <f t="shared" si="211"/>
        <v>-0.70710678118653103</v>
      </c>
      <c r="CD96" s="10">
        <f t="shared" si="212"/>
        <v>0.38268343236506769</v>
      </c>
      <c r="CE96" s="11">
        <f t="shared" si="213"/>
        <v>0.92387953251129595</v>
      </c>
      <c r="CF96" s="10">
        <f t="shared" si="214"/>
        <v>-1</v>
      </c>
      <c r="CG96" s="11">
        <f t="shared" si="215"/>
        <v>3.9198245344040927E-15</v>
      </c>
      <c r="CH96" s="10">
        <f t="shared" si="216"/>
        <v>0.38268343236511299</v>
      </c>
      <c r="CI96" s="11">
        <f t="shared" si="217"/>
        <v>-0.92387953251127719</v>
      </c>
      <c r="CJ96" s="10">
        <f t="shared" si="218"/>
        <v>0.70710678118654946</v>
      </c>
      <c r="CK96" s="11">
        <f t="shared" si="219"/>
        <v>0.70710678118654557</v>
      </c>
      <c r="CL96" s="10">
        <f t="shared" si="220"/>
        <v>-0.92387953251129684</v>
      </c>
      <c r="CM96" s="11">
        <f t="shared" si="221"/>
        <v>0.38268343236506541</v>
      </c>
      <c r="CN96" s="10">
        <f t="shared" si="222"/>
        <v>2.6952073385599906E-14</v>
      </c>
      <c r="CO96" s="11">
        <f t="shared" si="223"/>
        <v>-1</v>
      </c>
      <c r="CP96" s="10">
        <f t="shared" si="224"/>
        <v>0.92387953251128707</v>
      </c>
      <c r="CQ96" s="11">
        <f t="shared" si="225"/>
        <v>0.382683432365089</v>
      </c>
      <c r="CR96" s="10">
        <f t="shared" si="226"/>
        <v>-0.70710678118656745</v>
      </c>
      <c r="CS96" s="11">
        <f t="shared" si="227"/>
        <v>0.70710678118652759</v>
      </c>
      <c r="CT96" s="10">
        <f t="shared" si="228"/>
        <v>-0.38268343236508945</v>
      </c>
      <c r="CU96" s="11">
        <f t="shared" si="229"/>
        <v>-0.92387953251128685</v>
      </c>
      <c r="CV96" s="10">
        <f t="shared" si="230"/>
        <v>1</v>
      </c>
      <c r="CW96" s="11">
        <f t="shared" si="231"/>
        <v>9.8055244479589021E-16</v>
      </c>
      <c r="CX96" s="10">
        <f t="shared" si="232"/>
        <v>-0.38268343236511748</v>
      </c>
      <c r="CY96" s="11">
        <f t="shared" si="233"/>
        <v>0.9238795325112753</v>
      </c>
      <c r="CZ96" s="10">
        <f t="shared" si="234"/>
        <v>-0.70710678118654602</v>
      </c>
      <c r="DA96" s="11">
        <f t="shared" si="235"/>
        <v>-0.70710678118654913</v>
      </c>
      <c r="DB96" s="10">
        <f t="shared" si="236"/>
        <v>0.92387953251128785</v>
      </c>
      <c r="DC96" s="11">
        <f t="shared" si="237"/>
        <v>-0.38268343236508717</v>
      </c>
      <c r="DD96" s="10">
        <f t="shared" si="238"/>
        <v>2.4990968496008126E-14</v>
      </c>
      <c r="DE96" s="11">
        <f t="shared" si="239"/>
        <v>1</v>
      </c>
      <c r="DF96" s="10">
        <f t="shared" si="240"/>
        <v>-0.92387953251128518</v>
      </c>
      <c r="DG96" s="11">
        <f t="shared" si="241"/>
        <v>-0.3826834323650935</v>
      </c>
      <c r="DH96" s="10">
        <f t="shared" si="242"/>
        <v>0.70710678118657089</v>
      </c>
      <c r="DI96" s="11">
        <f t="shared" si="243"/>
        <v>-0.70710678118652415</v>
      </c>
      <c r="DJ96" s="10">
        <f t="shared" si="244"/>
        <v>0.3826834323650849</v>
      </c>
      <c r="DK96" s="11">
        <f t="shared" si="245"/>
        <v>0.92387953251128874</v>
      </c>
      <c r="DL96" s="10">
        <f t="shared" si="246"/>
        <v>-1</v>
      </c>
      <c r="DM96" s="11">
        <f t="shared" si="247"/>
        <v>-5.8809294239958732E-15</v>
      </c>
      <c r="DN96" s="10">
        <f t="shared" si="248"/>
        <v>0.38268343236512203</v>
      </c>
      <c r="DO96" s="11">
        <f t="shared" si="249"/>
        <v>-0.92387953251127342</v>
      </c>
      <c r="DP96" s="10">
        <f t="shared" si="250"/>
        <v>0.70710678118654247</v>
      </c>
      <c r="DQ96" s="11">
        <f t="shared" si="251"/>
        <v>0.70710678118655257</v>
      </c>
      <c r="DR96" s="10">
        <f t="shared" si="252"/>
        <v>-0.92387953251128974</v>
      </c>
      <c r="DS96" s="11">
        <f t="shared" si="253"/>
        <v>0.38268343236508262</v>
      </c>
      <c r="DT96" s="10">
        <f t="shared" si="254"/>
        <v>3.6752827343999872E-14</v>
      </c>
      <c r="DU96" s="11">
        <f t="shared" si="255"/>
        <v>-1</v>
      </c>
      <c r="DV96" s="10">
        <f t="shared" si="256"/>
        <v>0.92387953251129418</v>
      </c>
      <c r="DW96" s="11">
        <f t="shared" si="257"/>
        <v>0.3826834323650718</v>
      </c>
      <c r="DX96" s="10">
        <f t="shared" si="258"/>
        <v>-0.70710678118657433</v>
      </c>
      <c r="DY96" s="11">
        <f t="shared" si="259"/>
        <v>0.70710678118652071</v>
      </c>
      <c r="DZ96" s="10">
        <f t="shared" si="260"/>
        <v>-0.38268343236510666</v>
      </c>
      <c r="EA96" s="11">
        <f t="shared" si="261"/>
        <v>-0.92387953251127974</v>
      </c>
      <c r="EB96" s="10">
        <f t="shared" si="262"/>
        <v>1</v>
      </c>
      <c r="EC96" s="11">
        <f t="shared" si="263"/>
        <v>3.9203015833599864E-14</v>
      </c>
    </row>
    <row r="97" spans="1:133">
      <c r="A97">
        <v>89</v>
      </c>
      <c r="B97" s="120">
        <f>Faltung!$C96</f>
        <v>0</v>
      </c>
      <c r="C97" s="2"/>
      <c r="D97" s="10">
        <f t="shared" si="134"/>
        <v>1</v>
      </c>
      <c r="E97" s="11">
        <f t="shared" si="135"/>
        <v>0</v>
      </c>
      <c r="F97" s="10">
        <f t="shared" si="136"/>
        <v>-0.33688985339221994</v>
      </c>
      <c r="G97" s="11">
        <f t="shared" si="137"/>
        <v>0.94154406518302081</v>
      </c>
      <c r="H97" s="10">
        <f t="shared" si="138"/>
        <v>-0.7730104533627371</v>
      </c>
      <c r="I97" s="11">
        <f t="shared" si="139"/>
        <v>-0.63439328416364538</v>
      </c>
      <c r="J97" s="10">
        <f t="shared" si="140"/>
        <v>0.85772861000027234</v>
      </c>
      <c r="K97" s="11">
        <f t="shared" si="141"/>
        <v>-0.51410274419322122</v>
      </c>
      <c r="L97" s="10">
        <f t="shared" si="142"/>
        <v>0.19509032201612869</v>
      </c>
      <c r="M97" s="11">
        <f t="shared" si="143"/>
        <v>0.98078528040323032</v>
      </c>
      <c r="N97" s="10">
        <f t="shared" si="144"/>
        <v>-0.98917650996478068</v>
      </c>
      <c r="O97" s="11">
        <f t="shared" si="145"/>
        <v>-0.14673047445536386</v>
      </c>
      <c r="P97" s="10">
        <f t="shared" si="146"/>
        <v>0.47139673682599864</v>
      </c>
      <c r="Q97" s="11">
        <f t="shared" si="147"/>
        <v>-0.88192126434835449</v>
      </c>
      <c r="R97" s="10">
        <f t="shared" si="148"/>
        <v>0.67155895484701833</v>
      </c>
      <c r="S97" s="11">
        <f t="shared" si="149"/>
        <v>0.74095112535495922</v>
      </c>
      <c r="T97" s="10">
        <f t="shared" si="150"/>
        <v>-0.92387953251128641</v>
      </c>
      <c r="U97" s="11">
        <f t="shared" si="151"/>
        <v>0.38268343236509056</v>
      </c>
      <c r="V97" s="10">
        <f t="shared" si="152"/>
        <v>-4.9067674327416315E-2</v>
      </c>
      <c r="W97" s="11">
        <f t="shared" si="153"/>
        <v>-0.99879545620517252</v>
      </c>
      <c r="X97" s="10">
        <f t="shared" si="154"/>
        <v>0.9569403357322076</v>
      </c>
      <c r="Y97" s="11">
        <f t="shared" si="155"/>
        <v>0.29028467725446644</v>
      </c>
      <c r="Z97" s="10">
        <f t="shared" si="156"/>
        <v>-0.5956993044924388</v>
      </c>
      <c r="AA97" s="11">
        <f t="shared" si="157"/>
        <v>0.80320753148064084</v>
      </c>
      <c r="AB97" s="10">
        <f t="shared" si="158"/>
        <v>-0.55557023301960029</v>
      </c>
      <c r="AC97" s="11">
        <f t="shared" si="159"/>
        <v>-0.83146961230254646</v>
      </c>
      <c r="AD97" s="10">
        <f t="shared" si="160"/>
        <v>0.97003125319454342</v>
      </c>
      <c r="AE97" s="11">
        <f t="shared" si="161"/>
        <v>-0.24298017990326609</v>
      </c>
      <c r="AF97" s="10">
        <f t="shared" si="162"/>
        <v>-9.8017140329560881E-2</v>
      </c>
      <c r="AG97" s="11">
        <f t="shared" si="163"/>
        <v>0.99518472667219682</v>
      </c>
      <c r="AH97" s="10">
        <f t="shared" si="164"/>
        <v>-0.90398929312344212</v>
      </c>
      <c r="AI97" s="11">
        <f t="shared" si="165"/>
        <v>-0.42755509343028464</v>
      </c>
      <c r="AJ97" s="10">
        <f t="shared" si="166"/>
        <v>0.70710678118654635</v>
      </c>
      <c r="AK97" s="11">
        <f t="shared" si="167"/>
        <v>-0.70710678118654868</v>
      </c>
      <c r="AL97" s="10">
        <f t="shared" si="168"/>
        <v>0.42755509343028775</v>
      </c>
      <c r="AM97" s="11">
        <f t="shared" si="169"/>
        <v>0.90398929312344067</v>
      </c>
      <c r="AN97" s="10">
        <f t="shared" si="170"/>
        <v>-0.99518472667219726</v>
      </c>
      <c r="AO97" s="11">
        <f t="shared" si="171"/>
        <v>9.8017140329557217E-2</v>
      </c>
      <c r="AP97" s="10">
        <f t="shared" si="172"/>
        <v>0.24298017990327656</v>
      </c>
      <c r="AQ97" s="11">
        <f t="shared" si="173"/>
        <v>-0.97003125319454087</v>
      </c>
      <c r="AR97" s="10">
        <f t="shared" si="174"/>
        <v>0.83146961230254046</v>
      </c>
      <c r="AS97" s="11">
        <f t="shared" si="175"/>
        <v>0.55557023301960928</v>
      </c>
      <c r="AT97" s="10">
        <f t="shared" si="176"/>
        <v>-0.80320753148064727</v>
      </c>
      <c r="AU97" s="11">
        <f t="shared" si="177"/>
        <v>0.59569930449243014</v>
      </c>
      <c r="AV97" s="10">
        <f t="shared" si="178"/>
        <v>-0.29028467725444934</v>
      </c>
      <c r="AW97" s="11">
        <f t="shared" si="179"/>
        <v>-0.95694033573221282</v>
      </c>
      <c r="AX97" s="10">
        <f t="shared" si="180"/>
        <v>0.99879545620517196</v>
      </c>
      <c r="AY97" s="11">
        <f t="shared" si="181"/>
        <v>4.9067674327427084E-2</v>
      </c>
      <c r="AZ97" s="10">
        <f t="shared" si="182"/>
        <v>-0.38268343236509395</v>
      </c>
      <c r="BA97" s="11">
        <f t="shared" si="183"/>
        <v>0.92387953251128507</v>
      </c>
      <c r="BB97" s="10">
        <f t="shared" si="184"/>
        <v>-0.74095112535495911</v>
      </c>
      <c r="BC97" s="11">
        <f t="shared" si="185"/>
        <v>-0.67155895484701844</v>
      </c>
      <c r="BD97" s="10">
        <f t="shared" si="186"/>
        <v>0.88192126434835283</v>
      </c>
      <c r="BE97" s="11">
        <f t="shared" si="187"/>
        <v>-0.47139673682600169</v>
      </c>
      <c r="BF97" s="10">
        <f t="shared" si="188"/>
        <v>0.1467304744553567</v>
      </c>
      <c r="BG97" s="11">
        <f t="shared" si="189"/>
        <v>0.98917650996478168</v>
      </c>
      <c r="BH97" s="10">
        <f t="shared" si="190"/>
        <v>-0.98078528040323032</v>
      </c>
      <c r="BI97" s="11">
        <f t="shared" si="191"/>
        <v>-0.1950903220161288</v>
      </c>
      <c r="BJ97" s="10">
        <f t="shared" si="192"/>
        <v>0.51410274419321833</v>
      </c>
      <c r="BK97" s="11">
        <f t="shared" si="193"/>
        <v>-0.85772861000027412</v>
      </c>
      <c r="BL97" s="10">
        <f t="shared" si="194"/>
        <v>0.63439328416364116</v>
      </c>
      <c r="BM97" s="11">
        <f t="shared" si="195"/>
        <v>0.77301045336274055</v>
      </c>
      <c r="BN97" s="10">
        <f t="shared" si="196"/>
        <v>-0.94154406518302114</v>
      </c>
      <c r="BO97" s="11">
        <f t="shared" si="197"/>
        <v>0.336889853392219</v>
      </c>
      <c r="BP97" s="10">
        <f t="shared" si="198"/>
        <v>-3.4298735726578933E-15</v>
      </c>
      <c r="BQ97" s="11">
        <f t="shared" si="199"/>
        <v>-1</v>
      </c>
      <c r="BR97" s="10">
        <f t="shared" si="200"/>
        <v>0.94154406518302347</v>
      </c>
      <c r="BS97" s="11">
        <f t="shared" si="201"/>
        <v>0.33688985339221256</v>
      </c>
      <c r="BT97" s="10">
        <f t="shared" si="202"/>
        <v>-0.63439328416363583</v>
      </c>
      <c r="BU97" s="11">
        <f t="shared" si="203"/>
        <v>0.77301045336274488</v>
      </c>
      <c r="BV97" s="10">
        <f t="shared" si="204"/>
        <v>-0.514102744193212</v>
      </c>
      <c r="BW97" s="11">
        <f t="shared" si="205"/>
        <v>-0.85772861000027789</v>
      </c>
      <c r="BX97" s="10">
        <f t="shared" si="206"/>
        <v>0.98078528040323176</v>
      </c>
      <c r="BY97" s="11">
        <f t="shared" si="207"/>
        <v>-0.19509032201612159</v>
      </c>
      <c r="BZ97" s="10">
        <f t="shared" si="208"/>
        <v>-0.14673047445536397</v>
      </c>
      <c r="CA97" s="11">
        <f t="shared" si="209"/>
        <v>0.98917650996478068</v>
      </c>
      <c r="CB97" s="10">
        <f t="shared" si="210"/>
        <v>-0.88192126434834273</v>
      </c>
      <c r="CC97" s="11">
        <f t="shared" si="211"/>
        <v>-0.47139673682602068</v>
      </c>
      <c r="CD97" s="10">
        <f t="shared" si="212"/>
        <v>0.74095112535497354</v>
      </c>
      <c r="CE97" s="11">
        <f t="shared" si="213"/>
        <v>-0.67155895484700245</v>
      </c>
      <c r="CF97" s="10">
        <f t="shared" si="214"/>
        <v>0.38268343236507402</v>
      </c>
      <c r="CG97" s="11">
        <f t="shared" si="215"/>
        <v>0.92387953251129329</v>
      </c>
      <c r="CH97" s="10">
        <f t="shared" si="216"/>
        <v>-0.99879545620517296</v>
      </c>
      <c r="CI97" s="11">
        <f t="shared" si="217"/>
        <v>4.9067674327405546E-2</v>
      </c>
      <c r="CJ97" s="10">
        <f t="shared" si="218"/>
        <v>0.29028467725446994</v>
      </c>
      <c r="CK97" s="11">
        <f t="shared" si="219"/>
        <v>-0.9569403357322066</v>
      </c>
      <c r="CL97" s="10">
        <f t="shared" si="220"/>
        <v>0.80320753148064294</v>
      </c>
      <c r="CM97" s="11">
        <f t="shared" si="221"/>
        <v>0.59569930449243602</v>
      </c>
      <c r="CN97" s="10">
        <f t="shared" si="222"/>
        <v>-0.83146961230256033</v>
      </c>
      <c r="CO97" s="11">
        <f t="shared" si="223"/>
        <v>0.55557023301957953</v>
      </c>
      <c r="CP97" s="10">
        <f t="shared" si="224"/>
        <v>-0.24298017990326942</v>
      </c>
      <c r="CQ97" s="11">
        <f t="shared" si="225"/>
        <v>-0.97003125319454264</v>
      </c>
      <c r="CR97" s="10">
        <f t="shared" si="226"/>
        <v>0.99518472667219515</v>
      </c>
      <c r="CS97" s="11">
        <f t="shared" si="227"/>
        <v>9.8017140329578673E-2</v>
      </c>
      <c r="CT97" s="10">
        <f t="shared" si="228"/>
        <v>-0.42755509343026871</v>
      </c>
      <c r="CU97" s="11">
        <f t="shared" si="229"/>
        <v>0.90398929312344967</v>
      </c>
      <c r="CV97" s="10">
        <f t="shared" si="230"/>
        <v>-0.70710678118654113</v>
      </c>
      <c r="CW97" s="11">
        <f t="shared" si="231"/>
        <v>-0.7071067811865539</v>
      </c>
      <c r="CX97" s="10">
        <f t="shared" si="232"/>
        <v>0.90398929312345744</v>
      </c>
      <c r="CY97" s="11">
        <f t="shared" si="233"/>
        <v>-0.42755509343025233</v>
      </c>
      <c r="CZ97" s="10">
        <f t="shared" si="234"/>
        <v>9.8017140329560631E-2</v>
      </c>
      <c r="DA97" s="11">
        <f t="shared" si="235"/>
        <v>0.99518472667219693</v>
      </c>
      <c r="DB97" s="10">
        <f t="shared" si="236"/>
        <v>-0.9700312531945382</v>
      </c>
      <c r="DC97" s="11">
        <f t="shared" si="237"/>
        <v>-0.24298017990328702</v>
      </c>
      <c r="DD97" s="10">
        <f t="shared" si="238"/>
        <v>0.55557023301959463</v>
      </c>
      <c r="DE97" s="11">
        <f t="shared" si="239"/>
        <v>-0.83146961230255034</v>
      </c>
      <c r="DF97" s="10">
        <f t="shared" si="240"/>
        <v>0.59569930449242148</v>
      </c>
      <c r="DG97" s="11">
        <f t="shared" si="241"/>
        <v>0.80320753148065371</v>
      </c>
      <c r="DH97" s="10">
        <f t="shared" si="242"/>
        <v>-0.95694033573221182</v>
      </c>
      <c r="DI97" s="11">
        <f t="shared" si="243"/>
        <v>0.29028467725445262</v>
      </c>
      <c r="DJ97" s="10">
        <f t="shared" si="244"/>
        <v>4.9067674327423656E-2</v>
      </c>
      <c r="DK97" s="11">
        <f t="shared" si="245"/>
        <v>-0.99879545620517207</v>
      </c>
      <c r="DL97" s="10">
        <f t="shared" si="246"/>
        <v>0.92387953251128629</v>
      </c>
      <c r="DM97" s="11">
        <f t="shared" si="247"/>
        <v>0.38268343236509078</v>
      </c>
      <c r="DN97" s="10">
        <f t="shared" si="248"/>
        <v>-0.67155895484703687</v>
      </c>
      <c r="DO97" s="11">
        <f t="shared" si="249"/>
        <v>0.74095112535494234</v>
      </c>
      <c r="DP97" s="10">
        <f t="shared" si="250"/>
        <v>-0.47139673682600469</v>
      </c>
      <c r="DQ97" s="11">
        <f t="shared" si="251"/>
        <v>-0.88192126434835127</v>
      </c>
      <c r="DR97" s="10">
        <f t="shared" si="252"/>
        <v>0.98917650996477913</v>
      </c>
      <c r="DS97" s="11">
        <f t="shared" si="253"/>
        <v>-0.14673047445537415</v>
      </c>
      <c r="DT97" s="10">
        <f t="shared" si="254"/>
        <v>-0.19509032201613938</v>
      </c>
      <c r="DU97" s="11">
        <f t="shared" si="255"/>
        <v>0.98078528040322821</v>
      </c>
      <c r="DV97" s="10">
        <f t="shared" si="256"/>
        <v>-0.85772861000028322</v>
      </c>
      <c r="DW97" s="11">
        <f t="shared" si="257"/>
        <v>-0.51410274419320312</v>
      </c>
      <c r="DX97" s="10">
        <f t="shared" si="258"/>
        <v>0.77301045336273833</v>
      </c>
      <c r="DY97" s="11">
        <f t="shared" si="259"/>
        <v>-0.63439328416364382</v>
      </c>
      <c r="DZ97" s="10">
        <f t="shared" si="260"/>
        <v>0.33688985339224897</v>
      </c>
      <c r="EA97" s="11">
        <f t="shared" si="261"/>
        <v>0.94154406518301037</v>
      </c>
      <c r="EB97" s="10">
        <f t="shared" si="262"/>
        <v>-1</v>
      </c>
      <c r="EC97" s="11">
        <f t="shared" si="263"/>
        <v>6.8597471453157866E-15</v>
      </c>
    </row>
    <row r="98" spans="1:133">
      <c r="A98">
        <v>90</v>
      </c>
      <c r="B98" s="120">
        <f>Faltung!$C97</f>
        <v>0</v>
      </c>
      <c r="C98" s="2"/>
      <c r="D98" s="10">
        <f t="shared" si="134"/>
        <v>1</v>
      </c>
      <c r="E98" s="11">
        <f t="shared" si="135"/>
        <v>0</v>
      </c>
      <c r="F98" s="10">
        <f t="shared" si="136"/>
        <v>-0.29028467725446244</v>
      </c>
      <c r="G98" s="11">
        <f t="shared" si="137"/>
        <v>0.95694033573220882</v>
      </c>
      <c r="H98" s="10">
        <f t="shared" si="138"/>
        <v>-0.83146961230254512</v>
      </c>
      <c r="I98" s="11">
        <f t="shared" si="139"/>
        <v>-0.55557023301960229</v>
      </c>
      <c r="J98" s="10">
        <f t="shared" si="140"/>
        <v>0.77301045336273766</v>
      </c>
      <c r="K98" s="11">
        <f t="shared" si="141"/>
        <v>-0.63439328416364471</v>
      </c>
      <c r="L98" s="10">
        <f t="shared" si="142"/>
        <v>0.38268343236508956</v>
      </c>
      <c r="M98" s="11">
        <f t="shared" si="143"/>
        <v>0.92387953251128685</v>
      </c>
      <c r="N98" s="10">
        <f t="shared" si="144"/>
        <v>-0.99518472667219704</v>
      </c>
      <c r="O98" s="11">
        <f t="shared" si="145"/>
        <v>9.801714032955941E-2</v>
      </c>
      <c r="P98" s="10">
        <f t="shared" si="146"/>
        <v>0.19509032201613036</v>
      </c>
      <c r="Q98" s="11">
        <f t="shared" si="147"/>
        <v>-0.98078528040322999</v>
      </c>
      <c r="R98" s="10">
        <f t="shared" si="148"/>
        <v>0.88192126434835527</v>
      </c>
      <c r="S98" s="11">
        <f t="shared" si="149"/>
        <v>0.47139673682599725</v>
      </c>
      <c r="T98" s="10">
        <f t="shared" si="150"/>
        <v>-0.70710678118654791</v>
      </c>
      <c r="U98" s="11">
        <f t="shared" si="151"/>
        <v>0.70710678118654713</v>
      </c>
      <c r="V98" s="10">
        <f t="shared" si="152"/>
        <v>-0.47139673682599326</v>
      </c>
      <c r="W98" s="11">
        <f t="shared" si="153"/>
        <v>-0.88192126434835738</v>
      </c>
      <c r="X98" s="10">
        <f t="shared" si="154"/>
        <v>0.98078528040323087</v>
      </c>
      <c r="Y98" s="11">
        <f t="shared" si="155"/>
        <v>-0.19509032201612592</v>
      </c>
      <c r="Z98" s="10">
        <f t="shared" si="156"/>
        <v>-9.8017140329567459E-2</v>
      </c>
      <c r="AA98" s="11">
        <f t="shared" si="157"/>
        <v>0.99518472667219626</v>
      </c>
      <c r="AB98" s="10">
        <f t="shared" si="158"/>
        <v>-0.92387953251128507</v>
      </c>
      <c r="AC98" s="11">
        <f t="shared" si="159"/>
        <v>-0.38268343236509372</v>
      </c>
      <c r="AD98" s="10">
        <f t="shared" si="160"/>
        <v>0.63439328416364127</v>
      </c>
      <c r="AE98" s="11">
        <f t="shared" si="161"/>
        <v>-0.77301045336274044</v>
      </c>
      <c r="AF98" s="10">
        <f t="shared" si="162"/>
        <v>0.55557023301960295</v>
      </c>
      <c r="AG98" s="11">
        <f t="shared" si="163"/>
        <v>0.83146961230254468</v>
      </c>
      <c r="AH98" s="10">
        <f t="shared" si="164"/>
        <v>-0.95694033573221193</v>
      </c>
      <c r="AI98" s="11">
        <f t="shared" si="165"/>
        <v>0.29028467725445212</v>
      </c>
      <c r="AJ98" s="10">
        <f t="shared" si="166"/>
        <v>9.8022718414414456E-16</v>
      </c>
      <c r="AK98" s="11">
        <f t="shared" si="167"/>
        <v>-1</v>
      </c>
      <c r="AL98" s="10">
        <f t="shared" si="168"/>
        <v>0.95694033573221138</v>
      </c>
      <c r="AM98" s="11">
        <f t="shared" si="169"/>
        <v>0.290284677254454</v>
      </c>
      <c r="AN98" s="10">
        <f t="shared" si="170"/>
        <v>-0.5555702330196105</v>
      </c>
      <c r="AO98" s="11">
        <f t="shared" si="171"/>
        <v>0.83146961230253968</v>
      </c>
      <c r="AP98" s="10">
        <f t="shared" si="172"/>
        <v>-0.63439328416363427</v>
      </c>
      <c r="AQ98" s="11">
        <f t="shared" si="173"/>
        <v>-0.7730104533627461</v>
      </c>
      <c r="AR98" s="10">
        <f t="shared" si="174"/>
        <v>0.92387953251128863</v>
      </c>
      <c r="AS98" s="11">
        <f t="shared" si="175"/>
        <v>-0.38268343236508534</v>
      </c>
      <c r="AT98" s="10">
        <f t="shared" si="176"/>
        <v>9.8017140329565502E-2</v>
      </c>
      <c r="AU98" s="11">
        <f t="shared" si="177"/>
        <v>0.99518472667219637</v>
      </c>
      <c r="AV98" s="10">
        <f t="shared" si="178"/>
        <v>-0.98078528040322777</v>
      </c>
      <c r="AW98" s="11">
        <f t="shared" si="179"/>
        <v>-0.19509032201614179</v>
      </c>
      <c r="AX98" s="10">
        <f t="shared" si="180"/>
        <v>0.47139673682600125</v>
      </c>
      <c r="AY98" s="11">
        <f t="shared" si="181"/>
        <v>-0.88192126434835316</v>
      </c>
      <c r="AZ98" s="10">
        <f t="shared" si="182"/>
        <v>0.70710678118654147</v>
      </c>
      <c r="BA98" s="11">
        <f t="shared" si="183"/>
        <v>0.70710678118655357</v>
      </c>
      <c r="BB98" s="10">
        <f t="shared" si="184"/>
        <v>-0.88192126434835449</v>
      </c>
      <c r="BC98" s="11">
        <f t="shared" si="185"/>
        <v>0.47139673682599864</v>
      </c>
      <c r="BD98" s="10">
        <f t="shared" si="186"/>
        <v>-0.19509032201613891</v>
      </c>
      <c r="BE98" s="11">
        <f t="shared" si="187"/>
        <v>-0.98078528040322832</v>
      </c>
      <c r="BF98" s="10">
        <f t="shared" si="188"/>
        <v>0.99518472667219615</v>
      </c>
      <c r="BG98" s="11">
        <f t="shared" si="189"/>
        <v>9.8017140329568431E-2</v>
      </c>
      <c r="BH98" s="10">
        <f t="shared" si="190"/>
        <v>-0.38268343236508806</v>
      </c>
      <c r="BI98" s="11">
        <f t="shared" si="191"/>
        <v>0.9238795325112874</v>
      </c>
      <c r="BJ98" s="10">
        <f t="shared" si="192"/>
        <v>-0.77301045336273522</v>
      </c>
      <c r="BK98" s="11">
        <f t="shared" si="193"/>
        <v>-0.6343932841636476</v>
      </c>
      <c r="BL98" s="10">
        <f t="shared" si="194"/>
        <v>0.83146961230255712</v>
      </c>
      <c r="BM98" s="11">
        <f t="shared" si="195"/>
        <v>-0.55557023301958441</v>
      </c>
      <c r="BN98" s="10">
        <f t="shared" si="196"/>
        <v>0.29028467725445117</v>
      </c>
      <c r="BO98" s="11">
        <f t="shared" si="197"/>
        <v>0.95694033573221227</v>
      </c>
      <c r="BP98" s="10">
        <f t="shared" si="198"/>
        <v>-1</v>
      </c>
      <c r="BQ98" s="11">
        <f t="shared" si="199"/>
        <v>-1.9604543682882891E-15</v>
      </c>
      <c r="BR98" s="10">
        <f t="shared" si="200"/>
        <v>0.29028467725445495</v>
      </c>
      <c r="BS98" s="11">
        <f t="shared" si="201"/>
        <v>-0.95694033573221116</v>
      </c>
      <c r="BT98" s="10">
        <f t="shared" si="202"/>
        <v>0.83146961230255489</v>
      </c>
      <c r="BU98" s="11">
        <f t="shared" si="203"/>
        <v>0.55557023301958774</v>
      </c>
      <c r="BV98" s="10">
        <f t="shared" si="204"/>
        <v>-0.77301045336273777</v>
      </c>
      <c r="BW98" s="11">
        <f t="shared" si="205"/>
        <v>0.63439328416364449</v>
      </c>
      <c r="BX98" s="10">
        <f t="shared" si="206"/>
        <v>-0.3826834323650713</v>
      </c>
      <c r="BY98" s="11">
        <f t="shared" si="207"/>
        <v>-0.9238795325112944</v>
      </c>
      <c r="BZ98" s="10">
        <f t="shared" si="208"/>
        <v>0.99518472667219793</v>
      </c>
      <c r="CA98" s="11">
        <f t="shared" si="209"/>
        <v>-9.801714032955039E-2</v>
      </c>
      <c r="CB98" s="10">
        <f t="shared" si="210"/>
        <v>-0.1950903220161567</v>
      </c>
      <c r="CC98" s="11">
        <f t="shared" si="211"/>
        <v>0.98078528040322477</v>
      </c>
      <c r="CD98" s="10">
        <f t="shared" si="212"/>
        <v>-0.88192126434834595</v>
      </c>
      <c r="CE98" s="11">
        <f t="shared" si="213"/>
        <v>-0.47139673682601463</v>
      </c>
      <c r="CF98" s="10">
        <f t="shared" si="214"/>
        <v>0.70710678118655423</v>
      </c>
      <c r="CG98" s="11">
        <f t="shared" si="215"/>
        <v>-0.7071067811865408</v>
      </c>
      <c r="CH98" s="10">
        <f t="shared" si="216"/>
        <v>0.47139673682597272</v>
      </c>
      <c r="CI98" s="11">
        <f t="shared" si="217"/>
        <v>0.88192126434836837</v>
      </c>
      <c r="CJ98" s="10">
        <f t="shared" si="218"/>
        <v>-0.98078528040322854</v>
      </c>
      <c r="CK98" s="11">
        <f t="shared" si="219"/>
        <v>0.19509032201613793</v>
      </c>
      <c r="CL98" s="10">
        <f t="shared" si="220"/>
        <v>9.8017140329569416E-2</v>
      </c>
      <c r="CM98" s="11">
        <f t="shared" si="221"/>
        <v>-0.99518472667219604</v>
      </c>
      <c r="CN98" s="10">
        <f t="shared" si="222"/>
        <v>0.92387953251127619</v>
      </c>
      <c r="CO98" s="11">
        <f t="shared" si="223"/>
        <v>0.38268343236511526</v>
      </c>
      <c r="CP98" s="10">
        <f t="shared" si="224"/>
        <v>-0.63439328416363738</v>
      </c>
      <c r="CQ98" s="11">
        <f t="shared" si="225"/>
        <v>0.77301045336274365</v>
      </c>
      <c r="CR98" s="10">
        <f t="shared" si="226"/>
        <v>-0.55557023301959541</v>
      </c>
      <c r="CS98" s="11">
        <f t="shared" si="227"/>
        <v>-0.83146961230254979</v>
      </c>
      <c r="CT98" s="10">
        <f t="shared" si="228"/>
        <v>0.95694033573220838</v>
      </c>
      <c r="CU98" s="11">
        <f t="shared" si="229"/>
        <v>-0.29028467725446389</v>
      </c>
      <c r="CV98" s="10">
        <f t="shared" si="230"/>
        <v>-1.7151536267634437E-14</v>
      </c>
      <c r="CW98" s="11">
        <f t="shared" si="231"/>
        <v>1</v>
      </c>
      <c r="CX98" s="10">
        <f t="shared" si="232"/>
        <v>-0.9569403357321985</v>
      </c>
      <c r="CY98" s="11">
        <f t="shared" si="233"/>
        <v>-0.29028467725449669</v>
      </c>
      <c r="CZ98" s="10">
        <f t="shared" si="234"/>
        <v>0.55557023301960029</v>
      </c>
      <c r="DA98" s="11">
        <f t="shared" si="235"/>
        <v>-0.83146961230254646</v>
      </c>
      <c r="DB98" s="10">
        <f t="shared" si="236"/>
        <v>0.63439328416363283</v>
      </c>
      <c r="DC98" s="11">
        <f t="shared" si="237"/>
        <v>0.77301045336274743</v>
      </c>
      <c r="DD98" s="10">
        <f t="shared" si="238"/>
        <v>-0.92387953251127841</v>
      </c>
      <c r="DE98" s="11">
        <f t="shared" si="239"/>
        <v>0.38268343236510982</v>
      </c>
      <c r="DF98" s="10">
        <f t="shared" si="240"/>
        <v>-9.801714032956356E-2</v>
      </c>
      <c r="DG98" s="11">
        <f t="shared" si="241"/>
        <v>-0.9951847266721966</v>
      </c>
      <c r="DH98" s="10">
        <f t="shared" si="242"/>
        <v>0.98078528040322743</v>
      </c>
      <c r="DI98" s="11">
        <f t="shared" si="243"/>
        <v>0.19509032201614371</v>
      </c>
      <c r="DJ98" s="10">
        <f t="shared" si="244"/>
        <v>-0.47139673682600297</v>
      </c>
      <c r="DK98" s="11">
        <f t="shared" si="245"/>
        <v>0.88192126434835216</v>
      </c>
      <c r="DL98" s="10">
        <f t="shared" si="246"/>
        <v>-0.70710678118655013</v>
      </c>
      <c r="DM98" s="11">
        <f t="shared" si="247"/>
        <v>-0.70710678118654491</v>
      </c>
      <c r="DN98" s="10">
        <f t="shared" si="248"/>
        <v>0.88192126434836215</v>
      </c>
      <c r="DO98" s="11">
        <f t="shared" si="249"/>
        <v>-0.47139673682598437</v>
      </c>
      <c r="DP98" s="10">
        <f t="shared" si="250"/>
        <v>0.19509032201612303</v>
      </c>
      <c r="DQ98" s="11">
        <f t="shared" si="251"/>
        <v>0.98078528040323154</v>
      </c>
      <c r="DR98" s="10">
        <f t="shared" si="252"/>
        <v>-0.99518472667219726</v>
      </c>
      <c r="DS98" s="11">
        <f t="shared" si="253"/>
        <v>-9.8017140329556246E-2</v>
      </c>
      <c r="DT98" s="10">
        <f t="shared" si="254"/>
        <v>0.38268343236512925</v>
      </c>
      <c r="DU98" s="11">
        <f t="shared" si="255"/>
        <v>-0.92387953251127042</v>
      </c>
      <c r="DV98" s="10">
        <f t="shared" si="256"/>
        <v>0.77301045336271601</v>
      </c>
      <c r="DW98" s="11">
        <f t="shared" si="257"/>
        <v>0.63439328416367102</v>
      </c>
      <c r="DX98" s="10">
        <f t="shared" si="258"/>
        <v>-0.83146961230255823</v>
      </c>
      <c r="DY98" s="11">
        <f t="shared" si="259"/>
        <v>0.55557023301958286</v>
      </c>
      <c r="DZ98" s="10">
        <f t="shared" si="260"/>
        <v>-0.29028467725444934</v>
      </c>
      <c r="EA98" s="11">
        <f t="shared" si="261"/>
        <v>-0.95694033573221282</v>
      </c>
      <c r="EB98" s="10">
        <f t="shared" si="262"/>
        <v>1</v>
      </c>
      <c r="EC98" s="11">
        <f t="shared" si="263"/>
        <v>3.9209087365765782E-15</v>
      </c>
    </row>
    <row r="99" spans="1:133">
      <c r="A99">
        <v>91</v>
      </c>
      <c r="B99" s="120">
        <f>Faltung!$C98</f>
        <v>0</v>
      </c>
      <c r="C99" s="2"/>
      <c r="D99" s="10">
        <f t="shared" si="134"/>
        <v>1</v>
      </c>
      <c r="E99" s="11">
        <f t="shared" si="135"/>
        <v>0</v>
      </c>
      <c r="F99" s="10">
        <f t="shared" si="136"/>
        <v>-0.24298017990326412</v>
      </c>
      <c r="G99" s="11">
        <f t="shared" si="137"/>
        <v>0.97003125319454397</v>
      </c>
      <c r="H99" s="10">
        <f t="shared" si="138"/>
        <v>-0.88192126434835483</v>
      </c>
      <c r="I99" s="11">
        <f t="shared" si="139"/>
        <v>-0.47139673682599803</v>
      </c>
      <c r="J99" s="10">
        <f t="shared" si="140"/>
        <v>0.67155895484701822</v>
      </c>
      <c r="K99" s="11">
        <f t="shared" si="141"/>
        <v>-0.74095112535495922</v>
      </c>
      <c r="L99" s="10">
        <f t="shared" si="142"/>
        <v>0.55557023301960151</v>
      </c>
      <c r="M99" s="11">
        <f t="shared" si="143"/>
        <v>0.83146961230254579</v>
      </c>
      <c r="N99" s="10">
        <f t="shared" si="144"/>
        <v>-0.94154406518302092</v>
      </c>
      <c r="O99" s="11">
        <f t="shared" si="145"/>
        <v>0.33688985339221983</v>
      </c>
      <c r="P99" s="10">
        <f t="shared" si="146"/>
        <v>-9.8017140329560992E-2</v>
      </c>
      <c r="Q99" s="11">
        <f t="shared" si="147"/>
        <v>-0.99518472667219682</v>
      </c>
      <c r="R99" s="10">
        <f t="shared" si="148"/>
        <v>0.98917650996478057</v>
      </c>
      <c r="S99" s="11">
        <f t="shared" si="149"/>
        <v>0.14673047445536422</v>
      </c>
      <c r="T99" s="10">
        <f t="shared" si="150"/>
        <v>-0.38268343236509145</v>
      </c>
      <c r="U99" s="11">
        <f t="shared" si="151"/>
        <v>0.92387953251128607</v>
      </c>
      <c r="V99" s="10">
        <f t="shared" si="152"/>
        <v>-0.80320753148064417</v>
      </c>
      <c r="W99" s="11">
        <f t="shared" si="153"/>
        <v>-0.59569930449243425</v>
      </c>
      <c r="X99" s="10">
        <f t="shared" si="154"/>
        <v>0.77301045336273733</v>
      </c>
      <c r="Y99" s="11">
        <f t="shared" si="155"/>
        <v>-0.63439328416364504</v>
      </c>
      <c r="Z99" s="10">
        <f t="shared" si="156"/>
        <v>0.42755509343027581</v>
      </c>
      <c r="AA99" s="11">
        <f t="shared" si="157"/>
        <v>0.90398929312344634</v>
      </c>
      <c r="AB99" s="10">
        <f t="shared" si="158"/>
        <v>-0.98078528040323032</v>
      </c>
      <c r="AC99" s="11">
        <f t="shared" si="159"/>
        <v>0.19509032201612905</v>
      </c>
      <c r="AD99" s="10">
        <f t="shared" si="160"/>
        <v>4.9067674327416565E-2</v>
      </c>
      <c r="AE99" s="11">
        <f t="shared" si="161"/>
        <v>-0.99879545620517252</v>
      </c>
      <c r="AF99" s="10">
        <f t="shared" si="162"/>
        <v>0.95694033573220738</v>
      </c>
      <c r="AG99" s="11">
        <f t="shared" si="163"/>
        <v>0.29028467725446716</v>
      </c>
      <c r="AH99" s="10">
        <f t="shared" si="164"/>
        <v>-0.51410274419322544</v>
      </c>
      <c r="AI99" s="11">
        <f t="shared" si="165"/>
        <v>0.85772861000026979</v>
      </c>
      <c r="AJ99" s="10">
        <f t="shared" si="166"/>
        <v>-0.70710678118654491</v>
      </c>
      <c r="AK99" s="11">
        <f t="shared" si="167"/>
        <v>-0.70710678118655013</v>
      </c>
      <c r="AL99" s="10">
        <f t="shared" si="168"/>
        <v>0.85772861000027367</v>
      </c>
      <c r="AM99" s="11">
        <f t="shared" si="169"/>
        <v>-0.51410274419321911</v>
      </c>
      <c r="AN99" s="10">
        <f t="shared" si="170"/>
        <v>0.29028467725446011</v>
      </c>
      <c r="AO99" s="11">
        <f t="shared" si="171"/>
        <v>0.9569403357322096</v>
      </c>
      <c r="AP99" s="10">
        <f t="shared" si="172"/>
        <v>-0.99879545620517252</v>
      </c>
      <c r="AQ99" s="11">
        <f t="shared" si="173"/>
        <v>4.9067674327416315E-2</v>
      </c>
      <c r="AR99" s="10">
        <f t="shared" si="174"/>
        <v>0.1950903220161293</v>
      </c>
      <c r="AS99" s="11">
        <f t="shared" si="175"/>
        <v>-0.98078528040323021</v>
      </c>
      <c r="AT99" s="10">
        <f t="shared" si="176"/>
        <v>0.90398929312344312</v>
      </c>
      <c r="AU99" s="11">
        <f t="shared" si="177"/>
        <v>0.42755509343028242</v>
      </c>
      <c r="AV99" s="10">
        <f t="shared" si="178"/>
        <v>-0.63439328416365626</v>
      </c>
      <c r="AW99" s="11">
        <f t="shared" si="179"/>
        <v>0.77301045336272811</v>
      </c>
      <c r="AX99" s="10">
        <f t="shared" si="180"/>
        <v>-0.5956993044924227</v>
      </c>
      <c r="AY99" s="11">
        <f t="shared" si="181"/>
        <v>-0.80320753148065283</v>
      </c>
      <c r="AZ99" s="10">
        <f t="shared" si="182"/>
        <v>0.92387953251128618</v>
      </c>
      <c r="BA99" s="11">
        <f t="shared" si="183"/>
        <v>-0.38268343236509123</v>
      </c>
      <c r="BB99" s="10">
        <f t="shared" si="184"/>
        <v>0.14673047445536397</v>
      </c>
      <c r="BC99" s="11">
        <f t="shared" si="185"/>
        <v>0.98917650996478068</v>
      </c>
      <c r="BD99" s="10">
        <f t="shared" si="186"/>
        <v>-0.99518472667219715</v>
      </c>
      <c r="BE99" s="11">
        <f t="shared" si="187"/>
        <v>-9.8017140329557703E-2</v>
      </c>
      <c r="BF99" s="10">
        <f t="shared" si="188"/>
        <v>0.3368898533922301</v>
      </c>
      <c r="BG99" s="11">
        <f t="shared" si="189"/>
        <v>-0.94154406518301714</v>
      </c>
      <c r="BH99" s="10">
        <f t="shared" si="190"/>
        <v>0.83146961230253968</v>
      </c>
      <c r="BI99" s="11">
        <f t="shared" si="191"/>
        <v>0.5555702330196105</v>
      </c>
      <c r="BJ99" s="10">
        <f t="shared" si="192"/>
        <v>-0.74095112535495578</v>
      </c>
      <c r="BK99" s="11">
        <f t="shared" si="193"/>
        <v>0.67155895484702199</v>
      </c>
      <c r="BL99" s="10">
        <f t="shared" si="194"/>
        <v>-0.47139673682598998</v>
      </c>
      <c r="BM99" s="11">
        <f t="shared" si="195"/>
        <v>-0.88192126434835916</v>
      </c>
      <c r="BN99" s="10">
        <f t="shared" si="196"/>
        <v>0.97003125319454941</v>
      </c>
      <c r="BO99" s="11">
        <f t="shared" si="197"/>
        <v>-0.24298017990324233</v>
      </c>
      <c r="BP99" s="10">
        <f t="shared" si="198"/>
        <v>-7.3507823092344715E-15</v>
      </c>
      <c r="BQ99" s="11">
        <f t="shared" si="199"/>
        <v>1</v>
      </c>
      <c r="BR99" s="10">
        <f t="shared" si="200"/>
        <v>-0.97003125319454586</v>
      </c>
      <c r="BS99" s="11">
        <f t="shared" si="201"/>
        <v>-0.2429801799032566</v>
      </c>
      <c r="BT99" s="10">
        <f t="shared" si="202"/>
        <v>0.47139673682600297</v>
      </c>
      <c r="BU99" s="11">
        <f t="shared" si="203"/>
        <v>-0.88192126434835216</v>
      </c>
      <c r="BV99" s="10">
        <f t="shared" si="204"/>
        <v>0.74095112535494589</v>
      </c>
      <c r="BW99" s="11">
        <f t="shared" si="205"/>
        <v>0.67155895484703287</v>
      </c>
      <c r="BX99" s="10">
        <f t="shared" si="206"/>
        <v>-0.8314696123025479</v>
      </c>
      <c r="BY99" s="11">
        <f t="shared" si="207"/>
        <v>0.55557023301959829</v>
      </c>
      <c r="BZ99" s="10">
        <f t="shared" si="208"/>
        <v>-0.3368898533922296</v>
      </c>
      <c r="CA99" s="11">
        <f t="shared" si="209"/>
        <v>-0.94154406518301736</v>
      </c>
      <c r="CB99" s="10">
        <f t="shared" si="210"/>
        <v>0.99518472667219726</v>
      </c>
      <c r="CC99" s="11">
        <f t="shared" si="211"/>
        <v>-9.8017140329557217E-2</v>
      </c>
      <c r="CD99" s="10">
        <f t="shared" si="212"/>
        <v>-0.14673047445537851</v>
      </c>
      <c r="CE99" s="11">
        <f t="shared" si="213"/>
        <v>0.98917650996477846</v>
      </c>
      <c r="CF99" s="10">
        <f t="shared" si="214"/>
        <v>-0.92387953251128596</v>
      </c>
      <c r="CG99" s="11">
        <f t="shared" si="215"/>
        <v>-0.38268343236509167</v>
      </c>
      <c r="CH99" s="10">
        <f t="shared" si="216"/>
        <v>0.5956993044924459</v>
      </c>
      <c r="CI99" s="11">
        <f t="shared" si="217"/>
        <v>-0.80320753148063562</v>
      </c>
      <c r="CJ99" s="10">
        <f t="shared" si="218"/>
        <v>0.63439328416364493</v>
      </c>
      <c r="CK99" s="11">
        <f t="shared" si="219"/>
        <v>0.77301045336273744</v>
      </c>
      <c r="CL99" s="10">
        <f t="shared" si="220"/>
        <v>-0.90398929312344944</v>
      </c>
      <c r="CM99" s="11">
        <f t="shared" si="221"/>
        <v>0.42755509343026915</v>
      </c>
      <c r="CN99" s="10">
        <f t="shared" si="222"/>
        <v>-0.19509032201610094</v>
      </c>
      <c r="CO99" s="11">
        <f t="shared" si="223"/>
        <v>-0.98078528040323587</v>
      </c>
      <c r="CP99" s="10">
        <f t="shared" si="224"/>
        <v>0.99879545620517174</v>
      </c>
      <c r="CQ99" s="11">
        <f t="shared" si="225"/>
        <v>4.9067674327430998E-2</v>
      </c>
      <c r="CR99" s="10">
        <f t="shared" si="226"/>
        <v>-0.29028467725448776</v>
      </c>
      <c r="CS99" s="11">
        <f t="shared" si="227"/>
        <v>0.95694033573220116</v>
      </c>
      <c r="CT99" s="10">
        <f t="shared" si="228"/>
        <v>-0.85772861000028067</v>
      </c>
      <c r="CU99" s="11">
        <f t="shared" si="229"/>
        <v>-0.51410274419320734</v>
      </c>
      <c r="CV99" s="10">
        <f t="shared" si="230"/>
        <v>0.70710678118654524</v>
      </c>
      <c r="CW99" s="11">
        <f t="shared" si="231"/>
        <v>-0.70710678118654979</v>
      </c>
      <c r="CX99" s="10">
        <f t="shared" si="232"/>
        <v>0.51410274419321278</v>
      </c>
      <c r="CY99" s="11">
        <f t="shared" si="233"/>
        <v>0.85772861000027745</v>
      </c>
      <c r="CZ99" s="10">
        <f t="shared" si="234"/>
        <v>-0.9569403357322076</v>
      </c>
      <c r="DA99" s="11">
        <f t="shared" si="235"/>
        <v>0.29028467725446666</v>
      </c>
      <c r="DB99" s="10">
        <f t="shared" si="236"/>
        <v>-4.9067674327408974E-2</v>
      </c>
      <c r="DC99" s="11">
        <f t="shared" si="237"/>
        <v>-0.99879545620517285</v>
      </c>
      <c r="DD99" s="10">
        <f t="shared" si="238"/>
        <v>0.98078528040323154</v>
      </c>
      <c r="DE99" s="11">
        <f t="shared" si="239"/>
        <v>0.19509032201612256</v>
      </c>
      <c r="DF99" s="10">
        <f t="shared" si="240"/>
        <v>-0.42755509343028908</v>
      </c>
      <c r="DG99" s="11">
        <f t="shared" si="241"/>
        <v>0.90398929312344001</v>
      </c>
      <c r="DH99" s="10">
        <f t="shared" si="242"/>
        <v>-0.77301045336272345</v>
      </c>
      <c r="DI99" s="11">
        <f t="shared" si="243"/>
        <v>-0.63439328416366192</v>
      </c>
      <c r="DJ99" s="10">
        <f t="shared" si="244"/>
        <v>0.80320753148064872</v>
      </c>
      <c r="DK99" s="11">
        <f t="shared" si="245"/>
        <v>-0.59569930449242814</v>
      </c>
      <c r="DL99" s="10">
        <f t="shared" si="246"/>
        <v>0.3826834323650713</v>
      </c>
      <c r="DM99" s="11">
        <f t="shared" si="247"/>
        <v>0.9238795325112944</v>
      </c>
      <c r="DN99" s="10">
        <f t="shared" si="248"/>
        <v>-0.9891765099647859</v>
      </c>
      <c r="DO99" s="11">
        <f t="shared" si="249"/>
        <v>0.14673047445532858</v>
      </c>
      <c r="DP99" s="10">
        <f t="shared" si="250"/>
        <v>9.8017140329550875E-2</v>
      </c>
      <c r="DQ99" s="11">
        <f t="shared" si="251"/>
        <v>-0.99518472667219782</v>
      </c>
      <c r="DR99" s="10">
        <f t="shared" si="252"/>
        <v>0.94154406518301947</v>
      </c>
      <c r="DS99" s="11">
        <f t="shared" si="253"/>
        <v>0.3368898533922236</v>
      </c>
      <c r="DT99" s="10">
        <f t="shared" si="254"/>
        <v>-0.55557023301961661</v>
      </c>
      <c r="DU99" s="11">
        <f t="shared" si="255"/>
        <v>0.83146961230253558</v>
      </c>
      <c r="DV99" s="10">
        <f t="shared" si="256"/>
        <v>-0.67155895484699546</v>
      </c>
      <c r="DW99" s="11">
        <f t="shared" si="257"/>
        <v>-0.74095112535497987</v>
      </c>
      <c r="DX99" s="10">
        <f t="shared" si="258"/>
        <v>0.88192126434837603</v>
      </c>
      <c r="DY99" s="11">
        <f t="shared" si="259"/>
        <v>-0.47139673682595845</v>
      </c>
      <c r="DZ99" s="10">
        <f t="shared" si="260"/>
        <v>0.24298017990326279</v>
      </c>
      <c r="EA99" s="11">
        <f t="shared" si="261"/>
        <v>0.97003125319454431</v>
      </c>
      <c r="EB99" s="10">
        <f t="shared" si="262"/>
        <v>-1</v>
      </c>
      <c r="EC99" s="11">
        <f t="shared" si="263"/>
        <v>-1.4701564618468943E-14</v>
      </c>
    </row>
    <row r="100" spans="1:133">
      <c r="A100">
        <v>92</v>
      </c>
      <c r="B100" s="120">
        <f>Faltung!$C99</f>
        <v>0</v>
      </c>
      <c r="C100" s="2"/>
      <c r="D100" s="10">
        <f t="shared" si="134"/>
        <v>1</v>
      </c>
      <c r="E100" s="11">
        <f t="shared" si="135"/>
        <v>0</v>
      </c>
      <c r="F100" s="10">
        <f t="shared" si="136"/>
        <v>-0.19509032201612866</v>
      </c>
      <c r="G100" s="11">
        <f t="shared" si="137"/>
        <v>0.98078528040323032</v>
      </c>
      <c r="H100" s="10">
        <f t="shared" si="138"/>
        <v>-0.92387953251128641</v>
      </c>
      <c r="I100" s="11">
        <f t="shared" si="139"/>
        <v>-0.3826834323650905</v>
      </c>
      <c r="J100" s="10">
        <f t="shared" si="140"/>
        <v>0.55557023301960251</v>
      </c>
      <c r="K100" s="11">
        <f t="shared" si="141"/>
        <v>-0.83146961230254501</v>
      </c>
      <c r="L100" s="10">
        <f t="shared" si="142"/>
        <v>0.70710678118654635</v>
      </c>
      <c r="M100" s="11">
        <f t="shared" si="143"/>
        <v>0.70710678118654868</v>
      </c>
      <c r="N100" s="10">
        <f t="shared" si="144"/>
        <v>-0.8314696123025449</v>
      </c>
      <c r="O100" s="11">
        <f t="shared" si="145"/>
        <v>0.55557023301960273</v>
      </c>
      <c r="P100" s="10">
        <f t="shared" si="146"/>
        <v>-0.38268343236508923</v>
      </c>
      <c r="Q100" s="11">
        <f t="shared" si="147"/>
        <v>-0.92387953251128696</v>
      </c>
      <c r="R100" s="10">
        <f t="shared" si="148"/>
        <v>0.98078528040323087</v>
      </c>
      <c r="S100" s="11">
        <f t="shared" si="149"/>
        <v>-0.19509032201612642</v>
      </c>
      <c r="T100" s="10">
        <f t="shared" si="150"/>
        <v>-3.1852775625451635E-15</v>
      </c>
      <c r="U100" s="11">
        <f t="shared" si="151"/>
        <v>1</v>
      </c>
      <c r="V100" s="10">
        <f t="shared" si="152"/>
        <v>-0.98078528040322954</v>
      </c>
      <c r="W100" s="11">
        <f t="shared" si="153"/>
        <v>-0.19509032201613266</v>
      </c>
      <c r="X100" s="10">
        <f t="shared" si="154"/>
        <v>0.38268343236508851</v>
      </c>
      <c r="Y100" s="11">
        <f t="shared" si="155"/>
        <v>-0.92387953251128729</v>
      </c>
      <c r="Z100" s="10">
        <f t="shared" si="156"/>
        <v>0.83146961230254135</v>
      </c>
      <c r="AA100" s="11">
        <f t="shared" si="157"/>
        <v>0.55557023301960806</v>
      </c>
      <c r="AB100" s="10">
        <f t="shared" si="158"/>
        <v>-0.70710678118654835</v>
      </c>
      <c r="AC100" s="11">
        <f t="shared" si="159"/>
        <v>0.70710678118654668</v>
      </c>
      <c r="AD100" s="10">
        <f t="shared" si="160"/>
        <v>-0.55557023301960606</v>
      </c>
      <c r="AE100" s="11">
        <f t="shared" si="161"/>
        <v>-0.83146961230254268</v>
      </c>
      <c r="AF100" s="10">
        <f t="shared" si="162"/>
        <v>0.92387953251128818</v>
      </c>
      <c r="AG100" s="11">
        <f t="shared" si="163"/>
        <v>-0.38268343236508628</v>
      </c>
      <c r="AH100" s="10">
        <f t="shared" si="164"/>
        <v>0.19509032201611631</v>
      </c>
      <c r="AI100" s="11">
        <f t="shared" si="165"/>
        <v>0.98078528040323287</v>
      </c>
      <c r="AJ100" s="10">
        <f t="shared" si="166"/>
        <v>-1</v>
      </c>
      <c r="AK100" s="11">
        <f t="shared" si="167"/>
        <v>-6.370555125090327E-15</v>
      </c>
      <c r="AL100" s="10">
        <f t="shared" si="168"/>
        <v>0.1950903220161288</v>
      </c>
      <c r="AM100" s="11">
        <f t="shared" si="169"/>
        <v>-0.98078528040323032</v>
      </c>
      <c r="AN100" s="10">
        <f t="shared" si="170"/>
        <v>0.9238795325112833</v>
      </c>
      <c r="AO100" s="11">
        <f t="shared" si="171"/>
        <v>0.38268343236509805</v>
      </c>
      <c r="AP100" s="10">
        <f t="shared" si="172"/>
        <v>-0.55557023301960484</v>
      </c>
      <c r="AQ100" s="11">
        <f t="shared" si="173"/>
        <v>0.83146961230254346</v>
      </c>
      <c r="AR100" s="10">
        <f t="shared" si="174"/>
        <v>-0.70710678118654946</v>
      </c>
      <c r="AS100" s="11">
        <f t="shared" si="175"/>
        <v>-0.70710678118654557</v>
      </c>
      <c r="AT100" s="10">
        <f t="shared" si="176"/>
        <v>0.83146961230254846</v>
      </c>
      <c r="AU100" s="11">
        <f t="shared" si="177"/>
        <v>-0.55557023301959751</v>
      </c>
      <c r="AV100" s="10">
        <f t="shared" si="178"/>
        <v>0.38268343236507674</v>
      </c>
      <c r="AW100" s="11">
        <f t="shared" si="179"/>
        <v>0.92387953251129218</v>
      </c>
      <c r="AX100" s="10">
        <f t="shared" si="180"/>
        <v>-0.9807852804032321</v>
      </c>
      <c r="AY100" s="11">
        <f t="shared" si="181"/>
        <v>0.19509032201612014</v>
      </c>
      <c r="AZ100" s="10">
        <f t="shared" si="182"/>
        <v>2.4504053300344886E-15</v>
      </c>
      <c r="BA100" s="11">
        <f t="shared" si="183"/>
        <v>-1</v>
      </c>
      <c r="BB100" s="10">
        <f t="shared" si="184"/>
        <v>0.9807852804032311</v>
      </c>
      <c r="BC100" s="11">
        <f t="shared" si="185"/>
        <v>0.19509032201612497</v>
      </c>
      <c r="BD100" s="10">
        <f t="shared" si="186"/>
        <v>-0.38268343236508129</v>
      </c>
      <c r="BE100" s="11">
        <f t="shared" si="187"/>
        <v>0.92387953251129029</v>
      </c>
      <c r="BF100" s="10">
        <f t="shared" si="188"/>
        <v>-0.8314696123025378</v>
      </c>
      <c r="BG100" s="11">
        <f t="shared" si="189"/>
        <v>-0.55557023301961339</v>
      </c>
      <c r="BH100" s="10">
        <f t="shared" si="190"/>
        <v>0.7071067811865529</v>
      </c>
      <c r="BI100" s="11">
        <f t="shared" si="191"/>
        <v>-0.70710678118654213</v>
      </c>
      <c r="BJ100" s="10">
        <f t="shared" si="192"/>
        <v>0.55557023301961261</v>
      </c>
      <c r="BK100" s="11">
        <f t="shared" si="193"/>
        <v>0.83146961230253835</v>
      </c>
      <c r="BL100" s="10">
        <f t="shared" si="194"/>
        <v>-0.92387953251129606</v>
      </c>
      <c r="BM100" s="11">
        <f t="shared" si="195"/>
        <v>0.38268343236506724</v>
      </c>
      <c r="BN100" s="10">
        <f t="shared" si="196"/>
        <v>-0.195090322016124</v>
      </c>
      <c r="BO100" s="11">
        <f t="shared" si="197"/>
        <v>-0.98078528040323132</v>
      </c>
      <c r="BP100" s="10">
        <f t="shared" si="198"/>
        <v>1</v>
      </c>
      <c r="BQ100" s="11">
        <f t="shared" si="199"/>
        <v>1.2741110250180654E-14</v>
      </c>
      <c r="BR100" s="10">
        <f t="shared" si="200"/>
        <v>-0.19509032201612111</v>
      </c>
      <c r="BS100" s="11">
        <f t="shared" si="201"/>
        <v>0.98078528040323187</v>
      </c>
      <c r="BT100" s="10">
        <f t="shared" si="202"/>
        <v>-0.92387953251128629</v>
      </c>
      <c r="BU100" s="11">
        <f t="shared" si="203"/>
        <v>-0.38268343236509078</v>
      </c>
      <c r="BV100" s="10">
        <f t="shared" si="204"/>
        <v>0.55557023301961017</v>
      </c>
      <c r="BW100" s="11">
        <f t="shared" si="205"/>
        <v>-0.83146961230254002</v>
      </c>
      <c r="BX100" s="10">
        <f t="shared" si="206"/>
        <v>0.70710678118653492</v>
      </c>
      <c r="BY100" s="11">
        <f t="shared" si="207"/>
        <v>0.70710678118656012</v>
      </c>
      <c r="BZ100" s="10">
        <f t="shared" si="208"/>
        <v>-0.83146961230254401</v>
      </c>
      <c r="CA100" s="11">
        <f t="shared" si="209"/>
        <v>0.55557023301960395</v>
      </c>
      <c r="CB100" s="10">
        <f t="shared" si="210"/>
        <v>-0.38268343236508401</v>
      </c>
      <c r="CC100" s="11">
        <f t="shared" si="211"/>
        <v>-0.92387953251128918</v>
      </c>
      <c r="CD100" s="10">
        <f t="shared" si="212"/>
        <v>0.98078528040323332</v>
      </c>
      <c r="CE100" s="11">
        <f t="shared" si="213"/>
        <v>-0.1950903220161139</v>
      </c>
      <c r="CF100" s="10">
        <f t="shared" si="214"/>
        <v>5.3898942600771882E-15</v>
      </c>
      <c r="CG100" s="11">
        <f t="shared" si="215"/>
        <v>1</v>
      </c>
      <c r="CH100" s="10">
        <f t="shared" si="216"/>
        <v>-0.98078528040322432</v>
      </c>
      <c r="CI100" s="11">
        <f t="shared" si="217"/>
        <v>-0.19509032201615908</v>
      </c>
      <c r="CJ100" s="10">
        <f t="shared" si="218"/>
        <v>0.38268343236510027</v>
      </c>
      <c r="CK100" s="11">
        <f t="shared" si="219"/>
        <v>-0.92387953251128241</v>
      </c>
      <c r="CL100" s="10">
        <f t="shared" si="220"/>
        <v>0.83146961230253424</v>
      </c>
      <c r="CM100" s="11">
        <f t="shared" si="221"/>
        <v>0.55557023301961872</v>
      </c>
      <c r="CN100" s="10">
        <f t="shared" si="222"/>
        <v>-0.70710678118656745</v>
      </c>
      <c r="CO100" s="11">
        <f t="shared" si="223"/>
        <v>0.70710678118652759</v>
      </c>
      <c r="CP100" s="10">
        <f t="shared" si="224"/>
        <v>-0.55557023301959541</v>
      </c>
      <c r="CQ100" s="11">
        <f t="shared" si="225"/>
        <v>-0.83146961230254979</v>
      </c>
      <c r="CR100" s="10">
        <f t="shared" si="226"/>
        <v>0.92387953251129307</v>
      </c>
      <c r="CS100" s="11">
        <f t="shared" si="227"/>
        <v>-0.38268343236507452</v>
      </c>
      <c r="CT100" s="10">
        <f t="shared" si="228"/>
        <v>0.19509032201613169</v>
      </c>
      <c r="CU100" s="11">
        <f t="shared" si="229"/>
        <v>0.98078528040322976</v>
      </c>
      <c r="CV100" s="10">
        <f t="shared" si="230"/>
        <v>-1</v>
      </c>
      <c r="CW100" s="11">
        <f t="shared" si="231"/>
        <v>-4.9008106600689771E-15</v>
      </c>
      <c r="CX100" s="10">
        <f t="shared" si="232"/>
        <v>0.19509032201614129</v>
      </c>
      <c r="CY100" s="11">
        <f t="shared" si="233"/>
        <v>-0.98078528040322788</v>
      </c>
      <c r="CZ100" s="10">
        <f t="shared" si="234"/>
        <v>0.92387953251128929</v>
      </c>
      <c r="DA100" s="11">
        <f t="shared" si="235"/>
        <v>0.38268343236508356</v>
      </c>
      <c r="DB100" s="10">
        <f t="shared" si="236"/>
        <v>-0.55557023301960362</v>
      </c>
      <c r="DC100" s="11">
        <f t="shared" si="237"/>
        <v>0.83146961230254435</v>
      </c>
      <c r="DD100" s="10">
        <f t="shared" si="238"/>
        <v>-0.70710678118656056</v>
      </c>
      <c r="DE100" s="11">
        <f t="shared" si="239"/>
        <v>-0.70710678118653458</v>
      </c>
      <c r="DF100" s="10">
        <f t="shared" si="240"/>
        <v>0.83146961230255545</v>
      </c>
      <c r="DG100" s="11">
        <f t="shared" si="241"/>
        <v>-0.55557023301958686</v>
      </c>
      <c r="DH100" s="10">
        <f t="shared" si="242"/>
        <v>0.38268343236506497</v>
      </c>
      <c r="DI100" s="11">
        <f t="shared" si="243"/>
        <v>0.92387953251129706</v>
      </c>
      <c r="DJ100" s="10">
        <f t="shared" si="244"/>
        <v>-0.98078528040323176</v>
      </c>
      <c r="DK100" s="11">
        <f t="shared" si="245"/>
        <v>0.19509032201612159</v>
      </c>
      <c r="DL100" s="10">
        <f t="shared" si="246"/>
        <v>1.5191515580215142E-14</v>
      </c>
      <c r="DM100" s="11">
        <f t="shared" si="247"/>
        <v>-1</v>
      </c>
      <c r="DN100" s="10">
        <f t="shared" si="248"/>
        <v>0.98078528040322033</v>
      </c>
      <c r="DO100" s="11">
        <f t="shared" si="249"/>
        <v>0.19509032201617926</v>
      </c>
      <c r="DP100" s="10">
        <f t="shared" si="250"/>
        <v>-0.3826834323650668</v>
      </c>
      <c r="DQ100" s="11">
        <f t="shared" si="251"/>
        <v>0.92387953251129629</v>
      </c>
      <c r="DR100" s="10">
        <f t="shared" si="252"/>
        <v>-0.83146961230253857</v>
      </c>
      <c r="DS100" s="11">
        <f t="shared" si="253"/>
        <v>-0.55557023301961217</v>
      </c>
      <c r="DT100" s="10">
        <f t="shared" si="254"/>
        <v>0.70710678118658199</v>
      </c>
      <c r="DU100" s="11">
        <f t="shared" si="255"/>
        <v>-0.70710678118651304</v>
      </c>
      <c r="DV100" s="10">
        <f t="shared" si="256"/>
        <v>0.55557023301957831</v>
      </c>
      <c r="DW100" s="11">
        <f t="shared" si="257"/>
        <v>0.83146961230256122</v>
      </c>
      <c r="DX100" s="10">
        <f t="shared" si="258"/>
        <v>-0.92387953251129007</v>
      </c>
      <c r="DY100" s="11">
        <f t="shared" si="259"/>
        <v>0.38268343236508173</v>
      </c>
      <c r="DZ100" s="10">
        <f t="shared" si="260"/>
        <v>-0.19509032201613938</v>
      </c>
      <c r="EA100" s="11">
        <f t="shared" si="261"/>
        <v>-0.98078528040322821</v>
      </c>
      <c r="EB100" s="10">
        <f t="shared" si="262"/>
        <v>1</v>
      </c>
      <c r="EC100" s="11">
        <f t="shared" si="263"/>
        <v>2.5482220500361308E-14</v>
      </c>
    </row>
    <row r="101" spans="1:133">
      <c r="A101">
        <v>93</v>
      </c>
      <c r="B101" s="120">
        <f>Faltung!$C100</f>
        <v>0</v>
      </c>
      <c r="C101" s="2"/>
      <c r="D101" s="10">
        <f t="shared" si="134"/>
        <v>1</v>
      </c>
      <c r="E101" s="11">
        <f t="shared" si="135"/>
        <v>0</v>
      </c>
      <c r="F101" s="10">
        <f t="shared" si="136"/>
        <v>-0.1467304744553623</v>
      </c>
      <c r="G101" s="11">
        <f t="shared" si="137"/>
        <v>0.9891765099647809</v>
      </c>
      <c r="H101" s="10">
        <f t="shared" si="138"/>
        <v>-0.95694033573220849</v>
      </c>
      <c r="I101" s="11">
        <f t="shared" si="139"/>
        <v>-0.29028467725446344</v>
      </c>
      <c r="J101" s="10">
        <f t="shared" si="140"/>
        <v>0.42755509343028281</v>
      </c>
      <c r="K101" s="11">
        <f t="shared" si="141"/>
        <v>-0.90398929312344301</v>
      </c>
      <c r="L101" s="10">
        <f t="shared" si="142"/>
        <v>0.83146961230254401</v>
      </c>
      <c r="M101" s="11">
        <f t="shared" si="143"/>
        <v>0.55557023301960407</v>
      </c>
      <c r="N101" s="10">
        <f t="shared" si="144"/>
        <v>-0.67155895484701988</v>
      </c>
      <c r="O101" s="11">
        <f t="shared" si="145"/>
        <v>0.74095112535495777</v>
      </c>
      <c r="P101" s="10">
        <f t="shared" si="146"/>
        <v>-0.63439328416364427</v>
      </c>
      <c r="Q101" s="11">
        <f t="shared" si="147"/>
        <v>-0.77301045336273799</v>
      </c>
      <c r="R101" s="10">
        <f t="shared" si="148"/>
        <v>0.85772861000027278</v>
      </c>
      <c r="S101" s="11">
        <f t="shared" si="149"/>
        <v>-0.51410274419322066</v>
      </c>
      <c r="T101" s="10">
        <f t="shared" si="150"/>
        <v>0.38268343236508556</v>
      </c>
      <c r="U101" s="11">
        <f t="shared" si="151"/>
        <v>0.92387953251128851</v>
      </c>
      <c r="V101" s="10">
        <f t="shared" si="152"/>
        <v>-0.9700312531945442</v>
      </c>
      <c r="W101" s="11">
        <f t="shared" si="153"/>
        <v>0.24298017990326326</v>
      </c>
      <c r="X101" s="10">
        <f t="shared" si="154"/>
        <v>-9.8017140329556732E-2</v>
      </c>
      <c r="Y101" s="11">
        <f t="shared" si="155"/>
        <v>-0.99518472667219726</v>
      </c>
      <c r="Z101" s="10">
        <f t="shared" si="156"/>
        <v>0.99879545620517207</v>
      </c>
      <c r="AA101" s="11">
        <f t="shared" si="157"/>
        <v>4.9067674327425127E-2</v>
      </c>
      <c r="AB101" s="10">
        <f t="shared" si="158"/>
        <v>-0.19509032201613144</v>
      </c>
      <c r="AC101" s="11">
        <f t="shared" si="159"/>
        <v>0.98078528040322976</v>
      </c>
      <c r="AD101" s="10">
        <f t="shared" si="160"/>
        <v>-0.94154406518302103</v>
      </c>
      <c r="AE101" s="11">
        <f t="shared" si="161"/>
        <v>-0.33688985339221944</v>
      </c>
      <c r="AF101" s="10">
        <f t="shared" si="162"/>
        <v>0.47139673682599992</v>
      </c>
      <c r="AG101" s="11">
        <f t="shared" si="163"/>
        <v>-0.88192126434835383</v>
      </c>
      <c r="AH101" s="10">
        <f t="shared" si="164"/>
        <v>0.80320753148064139</v>
      </c>
      <c r="AI101" s="11">
        <f t="shared" si="165"/>
        <v>0.59569930449243802</v>
      </c>
      <c r="AJ101" s="10">
        <f t="shared" si="166"/>
        <v>-0.7071067811865539</v>
      </c>
      <c r="AK101" s="11">
        <f t="shared" si="167"/>
        <v>0.70710678118654113</v>
      </c>
      <c r="AL101" s="10">
        <f t="shared" si="168"/>
        <v>-0.59569930449243491</v>
      </c>
      <c r="AM101" s="11">
        <f t="shared" si="169"/>
        <v>-0.80320753148064372</v>
      </c>
      <c r="AN101" s="10">
        <f t="shared" si="170"/>
        <v>0.8819212643483556</v>
      </c>
      <c r="AO101" s="11">
        <f t="shared" si="171"/>
        <v>-0.47139673682599648</v>
      </c>
      <c r="AP101" s="10">
        <f t="shared" si="172"/>
        <v>0.33688985339221578</v>
      </c>
      <c r="AQ101" s="11">
        <f t="shared" si="173"/>
        <v>0.94154406518302236</v>
      </c>
      <c r="AR101" s="10">
        <f t="shared" si="174"/>
        <v>-0.98078528040323198</v>
      </c>
      <c r="AS101" s="11">
        <f t="shared" si="175"/>
        <v>0.19509032201612064</v>
      </c>
      <c r="AT101" s="10">
        <f t="shared" si="176"/>
        <v>-4.9067674327421214E-2</v>
      </c>
      <c r="AU101" s="11">
        <f t="shared" si="177"/>
        <v>-0.99879545620517218</v>
      </c>
      <c r="AV101" s="10">
        <f t="shared" si="178"/>
        <v>0.99518472667219549</v>
      </c>
      <c r="AW101" s="11">
        <f t="shared" si="179"/>
        <v>9.8017140329574773E-2</v>
      </c>
      <c r="AX101" s="10">
        <f t="shared" si="180"/>
        <v>-0.24298017990326706</v>
      </c>
      <c r="AY101" s="11">
        <f t="shared" si="181"/>
        <v>0.9700312531945432</v>
      </c>
      <c r="AZ101" s="10">
        <f t="shared" si="182"/>
        <v>-0.9238795325112843</v>
      </c>
      <c r="BA101" s="11">
        <f t="shared" si="183"/>
        <v>-0.38268343236509578</v>
      </c>
      <c r="BB101" s="10">
        <f t="shared" si="184"/>
        <v>0.51410274419321789</v>
      </c>
      <c r="BC101" s="11">
        <f t="shared" si="185"/>
        <v>-0.85772861000027434</v>
      </c>
      <c r="BD101" s="10">
        <f t="shared" si="186"/>
        <v>0.77301045336273777</v>
      </c>
      <c r="BE101" s="11">
        <f t="shared" si="187"/>
        <v>0.63439328416364449</v>
      </c>
      <c r="BF101" s="10">
        <f t="shared" si="188"/>
        <v>-0.74095112535496999</v>
      </c>
      <c r="BG101" s="11">
        <f t="shared" si="189"/>
        <v>0.67155895484700645</v>
      </c>
      <c r="BH101" s="10">
        <f t="shared" si="190"/>
        <v>-0.55557023301959785</v>
      </c>
      <c r="BI101" s="11">
        <f t="shared" si="191"/>
        <v>-0.83146961230254812</v>
      </c>
      <c r="BJ101" s="10">
        <f t="shared" si="192"/>
        <v>0.90398929312344689</v>
      </c>
      <c r="BK101" s="11">
        <f t="shared" si="193"/>
        <v>-0.42755509343027448</v>
      </c>
      <c r="BL101" s="10">
        <f t="shared" si="194"/>
        <v>0.29028467725445117</v>
      </c>
      <c r="BM101" s="11">
        <f t="shared" si="195"/>
        <v>0.95694033573221227</v>
      </c>
      <c r="BN101" s="10">
        <f t="shared" si="196"/>
        <v>-0.98917650996478312</v>
      </c>
      <c r="BO101" s="11">
        <f t="shared" si="197"/>
        <v>0.14673047445534701</v>
      </c>
      <c r="BP101" s="10">
        <f t="shared" si="198"/>
        <v>1.8131438191126836E-14</v>
      </c>
      <c r="BQ101" s="11">
        <f t="shared" si="199"/>
        <v>-1</v>
      </c>
      <c r="BR101" s="10">
        <f t="shared" si="200"/>
        <v>0.98917650996478201</v>
      </c>
      <c r="BS101" s="11">
        <f t="shared" si="201"/>
        <v>0.14673047445535478</v>
      </c>
      <c r="BT101" s="10">
        <f t="shared" si="202"/>
        <v>-0.29028467725445872</v>
      </c>
      <c r="BU101" s="11">
        <f t="shared" si="203"/>
        <v>0.95694033573220993</v>
      </c>
      <c r="BV101" s="10">
        <f t="shared" si="204"/>
        <v>-0.90398929312344356</v>
      </c>
      <c r="BW101" s="11">
        <f t="shared" si="205"/>
        <v>-0.42755509343028153</v>
      </c>
      <c r="BX101" s="10">
        <f t="shared" si="206"/>
        <v>0.5555702330196044</v>
      </c>
      <c r="BY101" s="11">
        <f t="shared" si="207"/>
        <v>-0.83146961230254379</v>
      </c>
      <c r="BZ101" s="10">
        <f t="shared" si="208"/>
        <v>0.74095112535495511</v>
      </c>
      <c r="CA101" s="11">
        <f t="shared" si="209"/>
        <v>0.67155895484702277</v>
      </c>
      <c r="CB101" s="10">
        <f t="shared" si="210"/>
        <v>-0.77301045336274277</v>
      </c>
      <c r="CC101" s="11">
        <f t="shared" si="211"/>
        <v>0.63439328416363849</v>
      </c>
      <c r="CD101" s="10">
        <f t="shared" si="212"/>
        <v>-0.51410274419321111</v>
      </c>
      <c r="CE101" s="11">
        <f t="shared" si="213"/>
        <v>-0.85772861000027845</v>
      </c>
      <c r="CF101" s="10">
        <f t="shared" si="214"/>
        <v>0.92387953251129273</v>
      </c>
      <c r="CG101" s="11">
        <f t="shared" si="215"/>
        <v>-0.3826834323650754</v>
      </c>
      <c r="CH101" s="10">
        <f t="shared" si="216"/>
        <v>0.24298017990324566</v>
      </c>
      <c r="CI101" s="11">
        <f t="shared" si="217"/>
        <v>0.97003125319454853</v>
      </c>
      <c r="CJ101" s="10">
        <f t="shared" si="218"/>
        <v>-0.99518472667219626</v>
      </c>
      <c r="CK101" s="11">
        <f t="shared" si="219"/>
        <v>9.8017140329566974E-2</v>
      </c>
      <c r="CL101" s="10">
        <f t="shared" si="220"/>
        <v>4.9067674327443238E-2</v>
      </c>
      <c r="CM101" s="11">
        <f t="shared" si="221"/>
        <v>-0.99879545620517118</v>
      </c>
      <c r="CN101" s="10">
        <f t="shared" si="222"/>
        <v>0.98078528040322488</v>
      </c>
      <c r="CO101" s="11">
        <f t="shared" si="223"/>
        <v>0.1950903220161562</v>
      </c>
      <c r="CP101" s="10">
        <f t="shared" si="224"/>
        <v>-0.33688985339222316</v>
      </c>
      <c r="CQ101" s="11">
        <f t="shared" si="225"/>
        <v>0.9415440651830197</v>
      </c>
      <c r="CR101" s="10">
        <f t="shared" si="226"/>
        <v>-0.88192126434835194</v>
      </c>
      <c r="CS101" s="11">
        <f t="shared" si="227"/>
        <v>-0.47139673682600342</v>
      </c>
      <c r="CT101" s="10">
        <f t="shared" si="228"/>
        <v>0.59569930449241837</v>
      </c>
      <c r="CU101" s="11">
        <f t="shared" si="229"/>
        <v>-0.80320753148065605</v>
      </c>
      <c r="CV101" s="10">
        <f t="shared" si="230"/>
        <v>0.70710678118653836</v>
      </c>
      <c r="CW101" s="11">
        <f t="shared" si="231"/>
        <v>0.70710678118655668</v>
      </c>
      <c r="CX101" s="10">
        <f t="shared" si="232"/>
        <v>-0.8032075314806546</v>
      </c>
      <c r="CY101" s="11">
        <f t="shared" si="233"/>
        <v>0.59569930449242037</v>
      </c>
      <c r="CZ101" s="10">
        <f t="shared" si="234"/>
        <v>-0.47139673682600558</v>
      </c>
      <c r="DA101" s="11">
        <f t="shared" si="235"/>
        <v>-0.88192126434835083</v>
      </c>
      <c r="DB101" s="10">
        <f t="shared" si="236"/>
        <v>0.94154406518302847</v>
      </c>
      <c r="DC101" s="11">
        <f t="shared" si="237"/>
        <v>-0.33688985339219868</v>
      </c>
      <c r="DD101" s="10">
        <f t="shared" si="238"/>
        <v>0.19509032201613072</v>
      </c>
      <c r="DE101" s="11">
        <f t="shared" si="239"/>
        <v>0.98078528040322999</v>
      </c>
      <c r="DF101" s="10">
        <f t="shared" si="240"/>
        <v>-0.99879545620517241</v>
      </c>
      <c r="DG101" s="11">
        <f t="shared" si="241"/>
        <v>4.9067674327417293E-2</v>
      </c>
      <c r="DH101" s="10">
        <f t="shared" si="242"/>
        <v>9.8017140329592814E-2</v>
      </c>
      <c r="DI101" s="11">
        <f t="shared" si="243"/>
        <v>-0.99518472667219371</v>
      </c>
      <c r="DJ101" s="10">
        <f t="shared" si="244"/>
        <v>0.9700312531945422</v>
      </c>
      <c r="DK101" s="11">
        <f t="shared" si="245"/>
        <v>0.24298017990327087</v>
      </c>
      <c r="DL101" s="10">
        <f t="shared" si="246"/>
        <v>-0.38268343236509939</v>
      </c>
      <c r="DM101" s="11">
        <f t="shared" si="247"/>
        <v>0.92387953251128274</v>
      </c>
      <c r="DN101" s="10">
        <f t="shared" si="248"/>
        <v>-0.85772861000026501</v>
      </c>
      <c r="DO101" s="11">
        <f t="shared" si="249"/>
        <v>-0.51410274419323343</v>
      </c>
      <c r="DP101" s="10">
        <f t="shared" si="250"/>
        <v>0.63439328416365859</v>
      </c>
      <c r="DQ101" s="11">
        <f t="shared" si="251"/>
        <v>-0.77301045336272622</v>
      </c>
      <c r="DR101" s="10">
        <f t="shared" si="252"/>
        <v>0.67155895484700345</v>
      </c>
      <c r="DS101" s="11">
        <f t="shared" si="253"/>
        <v>0.74095112535497254</v>
      </c>
      <c r="DT101" s="10">
        <f t="shared" si="254"/>
        <v>-0.83146961230255823</v>
      </c>
      <c r="DU101" s="11">
        <f t="shared" si="255"/>
        <v>0.55557023301958286</v>
      </c>
      <c r="DV101" s="10">
        <f t="shared" si="256"/>
        <v>-0.42755509343025805</v>
      </c>
      <c r="DW101" s="11">
        <f t="shared" si="257"/>
        <v>-0.90398929312345466</v>
      </c>
      <c r="DX101" s="10">
        <f t="shared" si="258"/>
        <v>0.95694033573221748</v>
      </c>
      <c r="DY101" s="11">
        <f t="shared" si="259"/>
        <v>-0.29028467725443385</v>
      </c>
      <c r="DZ101" s="10">
        <f t="shared" si="260"/>
        <v>0.14673047445538531</v>
      </c>
      <c r="EA101" s="11">
        <f t="shared" si="261"/>
        <v>0.98917650996477746</v>
      </c>
      <c r="EB101" s="10">
        <f t="shared" si="262"/>
        <v>-1</v>
      </c>
      <c r="EC101" s="11">
        <f t="shared" si="263"/>
        <v>-3.6262876382253673E-14</v>
      </c>
    </row>
    <row r="102" spans="1:133">
      <c r="A102">
        <v>94</v>
      </c>
      <c r="B102" s="120">
        <f>Faltung!$C101</f>
        <v>0</v>
      </c>
      <c r="C102" s="2"/>
      <c r="D102" s="10">
        <f t="shared" si="134"/>
        <v>1</v>
      </c>
      <c r="E102" s="11">
        <f t="shared" si="135"/>
        <v>0</v>
      </c>
      <c r="F102" s="10">
        <f t="shared" si="136"/>
        <v>-9.8017140329560451E-2</v>
      </c>
      <c r="G102" s="11">
        <f t="shared" si="137"/>
        <v>0.99518472667219693</v>
      </c>
      <c r="H102" s="10">
        <f t="shared" si="138"/>
        <v>-0.98078528040323054</v>
      </c>
      <c r="I102" s="11">
        <f t="shared" si="139"/>
        <v>-0.19509032201612797</v>
      </c>
      <c r="J102" s="10">
        <f t="shared" si="140"/>
        <v>0.29028467725446361</v>
      </c>
      <c r="K102" s="11">
        <f t="shared" si="141"/>
        <v>-0.95694033573220849</v>
      </c>
      <c r="L102" s="10">
        <f t="shared" si="142"/>
        <v>0.92387953251128696</v>
      </c>
      <c r="M102" s="11">
        <f t="shared" si="143"/>
        <v>0.38268343236508923</v>
      </c>
      <c r="N102" s="10">
        <f t="shared" si="144"/>
        <v>-0.47139673682599853</v>
      </c>
      <c r="O102" s="11">
        <f t="shared" si="145"/>
        <v>0.88192126434835461</v>
      </c>
      <c r="P102" s="10">
        <f t="shared" si="146"/>
        <v>-0.83146961230254379</v>
      </c>
      <c r="Q102" s="11">
        <f t="shared" si="147"/>
        <v>-0.5555702330196044</v>
      </c>
      <c r="R102" s="10">
        <f t="shared" si="148"/>
        <v>0.63439328416364604</v>
      </c>
      <c r="S102" s="11">
        <f t="shared" si="149"/>
        <v>-0.77301045336273655</v>
      </c>
      <c r="T102" s="10">
        <f t="shared" si="150"/>
        <v>0.70710678118654835</v>
      </c>
      <c r="U102" s="11">
        <f t="shared" si="151"/>
        <v>0.70710678118654668</v>
      </c>
      <c r="V102" s="10">
        <f t="shared" si="152"/>
        <v>-0.77301045336273944</v>
      </c>
      <c r="W102" s="11">
        <f t="shared" si="153"/>
        <v>0.63439328416364249</v>
      </c>
      <c r="X102" s="10">
        <f t="shared" si="154"/>
        <v>-0.55557023301960051</v>
      </c>
      <c r="Y102" s="11">
        <f t="shared" si="155"/>
        <v>-0.83146961230254635</v>
      </c>
      <c r="Z102" s="10">
        <f t="shared" si="156"/>
        <v>0.88192126434835838</v>
      </c>
      <c r="AA102" s="11">
        <f t="shared" si="157"/>
        <v>-0.47139673682599131</v>
      </c>
      <c r="AB102" s="10">
        <f t="shared" si="158"/>
        <v>0.3826834323650849</v>
      </c>
      <c r="AC102" s="11">
        <f t="shared" si="159"/>
        <v>0.92387953251128874</v>
      </c>
      <c r="AD102" s="10">
        <f t="shared" si="160"/>
        <v>-0.95694033573220783</v>
      </c>
      <c r="AE102" s="11">
        <f t="shared" si="161"/>
        <v>0.29028467725446599</v>
      </c>
      <c r="AF102" s="10">
        <f t="shared" si="162"/>
        <v>-0.19509032201612689</v>
      </c>
      <c r="AG102" s="11">
        <f t="shared" si="163"/>
        <v>-0.98078528040323076</v>
      </c>
      <c r="AH102" s="10">
        <f t="shared" si="164"/>
        <v>0.99518472667219826</v>
      </c>
      <c r="AI102" s="11">
        <f t="shared" si="165"/>
        <v>-9.8017140329546976E-2</v>
      </c>
      <c r="AJ102" s="10">
        <f t="shared" si="166"/>
        <v>2.4499716491654944E-15</v>
      </c>
      <c r="AK102" s="11">
        <f t="shared" si="167"/>
        <v>1</v>
      </c>
      <c r="AL102" s="10">
        <f t="shared" si="168"/>
        <v>-0.99518472667219726</v>
      </c>
      <c r="AM102" s="11">
        <f t="shared" si="169"/>
        <v>-9.8017140329556246E-2</v>
      </c>
      <c r="AN102" s="10">
        <f t="shared" si="170"/>
        <v>0.19509032201613602</v>
      </c>
      <c r="AO102" s="11">
        <f t="shared" si="171"/>
        <v>-0.98078528040322888</v>
      </c>
      <c r="AP102" s="10">
        <f t="shared" si="172"/>
        <v>0.95694033573220716</v>
      </c>
      <c r="AQ102" s="11">
        <f t="shared" si="173"/>
        <v>0.2902846772544681</v>
      </c>
      <c r="AR102" s="10">
        <f t="shared" si="174"/>
        <v>-0.3826834323650935</v>
      </c>
      <c r="AS102" s="11">
        <f t="shared" si="175"/>
        <v>0.92387953251128518</v>
      </c>
      <c r="AT102" s="10">
        <f t="shared" si="176"/>
        <v>-0.88192126434835405</v>
      </c>
      <c r="AU102" s="11">
        <f t="shared" si="177"/>
        <v>-0.47139673682599953</v>
      </c>
      <c r="AV102" s="10">
        <f t="shared" si="178"/>
        <v>0.55557023301961417</v>
      </c>
      <c r="AW102" s="11">
        <f t="shared" si="179"/>
        <v>-0.83146961230253724</v>
      </c>
      <c r="AX102" s="10">
        <f t="shared" si="180"/>
        <v>0.773010453362729</v>
      </c>
      <c r="AY102" s="11">
        <f t="shared" si="181"/>
        <v>0.63439328416365515</v>
      </c>
      <c r="AZ102" s="10">
        <f t="shared" si="182"/>
        <v>-0.70710678118655501</v>
      </c>
      <c r="BA102" s="11">
        <f t="shared" si="183"/>
        <v>0.70710678118654002</v>
      </c>
      <c r="BB102" s="10">
        <f t="shared" si="184"/>
        <v>-0.63439328416364982</v>
      </c>
      <c r="BC102" s="11">
        <f t="shared" si="185"/>
        <v>-0.77301045336273344</v>
      </c>
      <c r="BD102" s="10">
        <f t="shared" si="186"/>
        <v>0.83146961230254102</v>
      </c>
      <c r="BE102" s="11">
        <f t="shared" si="187"/>
        <v>-0.55557023301960851</v>
      </c>
      <c r="BF102" s="10">
        <f t="shared" si="188"/>
        <v>0.47139673682599348</v>
      </c>
      <c r="BG102" s="11">
        <f t="shared" si="189"/>
        <v>0.88192126434835727</v>
      </c>
      <c r="BH102" s="10">
        <f t="shared" si="190"/>
        <v>-0.92387953251128785</v>
      </c>
      <c r="BI102" s="11">
        <f t="shared" si="191"/>
        <v>0.38268343236508717</v>
      </c>
      <c r="BJ102" s="10">
        <f t="shared" si="192"/>
        <v>-0.2902846772544615</v>
      </c>
      <c r="BK102" s="11">
        <f t="shared" si="193"/>
        <v>-0.95694033573220916</v>
      </c>
      <c r="BL102" s="10">
        <f t="shared" si="194"/>
        <v>0.98078528040323576</v>
      </c>
      <c r="BM102" s="11">
        <f t="shared" si="195"/>
        <v>-0.19509032201610141</v>
      </c>
      <c r="BN102" s="10">
        <f t="shared" si="196"/>
        <v>9.801714032956356E-2</v>
      </c>
      <c r="BO102" s="11">
        <f t="shared" si="197"/>
        <v>0.9951847266721966</v>
      </c>
      <c r="BP102" s="10">
        <f t="shared" si="198"/>
        <v>-1</v>
      </c>
      <c r="BQ102" s="11">
        <f t="shared" si="199"/>
        <v>4.8999432983309887E-15</v>
      </c>
      <c r="BR102" s="10">
        <f t="shared" si="200"/>
        <v>9.8017140329553804E-2</v>
      </c>
      <c r="BS102" s="11">
        <f t="shared" si="201"/>
        <v>-0.99518472667219759</v>
      </c>
      <c r="BT102" s="10">
        <f t="shared" si="202"/>
        <v>0.98078528040323221</v>
      </c>
      <c r="BU102" s="11">
        <f t="shared" si="203"/>
        <v>0.19509032201611967</v>
      </c>
      <c r="BV102" s="10">
        <f t="shared" si="204"/>
        <v>-0.29028467725447932</v>
      </c>
      <c r="BW102" s="11">
        <f t="shared" si="205"/>
        <v>0.95694033573220372</v>
      </c>
      <c r="BX102" s="10">
        <f t="shared" si="206"/>
        <v>-0.92387953251128074</v>
      </c>
      <c r="BY102" s="11">
        <f t="shared" si="207"/>
        <v>-0.38268343236510438</v>
      </c>
      <c r="BZ102" s="10">
        <f t="shared" si="208"/>
        <v>0.47139673682600991</v>
      </c>
      <c r="CA102" s="11">
        <f t="shared" si="209"/>
        <v>-0.8819212643483485</v>
      </c>
      <c r="CB102" s="10">
        <f t="shared" si="210"/>
        <v>0.83146961230253857</v>
      </c>
      <c r="CC102" s="11">
        <f t="shared" si="211"/>
        <v>0.55557023301961217</v>
      </c>
      <c r="CD102" s="10">
        <f t="shared" si="212"/>
        <v>-0.63439328416365326</v>
      </c>
      <c r="CE102" s="11">
        <f t="shared" si="213"/>
        <v>0.77301045336273055</v>
      </c>
      <c r="CF102" s="10">
        <f t="shared" si="214"/>
        <v>-0.7071067811865418</v>
      </c>
      <c r="CG102" s="11">
        <f t="shared" si="215"/>
        <v>-0.70710678118655323</v>
      </c>
      <c r="CH102" s="10">
        <f t="shared" si="216"/>
        <v>0.77301045336275886</v>
      </c>
      <c r="CI102" s="11">
        <f t="shared" si="217"/>
        <v>-0.63439328416361873</v>
      </c>
      <c r="CJ102" s="10">
        <f t="shared" si="218"/>
        <v>0.55557023301959874</v>
      </c>
      <c r="CK102" s="11">
        <f t="shared" si="219"/>
        <v>0.83146961230254757</v>
      </c>
      <c r="CL102" s="10">
        <f t="shared" si="220"/>
        <v>-0.88192126434835616</v>
      </c>
      <c r="CM102" s="11">
        <f t="shared" si="221"/>
        <v>0.47139673682599564</v>
      </c>
      <c r="CN102" s="10">
        <f t="shared" si="222"/>
        <v>-0.38268343236506319</v>
      </c>
      <c r="CO102" s="11">
        <f t="shared" si="223"/>
        <v>-0.92387953251129773</v>
      </c>
      <c r="CP102" s="10">
        <f t="shared" si="224"/>
        <v>0.95694033573220838</v>
      </c>
      <c r="CQ102" s="11">
        <f t="shared" si="225"/>
        <v>-0.29028467725446389</v>
      </c>
      <c r="CR102" s="10">
        <f t="shared" si="226"/>
        <v>0.19509032201610382</v>
      </c>
      <c r="CS102" s="11">
        <f t="shared" si="227"/>
        <v>0.98078528040323532</v>
      </c>
      <c r="CT102" s="10">
        <f t="shared" si="228"/>
        <v>-0.99518472667219637</v>
      </c>
      <c r="CU102" s="11">
        <f t="shared" si="229"/>
        <v>9.8017140329566002E-2</v>
      </c>
      <c r="CV102" s="10">
        <f t="shared" si="230"/>
        <v>2.1071794482907524E-14</v>
      </c>
      <c r="CW102" s="11">
        <f t="shared" si="231"/>
        <v>-1</v>
      </c>
      <c r="CX102" s="10">
        <f t="shared" si="232"/>
        <v>0.99518472667219504</v>
      </c>
      <c r="CY102" s="11">
        <f t="shared" si="233"/>
        <v>9.8017140329579658E-2</v>
      </c>
      <c r="CZ102" s="10">
        <f t="shared" si="234"/>
        <v>-0.19509032201611728</v>
      </c>
      <c r="DA102" s="11">
        <f t="shared" si="235"/>
        <v>0.98078528040323265</v>
      </c>
      <c r="DB102" s="10">
        <f t="shared" si="236"/>
        <v>-0.95694033573220438</v>
      </c>
      <c r="DC102" s="11">
        <f t="shared" si="237"/>
        <v>-0.29028467725447699</v>
      </c>
      <c r="DD102" s="10">
        <f t="shared" si="238"/>
        <v>0.38268343236507585</v>
      </c>
      <c r="DE102" s="11">
        <f t="shared" si="239"/>
        <v>-0.92387953251129251</v>
      </c>
      <c r="DF102" s="10">
        <f t="shared" si="240"/>
        <v>0.88192126434834961</v>
      </c>
      <c r="DG102" s="11">
        <f t="shared" si="241"/>
        <v>0.47139673682600775</v>
      </c>
      <c r="DH102" s="10">
        <f t="shared" si="242"/>
        <v>-0.55557023301961017</v>
      </c>
      <c r="DI102" s="11">
        <f t="shared" si="243"/>
        <v>0.83146961230253991</v>
      </c>
      <c r="DJ102" s="10">
        <f t="shared" si="244"/>
        <v>-0.77301045336273211</v>
      </c>
      <c r="DK102" s="11">
        <f t="shared" si="245"/>
        <v>-0.63439328416365137</v>
      </c>
      <c r="DL102" s="10">
        <f t="shared" si="246"/>
        <v>0.70710678118655146</v>
      </c>
      <c r="DM102" s="11">
        <f t="shared" si="247"/>
        <v>-0.70710678118654358</v>
      </c>
      <c r="DN102" s="10">
        <f t="shared" si="248"/>
        <v>0.63439328416362062</v>
      </c>
      <c r="DO102" s="11">
        <f t="shared" si="249"/>
        <v>0.77301045336275731</v>
      </c>
      <c r="DP102" s="10">
        <f t="shared" si="250"/>
        <v>-0.83146961230254623</v>
      </c>
      <c r="DQ102" s="11">
        <f t="shared" si="251"/>
        <v>0.55557023301960073</v>
      </c>
      <c r="DR102" s="10">
        <f t="shared" si="252"/>
        <v>-0.47139673682597272</v>
      </c>
      <c r="DS102" s="11">
        <f t="shared" si="253"/>
        <v>-0.88192126434836837</v>
      </c>
      <c r="DT102" s="10">
        <f t="shared" si="254"/>
        <v>0.92387953251130772</v>
      </c>
      <c r="DU102" s="11">
        <f t="shared" si="255"/>
        <v>-0.38268343236503916</v>
      </c>
      <c r="DV102" s="10">
        <f t="shared" si="256"/>
        <v>0.29028467725443902</v>
      </c>
      <c r="DW102" s="11">
        <f t="shared" si="257"/>
        <v>0.95694033573221593</v>
      </c>
      <c r="DX102" s="10">
        <f t="shared" si="258"/>
        <v>-0.98078528040322932</v>
      </c>
      <c r="DY102" s="11">
        <f t="shared" si="259"/>
        <v>0.1950903220161341</v>
      </c>
      <c r="DZ102" s="10">
        <f t="shared" si="260"/>
        <v>-9.8017140329540148E-2</v>
      </c>
      <c r="EA102" s="11">
        <f t="shared" si="261"/>
        <v>-0.99518472667219893</v>
      </c>
      <c r="EB102" s="10">
        <f t="shared" si="262"/>
        <v>1</v>
      </c>
      <c r="EC102" s="11">
        <f t="shared" si="263"/>
        <v>-9.7998865966619775E-15</v>
      </c>
    </row>
    <row r="103" spans="1:133">
      <c r="A103">
        <v>95</v>
      </c>
      <c r="B103" s="120">
        <f>Faltung!$C102</f>
        <v>0</v>
      </c>
      <c r="C103" s="2"/>
      <c r="D103" s="10">
        <f t="shared" si="134"/>
        <v>1</v>
      </c>
      <c r="E103" s="11">
        <f t="shared" si="135"/>
        <v>0</v>
      </c>
      <c r="F103" s="10">
        <f t="shared" si="136"/>
        <v>-4.9067674327418029E-2</v>
      </c>
      <c r="G103" s="11">
        <f t="shared" si="137"/>
        <v>0.99879545620517241</v>
      </c>
      <c r="H103" s="10">
        <f t="shared" si="138"/>
        <v>-0.99518472667219693</v>
      </c>
      <c r="I103" s="11">
        <f t="shared" si="139"/>
        <v>-9.8017140329560631E-2</v>
      </c>
      <c r="J103" s="10">
        <f t="shared" si="140"/>
        <v>0.1467304744553618</v>
      </c>
      <c r="K103" s="11">
        <f t="shared" si="141"/>
        <v>-0.98917650996478101</v>
      </c>
      <c r="L103" s="10">
        <f t="shared" si="142"/>
        <v>0.98078528040323043</v>
      </c>
      <c r="M103" s="11">
        <f t="shared" si="143"/>
        <v>0.19509032201612833</v>
      </c>
      <c r="N103" s="10">
        <f t="shared" si="144"/>
        <v>-0.24298017990326395</v>
      </c>
      <c r="O103" s="11">
        <f t="shared" si="145"/>
        <v>0.97003125319454397</v>
      </c>
      <c r="P103" s="10">
        <f t="shared" si="146"/>
        <v>-0.95694033573220882</v>
      </c>
      <c r="Q103" s="11">
        <f t="shared" si="147"/>
        <v>-0.29028467725446244</v>
      </c>
      <c r="R103" s="10">
        <f t="shared" si="148"/>
        <v>0.33688985339222016</v>
      </c>
      <c r="S103" s="11">
        <f t="shared" si="149"/>
        <v>-0.9415440651830207</v>
      </c>
      <c r="T103" s="10">
        <f t="shared" si="150"/>
        <v>0.92387953251128674</v>
      </c>
      <c r="U103" s="11">
        <f t="shared" si="151"/>
        <v>0.38268343236508989</v>
      </c>
      <c r="V103" s="10">
        <f t="shared" si="152"/>
        <v>-0.4275550934302822</v>
      </c>
      <c r="W103" s="11">
        <f t="shared" si="153"/>
        <v>0.90398929312344323</v>
      </c>
      <c r="X103" s="10">
        <f t="shared" si="154"/>
        <v>-0.88192126434835494</v>
      </c>
      <c r="Y103" s="11">
        <f t="shared" si="155"/>
        <v>-0.47139673682599781</v>
      </c>
      <c r="Z103" s="10">
        <f t="shared" si="156"/>
        <v>0.51410274419322799</v>
      </c>
      <c r="AA103" s="11">
        <f t="shared" si="157"/>
        <v>-0.85772861000026834</v>
      </c>
      <c r="AB103" s="10">
        <f t="shared" si="158"/>
        <v>0.83146961230254512</v>
      </c>
      <c r="AC103" s="11">
        <f t="shared" si="159"/>
        <v>0.5555702330196024</v>
      </c>
      <c r="AD103" s="10">
        <f t="shared" si="160"/>
        <v>-0.59569930449243347</v>
      </c>
      <c r="AE103" s="11">
        <f t="shared" si="161"/>
        <v>0.80320753148064483</v>
      </c>
      <c r="AF103" s="10">
        <f t="shared" si="162"/>
        <v>-0.77301045336273677</v>
      </c>
      <c r="AG103" s="11">
        <f t="shared" si="163"/>
        <v>-0.63439328416364571</v>
      </c>
      <c r="AH103" s="10">
        <f t="shared" si="164"/>
        <v>0.67155895484702388</v>
      </c>
      <c r="AI103" s="11">
        <f t="shared" si="165"/>
        <v>-0.74095112535495411</v>
      </c>
      <c r="AJ103" s="10">
        <f t="shared" si="166"/>
        <v>0.70710678118654735</v>
      </c>
      <c r="AK103" s="11">
        <f t="shared" si="167"/>
        <v>0.70710678118654768</v>
      </c>
      <c r="AL103" s="10">
        <f t="shared" si="168"/>
        <v>-0.74095112535495444</v>
      </c>
      <c r="AM103" s="11">
        <f t="shared" si="169"/>
        <v>0.67155895484702344</v>
      </c>
      <c r="AN103" s="10">
        <f t="shared" si="170"/>
        <v>-0.63439328416364527</v>
      </c>
      <c r="AO103" s="11">
        <f t="shared" si="171"/>
        <v>-0.7730104533627371</v>
      </c>
      <c r="AP103" s="10">
        <f t="shared" si="172"/>
        <v>0.80320753148064927</v>
      </c>
      <c r="AQ103" s="11">
        <f t="shared" si="173"/>
        <v>-0.59569930449242736</v>
      </c>
      <c r="AR103" s="10">
        <f t="shared" si="174"/>
        <v>0.55557023301960196</v>
      </c>
      <c r="AS103" s="11">
        <f t="shared" si="175"/>
        <v>0.83146961230254546</v>
      </c>
      <c r="AT103" s="10">
        <f t="shared" si="176"/>
        <v>-0.85772861000026857</v>
      </c>
      <c r="AU103" s="11">
        <f t="shared" si="177"/>
        <v>0.51410274419322755</v>
      </c>
      <c r="AV103" s="10">
        <f t="shared" si="178"/>
        <v>-0.47139673682598482</v>
      </c>
      <c r="AW103" s="11">
        <f t="shared" si="179"/>
        <v>-0.88192126434836193</v>
      </c>
      <c r="AX103" s="10">
        <f t="shared" si="180"/>
        <v>0.90398929312344656</v>
      </c>
      <c r="AY103" s="11">
        <f t="shared" si="181"/>
        <v>-0.42755509343027537</v>
      </c>
      <c r="AZ103" s="10">
        <f t="shared" si="182"/>
        <v>0.38268343236508945</v>
      </c>
      <c r="BA103" s="11">
        <f t="shared" si="183"/>
        <v>0.92387953251128685</v>
      </c>
      <c r="BB103" s="10">
        <f t="shared" si="184"/>
        <v>-0.94154406518301847</v>
      </c>
      <c r="BC103" s="11">
        <f t="shared" si="185"/>
        <v>0.33688985339222638</v>
      </c>
      <c r="BD103" s="10">
        <f t="shared" si="186"/>
        <v>-0.290284677254462</v>
      </c>
      <c r="BE103" s="11">
        <f t="shared" si="187"/>
        <v>-0.95694033573220894</v>
      </c>
      <c r="BF103" s="10">
        <f t="shared" si="188"/>
        <v>0.97003125319454586</v>
      </c>
      <c r="BG103" s="11">
        <f t="shared" si="189"/>
        <v>-0.2429801799032566</v>
      </c>
      <c r="BH103" s="10">
        <f t="shared" si="190"/>
        <v>0.19509032201612786</v>
      </c>
      <c r="BI103" s="11">
        <f t="shared" si="191"/>
        <v>0.98078528040323054</v>
      </c>
      <c r="BJ103" s="10">
        <f t="shared" si="192"/>
        <v>-0.98917650996478002</v>
      </c>
      <c r="BK103" s="11">
        <f t="shared" si="193"/>
        <v>0.14673047445536835</v>
      </c>
      <c r="BL103" s="10">
        <f t="shared" si="194"/>
        <v>-9.8017140329546004E-2</v>
      </c>
      <c r="BM103" s="11">
        <f t="shared" si="195"/>
        <v>-0.99518472667219837</v>
      </c>
      <c r="BN103" s="10">
        <f t="shared" si="196"/>
        <v>0.99879545620517274</v>
      </c>
      <c r="BO103" s="11">
        <f t="shared" si="197"/>
        <v>-4.9067674327410445E-2</v>
      </c>
      <c r="BP103" s="10">
        <f t="shared" si="198"/>
        <v>-4.9038464261519366E-16</v>
      </c>
      <c r="BQ103" s="11">
        <f t="shared" si="199"/>
        <v>1</v>
      </c>
      <c r="BR103" s="10">
        <f t="shared" si="200"/>
        <v>-0.99879545620517274</v>
      </c>
      <c r="BS103" s="11">
        <f t="shared" si="201"/>
        <v>-4.9067674327411423E-2</v>
      </c>
      <c r="BT103" s="10">
        <f t="shared" si="202"/>
        <v>9.8017140329546976E-2</v>
      </c>
      <c r="BU103" s="11">
        <f t="shared" si="203"/>
        <v>-0.99518472667219826</v>
      </c>
      <c r="BV103" s="10">
        <f t="shared" si="204"/>
        <v>0.9891765099647799</v>
      </c>
      <c r="BW103" s="11">
        <f t="shared" si="205"/>
        <v>0.1467304744553693</v>
      </c>
      <c r="BX103" s="10">
        <f t="shared" si="206"/>
        <v>-0.1950903220161288</v>
      </c>
      <c r="BY103" s="11">
        <f t="shared" si="207"/>
        <v>0.98078528040323032</v>
      </c>
      <c r="BZ103" s="10">
        <f t="shared" si="208"/>
        <v>-0.97003125319454553</v>
      </c>
      <c r="CA103" s="11">
        <f t="shared" si="209"/>
        <v>-0.24298017990325754</v>
      </c>
      <c r="CB103" s="10">
        <f t="shared" si="210"/>
        <v>0.29028467725447654</v>
      </c>
      <c r="CC103" s="11">
        <f t="shared" si="211"/>
        <v>-0.95694033573220461</v>
      </c>
      <c r="CD103" s="10">
        <f t="shared" si="212"/>
        <v>0.94154406518301814</v>
      </c>
      <c r="CE103" s="11">
        <f t="shared" si="213"/>
        <v>0.33688985339222732</v>
      </c>
      <c r="CF103" s="10">
        <f t="shared" si="214"/>
        <v>-0.38268343236509034</v>
      </c>
      <c r="CG103" s="11">
        <f t="shared" si="215"/>
        <v>0.92387953251128652</v>
      </c>
      <c r="CH103" s="10">
        <f t="shared" si="216"/>
        <v>-0.9039892931234339</v>
      </c>
      <c r="CI103" s="11">
        <f t="shared" si="217"/>
        <v>-0.42755509343030196</v>
      </c>
      <c r="CJ103" s="10">
        <f t="shared" si="218"/>
        <v>0.47139673682598571</v>
      </c>
      <c r="CK103" s="11">
        <f t="shared" si="219"/>
        <v>-0.88192126434836138</v>
      </c>
      <c r="CL103" s="10">
        <f t="shared" si="220"/>
        <v>0.85772861000026812</v>
      </c>
      <c r="CM103" s="11">
        <f t="shared" si="221"/>
        <v>0.51410274419322843</v>
      </c>
      <c r="CN103" s="10">
        <f t="shared" si="222"/>
        <v>-0.55557023301962638</v>
      </c>
      <c r="CO103" s="11">
        <f t="shared" si="223"/>
        <v>0.83146961230252903</v>
      </c>
      <c r="CP103" s="10">
        <f t="shared" si="224"/>
        <v>-0.80320753148064872</v>
      </c>
      <c r="CQ103" s="11">
        <f t="shared" si="225"/>
        <v>-0.59569930449242814</v>
      </c>
      <c r="CR103" s="10">
        <f t="shared" si="226"/>
        <v>0.63439328416365703</v>
      </c>
      <c r="CS103" s="11">
        <f t="shared" si="227"/>
        <v>-0.77301045336272745</v>
      </c>
      <c r="CT103" s="10">
        <f t="shared" si="228"/>
        <v>0.74095112535497287</v>
      </c>
      <c r="CU103" s="11">
        <f t="shared" si="229"/>
        <v>0.67155895484700312</v>
      </c>
      <c r="CV103" s="10">
        <f t="shared" si="230"/>
        <v>-0.70710678118654802</v>
      </c>
      <c r="CW103" s="11">
        <f t="shared" si="231"/>
        <v>0.70710678118654702</v>
      </c>
      <c r="CX103" s="10">
        <f t="shared" si="232"/>
        <v>-0.67155895484700201</v>
      </c>
      <c r="CY103" s="11">
        <f t="shared" si="233"/>
        <v>-0.74095112535497387</v>
      </c>
      <c r="CZ103" s="10">
        <f t="shared" si="234"/>
        <v>0.77301045336272844</v>
      </c>
      <c r="DA103" s="11">
        <f t="shared" si="235"/>
        <v>-0.63439328416365592</v>
      </c>
      <c r="DB103" s="10">
        <f t="shared" si="236"/>
        <v>0.59569930449242703</v>
      </c>
      <c r="DC103" s="11">
        <f t="shared" si="237"/>
        <v>0.80320753148064961</v>
      </c>
      <c r="DD103" s="10">
        <f t="shared" si="238"/>
        <v>-0.83146961230254568</v>
      </c>
      <c r="DE103" s="11">
        <f t="shared" si="239"/>
        <v>0.55557023301960151</v>
      </c>
      <c r="DF103" s="10">
        <f t="shared" si="240"/>
        <v>-0.5141027441932271</v>
      </c>
      <c r="DG103" s="11">
        <f t="shared" si="241"/>
        <v>-0.85772861000026879</v>
      </c>
      <c r="DH103" s="10">
        <f t="shared" si="242"/>
        <v>0.88192126434836215</v>
      </c>
      <c r="DI103" s="11">
        <f t="shared" si="243"/>
        <v>-0.47139673682598437</v>
      </c>
      <c r="DJ103" s="10">
        <f t="shared" si="244"/>
        <v>0.42755509343027492</v>
      </c>
      <c r="DK103" s="11">
        <f t="shared" si="245"/>
        <v>0.90398929312344678</v>
      </c>
      <c r="DL103" s="10">
        <f t="shared" si="246"/>
        <v>-0.92387953251128707</v>
      </c>
      <c r="DM103" s="11">
        <f t="shared" si="247"/>
        <v>0.382683432365089</v>
      </c>
      <c r="DN103" s="10">
        <f t="shared" si="248"/>
        <v>-0.33688985339217242</v>
      </c>
      <c r="DO103" s="11">
        <f t="shared" si="249"/>
        <v>-0.94154406518303779</v>
      </c>
      <c r="DP103" s="10">
        <f t="shared" si="250"/>
        <v>0.95694033573220505</v>
      </c>
      <c r="DQ103" s="11">
        <f t="shared" si="251"/>
        <v>-0.2902846772544751</v>
      </c>
      <c r="DR103" s="10">
        <f t="shared" si="252"/>
        <v>0.24298017990322854</v>
      </c>
      <c r="DS103" s="11">
        <f t="shared" si="253"/>
        <v>0.97003125319455286</v>
      </c>
      <c r="DT103" s="10">
        <f t="shared" si="254"/>
        <v>-0.9807852804032362</v>
      </c>
      <c r="DU103" s="11">
        <f t="shared" si="255"/>
        <v>0.19509032201609949</v>
      </c>
      <c r="DV103" s="10">
        <f t="shared" si="256"/>
        <v>-0.14673047445533974</v>
      </c>
      <c r="DW103" s="11">
        <f t="shared" si="257"/>
        <v>-0.98917650996478423</v>
      </c>
      <c r="DX103" s="10">
        <f t="shared" si="258"/>
        <v>0.99518472667219837</v>
      </c>
      <c r="DY103" s="11">
        <f t="shared" si="259"/>
        <v>-9.8017140329545518E-2</v>
      </c>
      <c r="DZ103" s="10">
        <f t="shared" si="260"/>
        <v>4.9067674327409952E-2</v>
      </c>
      <c r="EA103" s="11">
        <f t="shared" si="261"/>
        <v>0.99879545620517274</v>
      </c>
      <c r="EB103" s="10">
        <f t="shared" si="262"/>
        <v>-1</v>
      </c>
      <c r="EC103" s="11">
        <f t="shared" si="263"/>
        <v>-9.8076928523038731E-16</v>
      </c>
    </row>
    <row r="104" spans="1:133">
      <c r="A104">
        <v>96</v>
      </c>
      <c r="B104" s="120">
        <f>Faltung!$C103</f>
        <v>0</v>
      </c>
      <c r="C104" s="2"/>
      <c r="D104" s="10">
        <f t="shared" si="134"/>
        <v>1</v>
      </c>
      <c r="E104" s="11">
        <f t="shared" si="135"/>
        <v>0</v>
      </c>
      <c r="F104" s="10">
        <f t="shared" si="136"/>
        <v>-1.83772268236293E-16</v>
      </c>
      <c r="G104" s="11">
        <f t="shared" si="137"/>
        <v>1</v>
      </c>
      <c r="H104" s="10">
        <f t="shared" si="138"/>
        <v>-1</v>
      </c>
      <c r="I104" s="11">
        <f t="shared" si="139"/>
        <v>-3.67544536472586E-16</v>
      </c>
      <c r="J104" s="10">
        <f t="shared" si="140"/>
        <v>5.51316804708879E-16</v>
      </c>
      <c r="K104" s="11">
        <f t="shared" si="141"/>
        <v>-1</v>
      </c>
      <c r="L104" s="10">
        <f t="shared" si="142"/>
        <v>1</v>
      </c>
      <c r="M104" s="11">
        <f t="shared" si="143"/>
        <v>7.3508907294517201E-16</v>
      </c>
      <c r="N104" s="10">
        <f t="shared" si="144"/>
        <v>-2.6952181805817155E-15</v>
      </c>
      <c r="O104" s="11">
        <f t="shared" si="145"/>
        <v>1</v>
      </c>
      <c r="P104" s="10">
        <f t="shared" si="146"/>
        <v>-1</v>
      </c>
      <c r="Q104" s="11">
        <f t="shared" si="147"/>
        <v>-1.102633609417758E-15</v>
      </c>
      <c r="R104" s="10">
        <f t="shared" si="148"/>
        <v>-4.8995096174619945E-16</v>
      </c>
      <c r="S104" s="11">
        <f t="shared" si="149"/>
        <v>-1</v>
      </c>
      <c r="T104" s="10">
        <f t="shared" si="150"/>
        <v>1</v>
      </c>
      <c r="U104" s="11">
        <f t="shared" si="151"/>
        <v>1.470178145890344E-15</v>
      </c>
      <c r="V104" s="10">
        <f t="shared" si="152"/>
        <v>-3.4303072535268875E-15</v>
      </c>
      <c r="W104" s="11">
        <f t="shared" si="153"/>
        <v>1</v>
      </c>
      <c r="X104" s="10">
        <f t="shared" si="154"/>
        <v>-1</v>
      </c>
      <c r="Y104" s="11">
        <f t="shared" si="155"/>
        <v>-5.3904363611634309E-15</v>
      </c>
      <c r="Z104" s="10">
        <f t="shared" si="156"/>
        <v>7.3505654687999744E-15</v>
      </c>
      <c r="AA104" s="11">
        <f t="shared" si="157"/>
        <v>-1</v>
      </c>
      <c r="AB104" s="10">
        <f t="shared" si="158"/>
        <v>1</v>
      </c>
      <c r="AC104" s="11">
        <f t="shared" si="159"/>
        <v>2.205267218835516E-15</v>
      </c>
      <c r="AD104" s="10">
        <f t="shared" si="160"/>
        <v>2.9400310311289424E-15</v>
      </c>
      <c r="AE104" s="11">
        <f t="shared" si="161"/>
        <v>1</v>
      </c>
      <c r="AF104" s="10">
        <f t="shared" si="162"/>
        <v>-1</v>
      </c>
      <c r="AG104" s="11">
        <f t="shared" si="163"/>
        <v>9.7990192349239891E-16</v>
      </c>
      <c r="AH104" s="10">
        <f t="shared" si="164"/>
        <v>1.5191081899346148E-14</v>
      </c>
      <c r="AI104" s="11">
        <f t="shared" si="165"/>
        <v>-1</v>
      </c>
      <c r="AJ104" s="10">
        <f t="shared" si="166"/>
        <v>1</v>
      </c>
      <c r="AK104" s="11">
        <f t="shared" si="167"/>
        <v>2.940356291780688E-15</v>
      </c>
      <c r="AL104" s="10">
        <f t="shared" si="168"/>
        <v>9.3103693157847722E-15</v>
      </c>
      <c r="AM104" s="11">
        <f t="shared" si="169"/>
        <v>1</v>
      </c>
      <c r="AN104" s="10">
        <f t="shared" si="170"/>
        <v>-1</v>
      </c>
      <c r="AO104" s="11">
        <f t="shared" si="171"/>
        <v>-6.860614507053775E-15</v>
      </c>
      <c r="AP104" s="10">
        <f t="shared" si="172"/>
        <v>8.8207436146903184E-15</v>
      </c>
      <c r="AQ104" s="11">
        <f t="shared" si="173"/>
        <v>-1</v>
      </c>
      <c r="AR104" s="10">
        <f t="shared" si="174"/>
        <v>1</v>
      </c>
      <c r="AS104" s="11">
        <f t="shared" si="175"/>
        <v>1.0780872722326862E-14</v>
      </c>
      <c r="AT104" s="10">
        <f t="shared" si="176"/>
        <v>1.4698528852385984E-15</v>
      </c>
      <c r="AU104" s="11">
        <f t="shared" si="177"/>
        <v>1</v>
      </c>
      <c r="AV104" s="10">
        <f t="shared" si="178"/>
        <v>-1</v>
      </c>
      <c r="AW104" s="11">
        <f t="shared" si="179"/>
        <v>-1.4701130937599949E-14</v>
      </c>
      <c r="AX104" s="10">
        <f t="shared" si="180"/>
        <v>2.4504053300344886E-15</v>
      </c>
      <c r="AY104" s="11">
        <f t="shared" si="181"/>
        <v>-1</v>
      </c>
      <c r="AZ104" s="10">
        <f t="shared" si="182"/>
        <v>1</v>
      </c>
      <c r="BA104" s="11">
        <f t="shared" si="183"/>
        <v>4.410534437671032E-15</v>
      </c>
      <c r="BB104" s="10">
        <f t="shared" si="184"/>
        <v>-6.3706635453075755E-15</v>
      </c>
      <c r="BC104" s="11">
        <f t="shared" si="185"/>
        <v>1</v>
      </c>
      <c r="BD104" s="10">
        <f t="shared" si="186"/>
        <v>-1</v>
      </c>
      <c r="BE104" s="11">
        <f t="shared" si="187"/>
        <v>5.8800620622578847E-15</v>
      </c>
      <c r="BF104" s="10">
        <f t="shared" si="188"/>
        <v>1.0290921760580662E-14</v>
      </c>
      <c r="BG104" s="11">
        <f t="shared" si="189"/>
        <v>-1</v>
      </c>
      <c r="BH104" s="10">
        <f t="shared" si="190"/>
        <v>1</v>
      </c>
      <c r="BI104" s="11">
        <f t="shared" si="191"/>
        <v>-1.9598038469847978E-15</v>
      </c>
      <c r="BJ104" s="10">
        <f t="shared" si="192"/>
        <v>-1.4211179975853749E-14</v>
      </c>
      <c r="BK104" s="11">
        <f t="shared" si="193"/>
        <v>1</v>
      </c>
      <c r="BL104" s="10">
        <f t="shared" si="194"/>
        <v>-1</v>
      </c>
      <c r="BM104" s="11">
        <f t="shared" si="195"/>
        <v>-3.0382163798692297E-14</v>
      </c>
      <c r="BN104" s="10">
        <f t="shared" si="196"/>
        <v>1.8131438191126836E-14</v>
      </c>
      <c r="BO104" s="11">
        <f t="shared" si="197"/>
        <v>-1</v>
      </c>
      <c r="BP104" s="10">
        <f t="shared" si="198"/>
        <v>1</v>
      </c>
      <c r="BQ104" s="11">
        <f t="shared" si="199"/>
        <v>5.8807125835613761E-15</v>
      </c>
      <c r="BR104" s="10">
        <f t="shared" si="200"/>
        <v>6.3700130240040842E-15</v>
      </c>
      <c r="BS104" s="11">
        <f t="shared" si="201"/>
        <v>1</v>
      </c>
      <c r="BT104" s="10">
        <f t="shared" si="202"/>
        <v>-1</v>
      </c>
      <c r="BU104" s="11">
        <f t="shared" si="203"/>
        <v>1.8620738631569544E-14</v>
      </c>
      <c r="BV104" s="10">
        <f t="shared" si="204"/>
        <v>-2.4497548087309973E-15</v>
      </c>
      <c r="BW104" s="11">
        <f t="shared" si="205"/>
        <v>-1</v>
      </c>
      <c r="BX104" s="10">
        <f t="shared" si="206"/>
        <v>1</v>
      </c>
      <c r="BY104" s="11">
        <f t="shared" si="207"/>
        <v>1.372122901410755E-14</v>
      </c>
      <c r="BZ104" s="10">
        <f t="shared" si="208"/>
        <v>-1.4705034065420897E-15</v>
      </c>
      <c r="CA104" s="11">
        <f t="shared" si="209"/>
        <v>1</v>
      </c>
      <c r="CB104" s="10">
        <f t="shared" si="210"/>
        <v>-1</v>
      </c>
      <c r="CC104" s="11">
        <f t="shared" si="211"/>
        <v>-1.7641487229380637E-14</v>
      </c>
      <c r="CD104" s="10">
        <f t="shared" si="212"/>
        <v>5.3907616218151766E-15</v>
      </c>
      <c r="CE104" s="11">
        <f t="shared" si="213"/>
        <v>-1</v>
      </c>
      <c r="CF104" s="10">
        <f t="shared" si="214"/>
        <v>1</v>
      </c>
      <c r="CG104" s="11">
        <f t="shared" si="215"/>
        <v>2.1561745444653724E-14</v>
      </c>
      <c r="CH104" s="10">
        <f t="shared" si="216"/>
        <v>-3.7732729267492271E-14</v>
      </c>
      <c r="CI104" s="11">
        <f t="shared" si="217"/>
        <v>1</v>
      </c>
      <c r="CJ104" s="10">
        <f t="shared" si="218"/>
        <v>-1</v>
      </c>
      <c r="CK104" s="11">
        <f t="shared" si="219"/>
        <v>2.9397057704771967E-15</v>
      </c>
      <c r="CL104" s="10">
        <f t="shared" si="220"/>
        <v>1.323127805236135E-14</v>
      </c>
      <c r="CM104" s="11">
        <f t="shared" si="221"/>
        <v>-1</v>
      </c>
      <c r="CN104" s="10">
        <f t="shared" si="222"/>
        <v>1</v>
      </c>
      <c r="CO104" s="11">
        <f t="shared" si="223"/>
        <v>2.9402261875199898E-14</v>
      </c>
      <c r="CP104" s="10">
        <f t="shared" si="224"/>
        <v>1.127017316276957E-14</v>
      </c>
      <c r="CQ104" s="11">
        <f t="shared" si="225"/>
        <v>1</v>
      </c>
      <c r="CR104" s="10">
        <f t="shared" si="226"/>
        <v>-1</v>
      </c>
      <c r="CS104" s="11">
        <f t="shared" si="227"/>
        <v>-4.9008106600689771E-15</v>
      </c>
      <c r="CT104" s="10">
        <f t="shared" si="228"/>
        <v>-7.3499149474964831E-15</v>
      </c>
      <c r="CU104" s="11">
        <f t="shared" si="229"/>
        <v>-1</v>
      </c>
      <c r="CV104" s="10">
        <f t="shared" si="230"/>
        <v>1</v>
      </c>
      <c r="CW104" s="11">
        <f t="shared" si="231"/>
        <v>8.8210688753420641E-15</v>
      </c>
      <c r="CX104" s="10">
        <f t="shared" si="232"/>
        <v>-2.4992052698180611E-14</v>
      </c>
      <c r="CY104" s="11">
        <f t="shared" si="233"/>
        <v>1</v>
      </c>
      <c r="CZ104" s="10">
        <f t="shared" si="234"/>
        <v>-1</v>
      </c>
      <c r="DA104" s="11">
        <f t="shared" si="235"/>
        <v>-1.2741327090615151E-14</v>
      </c>
      <c r="DB104" s="10">
        <f t="shared" si="236"/>
        <v>2.8912310913453698E-14</v>
      </c>
      <c r="DC104" s="11">
        <f t="shared" si="237"/>
        <v>-1</v>
      </c>
      <c r="DD104" s="10">
        <f t="shared" si="238"/>
        <v>1</v>
      </c>
      <c r="DE104" s="11">
        <f t="shared" si="239"/>
        <v>-1.1760124124515769E-14</v>
      </c>
      <c r="DF104" s="10">
        <f t="shared" si="240"/>
        <v>-4.4108596983227777E-15</v>
      </c>
      <c r="DG104" s="11">
        <f t="shared" si="241"/>
        <v>1</v>
      </c>
      <c r="DH104" s="10">
        <f t="shared" si="242"/>
        <v>-1</v>
      </c>
      <c r="DI104" s="11">
        <f t="shared" si="243"/>
        <v>-2.0581843521161325E-14</v>
      </c>
      <c r="DJ104" s="10">
        <f t="shared" si="244"/>
        <v>-2.0090591516808143E-14</v>
      </c>
      <c r="DK104" s="11">
        <f t="shared" si="245"/>
        <v>-1</v>
      </c>
      <c r="DL104" s="10">
        <f t="shared" si="246"/>
        <v>1</v>
      </c>
      <c r="DM104" s="11">
        <f t="shared" si="247"/>
        <v>-3.9196076939695956E-15</v>
      </c>
      <c r="DN104" s="10">
        <f t="shared" si="248"/>
        <v>-1.2251376128868952E-14</v>
      </c>
      <c r="DO104" s="11">
        <f t="shared" si="249"/>
        <v>1</v>
      </c>
      <c r="DP104" s="10">
        <f t="shared" si="250"/>
        <v>-1</v>
      </c>
      <c r="DQ104" s="11">
        <f t="shared" si="251"/>
        <v>-2.8422359951707499E-14</v>
      </c>
      <c r="DR104" s="10">
        <f t="shared" si="252"/>
        <v>-1.2250075086261969E-14</v>
      </c>
      <c r="DS104" s="11">
        <f t="shared" si="253"/>
        <v>-1</v>
      </c>
      <c r="DT104" s="10">
        <f t="shared" si="254"/>
        <v>1</v>
      </c>
      <c r="DU104" s="11">
        <f t="shared" si="255"/>
        <v>6.0764327597384593E-14</v>
      </c>
      <c r="DV104" s="10">
        <f t="shared" si="256"/>
        <v>-2.0091892559415125E-14</v>
      </c>
      <c r="DW104" s="11">
        <f t="shared" si="257"/>
        <v>1</v>
      </c>
      <c r="DX104" s="10">
        <f t="shared" si="258"/>
        <v>-1</v>
      </c>
      <c r="DY104" s="11">
        <f t="shared" si="259"/>
        <v>-3.6262876382253673E-14</v>
      </c>
      <c r="DZ104" s="10">
        <f t="shared" si="260"/>
        <v>-4.4095586557157951E-15</v>
      </c>
      <c r="EA104" s="11">
        <f t="shared" si="261"/>
        <v>-1</v>
      </c>
      <c r="EB104" s="10">
        <f t="shared" si="262"/>
        <v>1</v>
      </c>
      <c r="EC104" s="11">
        <f t="shared" si="263"/>
        <v>1.1761425167122752E-14</v>
      </c>
    </row>
    <row r="105" spans="1:133">
      <c r="A105">
        <v>97</v>
      </c>
      <c r="B105" s="120">
        <f>Faltung!$C104</f>
        <v>0</v>
      </c>
      <c r="C105" s="2"/>
      <c r="D105" s="10">
        <f t="shared" si="134"/>
        <v>1</v>
      </c>
      <c r="E105" s="11">
        <f t="shared" si="135"/>
        <v>0</v>
      </c>
      <c r="F105" s="10">
        <f t="shared" si="136"/>
        <v>4.9067674327417661E-2</v>
      </c>
      <c r="G105" s="11">
        <f t="shared" si="137"/>
        <v>0.99879545620517241</v>
      </c>
      <c r="H105" s="10">
        <f t="shared" si="138"/>
        <v>-0.99518472667219693</v>
      </c>
      <c r="I105" s="11">
        <f t="shared" si="139"/>
        <v>9.8017140329559896E-2</v>
      </c>
      <c r="J105" s="10">
        <f t="shared" si="140"/>
        <v>-0.14673047445536069</v>
      </c>
      <c r="K105" s="11">
        <f t="shared" si="141"/>
        <v>-0.98917650996478113</v>
      </c>
      <c r="L105" s="10">
        <f t="shared" si="142"/>
        <v>0.98078528040323076</v>
      </c>
      <c r="M105" s="11">
        <f t="shared" si="143"/>
        <v>-0.19509032201612689</v>
      </c>
      <c r="N105" s="10">
        <f t="shared" si="144"/>
        <v>0.24298017990326218</v>
      </c>
      <c r="O105" s="11">
        <f t="shared" si="145"/>
        <v>0.97003125319454442</v>
      </c>
      <c r="P105" s="10">
        <f t="shared" si="146"/>
        <v>-0.95694033573220949</v>
      </c>
      <c r="Q105" s="11">
        <f t="shared" si="147"/>
        <v>0.29028467725446033</v>
      </c>
      <c r="R105" s="10">
        <f t="shared" si="148"/>
        <v>-0.33688985339222105</v>
      </c>
      <c r="S105" s="11">
        <f t="shared" si="149"/>
        <v>-0.94154406518302036</v>
      </c>
      <c r="T105" s="10">
        <f t="shared" si="150"/>
        <v>0.92387953251128785</v>
      </c>
      <c r="U105" s="11">
        <f t="shared" si="151"/>
        <v>-0.38268343236508717</v>
      </c>
      <c r="V105" s="10">
        <f t="shared" si="152"/>
        <v>0.42755509343028242</v>
      </c>
      <c r="W105" s="11">
        <f t="shared" si="153"/>
        <v>0.90398929312344312</v>
      </c>
      <c r="X105" s="10">
        <f t="shared" si="154"/>
        <v>-0.88192126434835671</v>
      </c>
      <c r="Y105" s="11">
        <f t="shared" si="155"/>
        <v>0.47139673682599453</v>
      </c>
      <c r="Z105" s="10">
        <f t="shared" si="156"/>
        <v>-0.51410274419321533</v>
      </c>
      <c r="AA105" s="11">
        <f t="shared" si="157"/>
        <v>-0.85772861000027589</v>
      </c>
      <c r="AB105" s="10">
        <f t="shared" si="158"/>
        <v>0.83146961230254757</v>
      </c>
      <c r="AC105" s="11">
        <f t="shared" si="159"/>
        <v>-0.55557023301959874</v>
      </c>
      <c r="AD105" s="10">
        <f t="shared" si="160"/>
        <v>0.59569930449243824</v>
      </c>
      <c r="AE105" s="11">
        <f t="shared" si="161"/>
        <v>0.80320753148064128</v>
      </c>
      <c r="AF105" s="10">
        <f t="shared" si="162"/>
        <v>-0.77301045336273555</v>
      </c>
      <c r="AG105" s="11">
        <f t="shared" si="163"/>
        <v>0.63439328416364715</v>
      </c>
      <c r="AH105" s="10">
        <f t="shared" si="164"/>
        <v>-0.67155895484701189</v>
      </c>
      <c r="AI105" s="11">
        <f t="shared" si="165"/>
        <v>-0.74095112535496499</v>
      </c>
      <c r="AJ105" s="10">
        <f t="shared" si="166"/>
        <v>0.70710678118655146</v>
      </c>
      <c r="AK105" s="11">
        <f t="shared" si="167"/>
        <v>-0.70710678118654358</v>
      </c>
      <c r="AL105" s="10">
        <f t="shared" si="168"/>
        <v>0.74095112535495744</v>
      </c>
      <c r="AM105" s="11">
        <f t="shared" si="169"/>
        <v>0.67155895484702022</v>
      </c>
      <c r="AN105" s="10">
        <f t="shared" si="170"/>
        <v>-0.63439328416364493</v>
      </c>
      <c r="AO105" s="11">
        <f t="shared" si="171"/>
        <v>0.77301045336273744</v>
      </c>
      <c r="AP105" s="10">
        <f t="shared" si="172"/>
        <v>-0.80320753148063884</v>
      </c>
      <c r="AQ105" s="11">
        <f t="shared" si="173"/>
        <v>-0.59569930449244157</v>
      </c>
      <c r="AR105" s="10">
        <f t="shared" si="174"/>
        <v>0.55557023301960806</v>
      </c>
      <c r="AS105" s="11">
        <f t="shared" si="175"/>
        <v>-0.83146961230254135</v>
      </c>
      <c r="AT105" s="10">
        <f t="shared" si="176"/>
        <v>0.85772861000027012</v>
      </c>
      <c r="AU105" s="11">
        <f t="shared" si="177"/>
        <v>0.51410274419322499</v>
      </c>
      <c r="AV105" s="10">
        <f t="shared" si="178"/>
        <v>-0.47139673682601074</v>
      </c>
      <c r="AW105" s="11">
        <f t="shared" si="179"/>
        <v>0.88192126434834806</v>
      </c>
      <c r="AX105" s="10">
        <f t="shared" si="180"/>
        <v>-0.90398929312343834</v>
      </c>
      <c r="AY105" s="11">
        <f t="shared" si="181"/>
        <v>-0.42755509343029263</v>
      </c>
      <c r="AZ105" s="10">
        <f t="shared" si="182"/>
        <v>0.38268343236509761</v>
      </c>
      <c r="BA105" s="11">
        <f t="shared" si="183"/>
        <v>-0.92387953251128352</v>
      </c>
      <c r="BB105" s="10">
        <f t="shared" si="184"/>
        <v>0.94154406518301903</v>
      </c>
      <c r="BC105" s="11">
        <f t="shared" si="185"/>
        <v>0.33688985339222499</v>
      </c>
      <c r="BD105" s="10">
        <f t="shared" si="186"/>
        <v>-0.29028467725445073</v>
      </c>
      <c r="BE105" s="11">
        <f t="shared" si="187"/>
        <v>0.95694033573221238</v>
      </c>
      <c r="BF105" s="10">
        <f t="shared" si="188"/>
        <v>-0.97003125319454087</v>
      </c>
      <c r="BG105" s="11">
        <f t="shared" si="189"/>
        <v>-0.24298017990327656</v>
      </c>
      <c r="BH105" s="10">
        <f t="shared" si="190"/>
        <v>0.195090322016124</v>
      </c>
      <c r="BI105" s="11">
        <f t="shared" si="191"/>
        <v>-0.98078528040323132</v>
      </c>
      <c r="BJ105" s="10">
        <f t="shared" si="192"/>
        <v>0.98917650996478002</v>
      </c>
      <c r="BK105" s="11">
        <f t="shared" si="193"/>
        <v>0.14673047445536835</v>
      </c>
      <c r="BL105" s="10">
        <f t="shared" si="194"/>
        <v>-9.8017140329578187E-2</v>
      </c>
      <c r="BM105" s="11">
        <f t="shared" si="195"/>
        <v>0.99518472667219515</v>
      </c>
      <c r="BN105" s="10">
        <f t="shared" si="196"/>
        <v>-0.99879545620517241</v>
      </c>
      <c r="BO105" s="11">
        <f t="shared" si="197"/>
        <v>-4.9067674327418272E-2</v>
      </c>
      <c r="BP105" s="10">
        <f t="shared" si="198"/>
        <v>1.1271040524507558E-14</v>
      </c>
      <c r="BQ105" s="11">
        <f t="shared" si="199"/>
        <v>-1</v>
      </c>
      <c r="BR105" s="10">
        <f t="shared" si="200"/>
        <v>0.99879545620517207</v>
      </c>
      <c r="BS105" s="11">
        <f t="shared" si="201"/>
        <v>-4.9067674327424149E-2</v>
      </c>
      <c r="BT105" s="10">
        <f t="shared" si="202"/>
        <v>9.801714032955576E-2</v>
      </c>
      <c r="BU105" s="11">
        <f t="shared" si="203"/>
        <v>0.99518472667219737</v>
      </c>
      <c r="BV105" s="10">
        <f t="shared" si="204"/>
        <v>-0.98917650996478335</v>
      </c>
      <c r="BW105" s="11">
        <f t="shared" si="205"/>
        <v>0.14673047445534604</v>
      </c>
      <c r="BX105" s="10">
        <f t="shared" si="206"/>
        <v>-0.19509032201612977</v>
      </c>
      <c r="BY105" s="11">
        <f t="shared" si="207"/>
        <v>-0.9807852804032301</v>
      </c>
      <c r="BZ105" s="10">
        <f t="shared" si="208"/>
        <v>0.97003125319454631</v>
      </c>
      <c r="CA105" s="11">
        <f t="shared" si="209"/>
        <v>-0.24298017990325468</v>
      </c>
      <c r="CB105" s="10">
        <f t="shared" si="210"/>
        <v>0.29028467725444274</v>
      </c>
      <c r="CC105" s="11">
        <f t="shared" si="211"/>
        <v>0.95694033573221482</v>
      </c>
      <c r="CD105" s="10">
        <f t="shared" si="212"/>
        <v>-0.94154406518302181</v>
      </c>
      <c r="CE105" s="11">
        <f t="shared" si="213"/>
        <v>0.33688985339221716</v>
      </c>
      <c r="CF105" s="10">
        <f t="shared" si="214"/>
        <v>-0.38268343236507674</v>
      </c>
      <c r="CG105" s="11">
        <f t="shared" si="215"/>
        <v>-0.92387953251129218</v>
      </c>
      <c r="CH105" s="10">
        <f t="shared" si="216"/>
        <v>0.90398929312345411</v>
      </c>
      <c r="CI105" s="11">
        <f t="shared" si="217"/>
        <v>-0.42755509343025938</v>
      </c>
      <c r="CJ105" s="10">
        <f t="shared" si="218"/>
        <v>0.47139673682599087</v>
      </c>
      <c r="CK105" s="11">
        <f t="shared" si="219"/>
        <v>0.8819212643483586</v>
      </c>
      <c r="CL105" s="10">
        <f t="shared" si="220"/>
        <v>-0.85772861000028167</v>
      </c>
      <c r="CM105" s="11">
        <f t="shared" si="221"/>
        <v>0.51410274419320567</v>
      </c>
      <c r="CN105" s="10">
        <f t="shared" si="222"/>
        <v>-0.55557023301957753</v>
      </c>
      <c r="CO105" s="11">
        <f t="shared" si="223"/>
        <v>-0.83146961230256178</v>
      </c>
      <c r="CP105" s="10">
        <f t="shared" si="224"/>
        <v>0.80320753148065227</v>
      </c>
      <c r="CQ105" s="11">
        <f t="shared" si="225"/>
        <v>-0.59569930449242348</v>
      </c>
      <c r="CR105" s="10">
        <f t="shared" si="226"/>
        <v>0.6343932841636275</v>
      </c>
      <c r="CS105" s="11">
        <f t="shared" si="227"/>
        <v>0.77301045336275176</v>
      </c>
      <c r="CT105" s="10">
        <f t="shared" si="228"/>
        <v>-0.7409511253549631</v>
      </c>
      <c r="CU105" s="11">
        <f t="shared" si="229"/>
        <v>0.671558954847014</v>
      </c>
      <c r="CV105" s="10">
        <f t="shared" si="230"/>
        <v>-0.70710678118653558</v>
      </c>
      <c r="CW105" s="11">
        <f t="shared" si="231"/>
        <v>-0.70710678118655945</v>
      </c>
      <c r="CX105" s="10">
        <f t="shared" si="232"/>
        <v>0.67155895484703909</v>
      </c>
      <c r="CY105" s="11">
        <f t="shared" si="233"/>
        <v>-0.74095112535494034</v>
      </c>
      <c r="CZ105" s="10">
        <f t="shared" si="234"/>
        <v>0.77301045336273033</v>
      </c>
      <c r="DA105" s="11">
        <f t="shared" si="235"/>
        <v>0.63439328416365359</v>
      </c>
      <c r="DB105" s="10">
        <f t="shared" si="236"/>
        <v>-0.59569930449245068</v>
      </c>
      <c r="DC105" s="11">
        <f t="shared" si="237"/>
        <v>0.80320753148063206</v>
      </c>
      <c r="DD105" s="10">
        <f t="shared" si="238"/>
        <v>-0.83146961230255878</v>
      </c>
      <c r="DE105" s="11">
        <f t="shared" si="239"/>
        <v>-0.55557023301958197</v>
      </c>
      <c r="DF105" s="10">
        <f t="shared" si="240"/>
        <v>0.51410274419323465</v>
      </c>
      <c r="DG105" s="11">
        <f t="shared" si="241"/>
        <v>-0.85772861000026435</v>
      </c>
      <c r="DH105" s="10">
        <f t="shared" si="242"/>
        <v>0.88192126434834273</v>
      </c>
      <c r="DI105" s="11">
        <f t="shared" si="243"/>
        <v>0.47139673682602068</v>
      </c>
      <c r="DJ105" s="10">
        <f t="shared" si="244"/>
        <v>-0.42755509343028997</v>
      </c>
      <c r="DK105" s="11">
        <f t="shared" si="245"/>
        <v>0.90398929312343956</v>
      </c>
      <c r="DL105" s="10">
        <f t="shared" si="246"/>
        <v>-0.92387953251129007</v>
      </c>
      <c r="DM105" s="11">
        <f t="shared" si="247"/>
        <v>-0.38268343236508173</v>
      </c>
      <c r="DN105" s="10">
        <f t="shared" si="248"/>
        <v>0.33688985339224897</v>
      </c>
      <c r="DO105" s="11">
        <f t="shared" si="249"/>
        <v>-0.94154406518301037</v>
      </c>
      <c r="DP105" s="10">
        <f t="shared" si="250"/>
        <v>0.95694033573220505</v>
      </c>
      <c r="DQ105" s="11">
        <f t="shared" si="251"/>
        <v>0.2902846772544751</v>
      </c>
      <c r="DR105" s="10">
        <f t="shared" si="252"/>
        <v>-0.24298017990325993</v>
      </c>
      <c r="DS105" s="11">
        <f t="shared" si="253"/>
        <v>0.97003125319454497</v>
      </c>
      <c r="DT105" s="10">
        <f t="shared" si="254"/>
        <v>-0.98078528040322355</v>
      </c>
      <c r="DU105" s="11">
        <f t="shared" si="255"/>
        <v>-0.19509032201616294</v>
      </c>
      <c r="DV105" s="10">
        <f t="shared" si="256"/>
        <v>0.14673047445537948</v>
      </c>
      <c r="DW105" s="11">
        <f t="shared" si="257"/>
        <v>-0.98917650996477835</v>
      </c>
      <c r="DX105" s="10">
        <f t="shared" si="258"/>
        <v>0.99518472667219682</v>
      </c>
      <c r="DY105" s="11">
        <f t="shared" si="259"/>
        <v>9.8017140329561117E-2</v>
      </c>
      <c r="DZ105" s="10">
        <f t="shared" si="260"/>
        <v>-4.9067674327401146E-2</v>
      </c>
      <c r="EA105" s="11">
        <f t="shared" si="261"/>
        <v>0.99879545620517318</v>
      </c>
      <c r="EB105" s="10">
        <f t="shared" si="262"/>
        <v>-1</v>
      </c>
      <c r="EC105" s="11">
        <f t="shared" si="263"/>
        <v>-2.2542081049015117E-14</v>
      </c>
    </row>
    <row r="106" spans="1:133">
      <c r="A106">
        <v>98</v>
      </c>
      <c r="B106" s="120">
        <f>Faltung!$C105</f>
        <v>0</v>
      </c>
      <c r="C106" s="2"/>
      <c r="D106" s="10">
        <f t="shared" si="134"/>
        <v>1</v>
      </c>
      <c r="E106" s="11">
        <f t="shared" si="135"/>
        <v>0</v>
      </c>
      <c r="F106" s="10">
        <f t="shared" si="136"/>
        <v>9.801714032956009E-2</v>
      </c>
      <c r="G106" s="11">
        <f t="shared" si="137"/>
        <v>0.99518472667219693</v>
      </c>
      <c r="H106" s="10">
        <f t="shared" si="138"/>
        <v>-0.98078528040323065</v>
      </c>
      <c r="I106" s="11">
        <f t="shared" si="139"/>
        <v>0.19509032201612725</v>
      </c>
      <c r="J106" s="10">
        <f t="shared" si="140"/>
        <v>-0.29028467725446255</v>
      </c>
      <c r="K106" s="11">
        <f t="shared" si="141"/>
        <v>-0.95694033573220882</v>
      </c>
      <c r="L106" s="10">
        <f t="shared" si="142"/>
        <v>0.92387953251128752</v>
      </c>
      <c r="M106" s="11">
        <f t="shared" si="143"/>
        <v>-0.38268343236508784</v>
      </c>
      <c r="N106" s="10">
        <f t="shared" si="144"/>
        <v>0.47139673682599692</v>
      </c>
      <c r="O106" s="11">
        <f t="shared" si="145"/>
        <v>0.88192126434835538</v>
      </c>
      <c r="P106" s="10">
        <f t="shared" si="146"/>
        <v>-0.83146961230254501</v>
      </c>
      <c r="Q106" s="11">
        <f t="shared" si="147"/>
        <v>0.55557023301960262</v>
      </c>
      <c r="R106" s="10">
        <f t="shared" si="148"/>
        <v>-0.63439328416364682</v>
      </c>
      <c r="S106" s="11">
        <f t="shared" si="149"/>
        <v>-0.77301045336273588</v>
      </c>
      <c r="T106" s="10">
        <f t="shared" si="150"/>
        <v>0.70710678118655046</v>
      </c>
      <c r="U106" s="11">
        <f t="shared" si="151"/>
        <v>-0.70710678118654458</v>
      </c>
      <c r="V106" s="10">
        <f t="shared" si="152"/>
        <v>0.77301045336273511</v>
      </c>
      <c r="W106" s="11">
        <f t="shared" si="153"/>
        <v>0.63439328416364771</v>
      </c>
      <c r="X106" s="10">
        <f t="shared" si="154"/>
        <v>-0.55557023301960362</v>
      </c>
      <c r="Y106" s="11">
        <f t="shared" si="155"/>
        <v>0.83146961230254435</v>
      </c>
      <c r="Z106" s="10">
        <f t="shared" si="156"/>
        <v>-0.8819212643483515</v>
      </c>
      <c r="AA106" s="11">
        <f t="shared" si="157"/>
        <v>-0.47139673682600425</v>
      </c>
      <c r="AB106" s="10">
        <f t="shared" si="158"/>
        <v>0.382683432365089</v>
      </c>
      <c r="AC106" s="11">
        <f t="shared" si="159"/>
        <v>-0.92387953251128707</v>
      </c>
      <c r="AD106" s="10">
        <f t="shared" si="160"/>
        <v>0.95694033573220949</v>
      </c>
      <c r="AE106" s="11">
        <f t="shared" si="161"/>
        <v>0.29028467725446033</v>
      </c>
      <c r="AF106" s="10">
        <f t="shared" si="162"/>
        <v>-0.19509032201612497</v>
      </c>
      <c r="AG106" s="11">
        <f t="shared" si="163"/>
        <v>0.9807852804032311</v>
      </c>
      <c r="AH106" s="10">
        <f t="shared" si="164"/>
        <v>-0.9951847266721966</v>
      </c>
      <c r="AI106" s="11">
        <f t="shared" si="165"/>
        <v>-9.8017140329563074E-2</v>
      </c>
      <c r="AJ106" s="10">
        <f t="shared" si="166"/>
        <v>8.3306842327268704E-15</v>
      </c>
      <c r="AK106" s="11">
        <f t="shared" si="167"/>
        <v>-1</v>
      </c>
      <c r="AL106" s="10">
        <f t="shared" si="168"/>
        <v>0.99518472667219693</v>
      </c>
      <c r="AM106" s="11">
        <f t="shared" si="169"/>
        <v>-9.8017140329560631E-2</v>
      </c>
      <c r="AN106" s="10">
        <f t="shared" si="170"/>
        <v>0.19509032201612256</v>
      </c>
      <c r="AO106" s="11">
        <f t="shared" si="171"/>
        <v>0.98078528040323154</v>
      </c>
      <c r="AP106" s="10">
        <f t="shared" si="172"/>
        <v>-0.95694033573221227</v>
      </c>
      <c r="AQ106" s="11">
        <f t="shared" si="173"/>
        <v>0.29028467725445117</v>
      </c>
      <c r="AR106" s="10">
        <f t="shared" si="174"/>
        <v>-0.38268343236508673</v>
      </c>
      <c r="AS106" s="11">
        <f t="shared" si="175"/>
        <v>-0.92387953251128807</v>
      </c>
      <c r="AT106" s="10">
        <f t="shared" si="176"/>
        <v>0.88192126434835261</v>
      </c>
      <c r="AU106" s="11">
        <f t="shared" si="177"/>
        <v>-0.47139673682600208</v>
      </c>
      <c r="AV106" s="10">
        <f t="shared" si="178"/>
        <v>0.55557023301958974</v>
      </c>
      <c r="AW106" s="11">
        <f t="shared" si="179"/>
        <v>0.83146961230255356</v>
      </c>
      <c r="AX106" s="10">
        <f t="shared" si="180"/>
        <v>-0.77301045336274121</v>
      </c>
      <c r="AY106" s="11">
        <f t="shared" si="181"/>
        <v>0.63439328416364038</v>
      </c>
      <c r="AZ106" s="10">
        <f t="shared" si="182"/>
        <v>-0.70710678118654868</v>
      </c>
      <c r="BA106" s="11">
        <f t="shared" si="183"/>
        <v>-0.70710678118654635</v>
      </c>
      <c r="BB106" s="10">
        <f t="shared" si="184"/>
        <v>0.63439328416364871</v>
      </c>
      <c r="BC106" s="11">
        <f t="shared" si="185"/>
        <v>-0.77301045336273433</v>
      </c>
      <c r="BD106" s="10">
        <f t="shared" si="186"/>
        <v>0.83146961230254757</v>
      </c>
      <c r="BE106" s="11">
        <f t="shared" si="187"/>
        <v>0.55557023301959874</v>
      </c>
      <c r="BF106" s="10">
        <f t="shared" si="188"/>
        <v>-0.47139673682601163</v>
      </c>
      <c r="BG106" s="11">
        <f t="shared" si="189"/>
        <v>0.88192126434834761</v>
      </c>
      <c r="BH106" s="10">
        <f t="shared" si="190"/>
        <v>-0.92387953251128929</v>
      </c>
      <c r="BI106" s="11">
        <f t="shared" si="191"/>
        <v>-0.38268343236508356</v>
      </c>
      <c r="BJ106" s="10">
        <f t="shared" si="192"/>
        <v>0.2902846772544615</v>
      </c>
      <c r="BK106" s="11">
        <f t="shared" si="193"/>
        <v>-0.95694033573220916</v>
      </c>
      <c r="BL106" s="10">
        <f t="shared" si="194"/>
        <v>0.98078528040322943</v>
      </c>
      <c r="BM106" s="11">
        <f t="shared" si="195"/>
        <v>0.19509032201613313</v>
      </c>
      <c r="BN106" s="10">
        <f t="shared" si="196"/>
        <v>-9.8017140329571359E-2</v>
      </c>
      <c r="BO106" s="11">
        <f t="shared" si="197"/>
        <v>0.99518472667219582</v>
      </c>
      <c r="BP106" s="10">
        <f t="shared" si="198"/>
        <v>-1</v>
      </c>
      <c r="BQ106" s="11">
        <f t="shared" si="199"/>
        <v>-1.6661368465453741E-14</v>
      </c>
      <c r="BR106" s="10">
        <f t="shared" si="200"/>
        <v>-9.8017140329566488E-2</v>
      </c>
      <c r="BS106" s="11">
        <f t="shared" si="201"/>
        <v>-0.99518472667219626</v>
      </c>
      <c r="BT106" s="10">
        <f t="shared" si="202"/>
        <v>0.98078528040323043</v>
      </c>
      <c r="BU106" s="11">
        <f t="shared" si="203"/>
        <v>-0.19509032201612833</v>
      </c>
      <c r="BV106" s="10">
        <f t="shared" si="204"/>
        <v>0.29028467725445684</v>
      </c>
      <c r="BW106" s="11">
        <f t="shared" si="205"/>
        <v>0.9569403357322106</v>
      </c>
      <c r="BX106" s="10">
        <f t="shared" si="206"/>
        <v>-0.92387953251129118</v>
      </c>
      <c r="BY106" s="11">
        <f t="shared" si="207"/>
        <v>0.38268343236507901</v>
      </c>
      <c r="BZ106" s="10">
        <f t="shared" si="208"/>
        <v>-0.4713967368260073</v>
      </c>
      <c r="CA106" s="11">
        <f t="shared" si="209"/>
        <v>-0.88192126434834983</v>
      </c>
      <c r="CB106" s="10">
        <f t="shared" si="210"/>
        <v>0.83146961230255823</v>
      </c>
      <c r="CC106" s="11">
        <f t="shared" si="211"/>
        <v>-0.55557023301958286</v>
      </c>
      <c r="CD106" s="10">
        <f t="shared" si="212"/>
        <v>0.63439328416364493</v>
      </c>
      <c r="CE106" s="11">
        <f t="shared" si="213"/>
        <v>0.77301045336273744</v>
      </c>
      <c r="CF106" s="10">
        <f t="shared" si="214"/>
        <v>-0.70710678118655224</v>
      </c>
      <c r="CG106" s="11">
        <f t="shared" si="215"/>
        <v>0.7071067811865428</v>
      </c>
      <c r="CH106" s="10">
        <f t="shared" si="216"/>
        <v>-0.773010453362729</v>
      </c>
      <c r="CI106" s="11">
        <f t="shared" si="217"/>
        <v>-0.63439328416365515</v>
      </c>
      <c r="CJ106" s="10">
        <f t="shared" si="218"/>
        <v>0.55557023301959385</v>
      </c>
      <c r="CK106" s="11">
        <f t="shared" si="219"/>
        <v>-0.8314696123025509</v>
      </c>
      <c r="CL106" s="10">
        <f t="shared" si="220"/>
        <v>0.88192126434834361</v>
      </c>
      <c r="CM106" s="11">
        <f t="shared" si="221"/>
        <v>0.47139673682601896</v>
      </c>
      <c r="CN106" s="10">
        <f t="shared" si="222"/>
        <v>-0.38268343236511748</v>
      </c>
      <c r="CO106" s="11">
        <f t="shared" si="223"/>
        <v>0.9238795325112753</v>
      </c>
      <c r="CP106" s="10">
        <f t="shared" si="224"/>
        <v>-0.95694033573220671</v>
      </c>
      <c r="CQ106" s="11">
        <f t="shared" si="225"/>
        <v>-0.29028467725446949</v>
      </c>
      <c r="CR106" s="10">
        <f t="shared" si="226"/>
        <v>0.19509032201614129</v>
      </c>
      <c r="CS106" s="11">
        <f t="shared" si="227"/>
        <v>-0.98078528040322788</v>
      </c>
      <c r="CT106" s="10">
        <f t="shared" si="228"/>
        <v>0.99518472667219782</v>
      </c>
      <c r="CU106" s="11">
        <f t="shared" si="229"/>
        <v>9.8017140329551361E-2</v>
      </c>
      <c r="CV106" s="10">
        <f t="shared" si="230"/>
        <v>3.4296567322233962E-15</v>
      </c>
      <c r="CW106" s="11">
        <f t="shared" si="231"/>
        <v>1</v>
      </c>
      <c r="CX106" s="10">
        <f t="shared" si="232"/>
        <v>-0.99518472667219993</v>
      </c>
      <c r="CY106" s="11">
        <f t="shared" si="233"/>
        <v>9.8017140329529906E-2</v>
      </c>
      <c r="CZ106" s="10">
        <f t="shared" si="234"/>
        <v>-0.19509032201612014</v>
      </c>
      <c r="DA106" s="11">
        <f t="shared" si="235"/>
        <v>-0.9807852804032321</v>
      </c>
      <c r="DB106" s="10">
        <f t="shared" si="236"/>
        <v>0.95694033573221293</v>
      </c>
      <c r="DC106" s="11">
        <f t="shared" si="237"/>
        <v>-0.29028467725444884</v>
      </c>
      <c r="DD106" s="10">
        <f t="shared" si="238"/>
        <v>0.38268343236509755</v>
      </c>
      <c r="DE106" s="11">
        <f t="shared" si="239"/>
        <v>0.92387953251128352</v>
      </c>
      <c r="DF106" s="10">
        <f t="shared" si="240"/>
        <v>-0.88192126434835383</v>
      </c>
      <c r="DG106" s="11">
        <f t="shared" si="241"/>
        <v>0.47139673682599992</v>
      </c>
      <c r="DH106" s="10">
        <f t="shared" si="242"/>
        <v>-0.55557023301957587</v>
      </c>
      <c r="DI106" s="11">
        <f t="shared" si="243"/>
        <v>-0.83146961230256278</v>
      </c>
      <c r="DJ106" s="10">
        <f t="shared" si="244"/>
        <v>0.77301045336272467</v>
      </c>
      <c r="DK106" s="11">
        <f t="shared" si="245"/>
        <v>-0.63439328416366048</v>
      </c>
      <c r="DL106" s="10">
        <f t="shared" si="246"/>
        <v>0.70710678118655701</v>
      </c>
      <c r="DM106" s="11">
        <f t="shared" si="247"/>
        <v>0.70710678118653802</v>
      </c>
      <c r="DN106" s="10">
        <f t="shared" si="248"/>
        <v>-0.63439328416368357</v>
      </c>
      <c r="DO106" s="11">
        <f t="shared" si="249"/>
        <v>0.77301045336270569</v>
      </c>
      <c r="DP106" s="10">
        <f t="shared" si="250"/>
        <v>-0.83146961230254623</v>
      </c>
      <c r="DQ106" s="11">
        <f t="shared" si="251"/>
        <v>-0.55557023301960073</v>
      </c>
      <c r="DR106" s="10">
        <f t="shared" si="252"/>
        <v>0.47139673682600125</v>
      </c>
      <c r="DS106" s="11">
        <f t="shared" si="253"/>
        <v>-0.88192126434835316</v>
      </c>
      <c r="DT106" s="10">
        <f t="shared" si="254"/>
        <v>0.92387953251128296</v>
      </c>
      <c r="DU106" s="11">
        <f t="shared" si="255"/>
        <v>0.38268343236509894</v>
      </c>
      <c r="DV106" s="10">
        <f t="shared" si="256"/>
        <v>-0.29028467725447749</v>
      </c>
      <c r="DW106" s="11">
        <f t="shared" si="257"/>
        <v>0.95694033573220427</v>
      </c>
      <c r="DX106" s="10">
        <f t="shared" si="258"/>
        <v>-0.98078528040322621</v>
      </c>
      <c r="DY106" s="11">
        <f t="shared" si="259"/>
        <v>-0.19509032201614948</v>
      </c>
      <c r="DZ106" s="10">
        <f t="shared" si="260"/>
        <v>9.8017140329531377E-2</v>
      </c>
      <c r="EA106" s="11">
        <f t="shared" si="261"/>
        <v>-0.99518472667219982</v>
      </c>
      <c r="EB106" s="10">
        <f t="shared" si="262"/>
        <v>1</v>
      </c>
      <c r="EC106" s="11">
        <f t="shared" si="263"/>
        <v>3.3322736930907482E-14</v>
      </c>
    </row>
    <row r="107" spans="1:133">
      <c r="A107">
        <v>99</v>
      </c>
      <c r="B107" s="120">
        <f>Faltung!$C106</f>
        <v>0</v>
      </c>
      <c r="C107" s="2"/>
      <c r="D107" s="10">
        <f t="shared" si="134"/>
        <v>1</v>
      </c>
      <c r="E107" s="11">
        <f t="shared" si="135"/>
        <v>0</v>
      </c>
      <c r="F107" s="10">
        <f t="shared" si="136"/>
        <v>0.14673047445536194</v>
      </c>
      <c r="G107" s="11">
        <f t="shared" si="137"/>
        <v>0.9891765099647809</v>
      </c>
      <c r="H107" s="10">
        <f t="shared" si="138"/>
        <v>-0.95694033573220871</v>
      </c>
      <c r="I107" s="11">
        <f t="shared" si="139"/>
        <v>0.29028467725446278</v>
      </c>
      <c r="J107" s="10">
        <f t="shared" si="140"/>
        <v>-0.42755509343028181</v>
      </c>
      <c r="K107" s="11">
        <f t="shared" si="141"/>
        <v>-0.90398929312344345</v>
      </c>
      <c r="L107" s="10">
        <f t="shared" si="142"/>
        <v>0.83146961230254479</v>
      </c>
      <c r="M107" s="11">
        <f t="shared" si="143"/>
        <v>-0.55557023301960284</v>
      </c>
      <c r="N107" s="10">
        <f t="shared" si="144"/>
        <v>0.67155895484701844</v>
      </c>
      <c r="O107" s="11">
        <f t="shared" si="145"/>
        <v>0.74095112535495899</v>
      </c>
      <c r="P107" s="10">
        <f t="shared" si="146"/>
        <v>-0.63439328416364593</v>
      </c>
      <c r="Q107" s="11">
        <f t="shared" si="147"/>
        <v>0.77301045336273655</v>
      </c>
      <c r="R107" s="10">
        <f t="shared" si="148"/>
        <v>-0.85772861000026956</v>
      </c>
      <c r="S107" s="11">
        <f t="shared" si="149"/>
        <v>-0.51410274419322588</v>
      </c>
      <c r="T107" s="10">
        <f t="shared" si="150"/>
        <v>0.38268343236508828</v>
      </c>
      <c r="U107" s="11">
        <f t="shared" si="151"/>
        <v>-0.9238795325112874</v>
      </c>
      <c r="V107" s="10">
        <f t="shared" si="152"/>
        <v>0.9700312531945442</v>
      </c>
      <c r="W107" s="11">
        <f t="shared" si="153"/>
        <v>0.24298017990326301</v>
      </c>
      <c r="X107" s="10">
        <f t="shared" si="154"/>
        <v>-9.8017140329560395E-2</v>
      </c>
      <c r="Y107" s="11">
        <f t="shared" si="155"/>
        <v>0.99518472667219693</v>
      </c>
      <c r="Z107" s="10">
        <f t="shared" si="156"/>
        <v>-0.99879545620517274</v>
      </c>
      <c r="AA107" s="11">
        <f t="shared" si="157"/>
        <v>4.9067674327410445E-2</v>
      </c>
      <c r="AB107" s="10">
        <f t="shared" si="158"/>
        <v>-0.19509032201612714</v>
      </c>
      <c r="AC107" s="11">
        <f t="shared" si="159"/>
        <v>-0.98078528040323065</v>
      </c>
      <c r="AD107" s="10">
        <f t="shared" si="160"/>
        <v>0.94154406518301903</v>
      </c>
      <c r="AE107" s="11">
        <f t="shared" si="161"/>
        <v>-0.33688985339222499</v>
      </c>
      <c r="AF107" s="10">
        <f t="shared" si="162"/>
        <v>0.47139673682598915</v>
      </c>
      <c r="AG107" s="11">
        <f t="shared" si="163"/>
        <v>0.8819212643483596</v>
      </c>
      <c r="AH107" s="10">
        <f t="shared" si="164"/>
        <v>-0.80320753148065105</v>
      </c>
      <c r="AI107" s="11">
        <f t="shared" si="165"/>
        <v>0.59569930449242503</v>
      </c>
      <c r="AJ107" s="10">
        <f t="shared" si="166"/>
        <v>-0.70710678118654979</v>
      </c>
      <c r="AK107" s="11">
        <f t="shared" si="167"/>
        <v>-0.70710678118654524</v>
      </c>
      <c r="AL107" s="10">
        <f t="shared" si="168"/>
        <v>0.59569930449243136</v>
      </c>
      <c r="AM107" s="11">
        <f t="shared" si="169"/>
        <v>-0.80320753148064639</v>
      </c>
      <c r="AN107" s="10">
        <f t="shared" si="170"/>
        <v>0.88192126434835583</v>
      </c>
      <c r="AO107" s="11">
        <f t="shared" si="171"/>
        <v>0.47139673682599603</v>
      </c>
      <c r="AP107" s="10">
        <f t="shared" si="172"/>
        <v>-0.33688985339223237</v>
      </c>
      <c r="AQ107" s="11">
        <f t="shared" si="173"/>
        <v>0.94154406518301637</v>
      </c>
      <c r="AR107" s="10">
        <f t="shared" si="174"/>
        <v>-0.98078528040323054</v>
      </c>
      <c r="AS107" s="11">
        <f t="shared" si="175"/>
        <v>-0.19509032201612786</v>
      </c>
      <c r="AT107" s="10">
        <f t="shared" si="176"/>
        <v>4.9067674327418272E-2</v>
      </c>
      <c r="AU107" s="11">
        <f t="shared" si="177"/>
        <v>-0.99879545620517241</v>
      </c>
      <c r="AV107" s="10">
        <f t="shared" si="178"/>
        <v>0.99518472667219837</v>
      </c>
      <c r="AW107" s="11">
        <f t="shared" si="179"/>
        <v>-9.8017140329545518E-2</v>
      </c>
      <c r="AX107" s="10">
        <f t="shared" si="180"/>
        <v>0.24298017990324852</v>
      </c>
      <c r="AY107" s="11">
        <f t="shared" si="181"/>
        <v>0.97003125319454786</v>
      </c>
      <c r="AZ107" s="10">
        <f t="shared" si="182"/>
        <v>-0.92387953251128763</v>
      </c>
      <c r="BA107" s="11">
        <f t="shared" si="183"/>
        <v>0.38268343236508762</v>
      </c>
      <c r="BB107" s="10">
        <f t="shared" si="184"/>
        <v>-0.51410274419321911</v>
      </c>
      <c r="BC107" s="11">
        <f t="shared" si="185"/>
        <v>-0.85772861000027367</v>
      </c>
      <c r="BD107" s="10">
        <f t="shared" si="186"/>
        <v>0.77301045336273033</v>
      </c>
      <c r="BE107" s="11">
        <f t="shared" si="187"/>
        <v>-0.63439328416365359</v>
      </c>
      <c r="BF107" s="10">
        <f t="shared" si="188"/>
        <v>0.74095112535494656</v>
      </c>
      <c r="BG107" s="11">
        <f t="shared" si="189"/>
        <v>0.67155895484703221</v>
      </c>
      <c r="BH107" s="10">
        <f t="shared" si="190"/>
        <v>-0.55557023301961828</v>
      </c>
      <c r="BI107" s="11">
        <f t="shared" si="191"/>
        <v>0.83146961230253447</v>
      </c>
      <c r="BJ107" s="10">
        <f t="shared" si="192"/>
        <v>-0.90398929312344689</v>
      </c>
      <c r="BK107" s="11">
        <f t="shared" si="193"/>
        <v>-0.42755509343027448</v>
      </c>
      <c r="BL107" s="10">
        <f t="shared" si="194"/>
        <v>0.29028467725448215</v>
      </c>
      <c r="BM107" s="11">
        <f t="shared" si="195"/>
        <v>-0.95694033573220283</v>
      </c>
      <c r="BN107" s="10">
        <f t="shared" si="196"/>
        <v>0.98917650996477779</v>
      </c>
      <c r="BO107" s="11">
        <f t="shared" si="197"/>
        <v>0.14673047445538287</v>
      </c>
      <c r="BP107" s="10">
        <f t="shared" si="198"/>
        <v>6.3700130240040842E-15</v>
      </c>
      <c r="BQ107" s="11">
        <f t="shared" si="199"/>
        <v>1</v>
      </c>
      <c r="BR107" s="10">
        <f t="shared" si="200"/>
        <v>-0.98917650996478013</v>
      </c>
      <c r="BS107" s="11">
        <f t="shared" si="201"/>
        <v>0.14673047445536738</v>
      </c>
      <c r="BT107" s="10">
        <f t="shared" si="202"/>
        <v>-0.29028467725446716</v>
      </c>
      <c r="BU107" s="11">
        <f t="shared" si="203"/>
        <v>-0.95694033573220738</v>
      </c>
      <c r="BV107" s="10">
        <f t="shared" si="204"/>
        <v>0.90398929312345366</v>
      </c>
      <c r="BW107" s="11">
        <f t="shared" si="205"/>
        <v>-0.42755509343026027</v>
      </c>
      <c r="BX107" s="10">
        <f t="shared" si="206"/>
        <v>0.55557023301960518</v>
      </c>
      <c r="BY107" s="11">
        <f t="shared" si="207"/>
        <v>0.83146961230254324</v>
      </c>
      <c r="BZ107" s="10">
        <f t="shared" si="208"/>
        <v>-0.74095112535495711</v>
      </c>
      <c r="CA107" s="11">
        <f t="shared" si="209"/>
        <v>0.67155895484702055</v>
      </c>
      <c r="CB107" s="10">
        <f t="shared" si="210"/>
        <v>-0.77301045336272034</v>
      </c>
      <c r="CC107" s="11">
        <f t="shared" si="211"/>
        <v>-0.63439328416366569</v>
      </c>
      <c r="CD107" s="10">
        <f t="shared" si="212"/>
        <v>0.51410274419324475</v>
      </c>
      <c r="CE107" s="11">
        <f t="shared" si="213"/>
        <v>-0.85772861000025824</v>
      </c>
      <c r="CF107" s="10">
        <f t="shared" si="214"/>
        <v>0.92387953251128707</v>
      </c>
      <c r="CG107" s="11">
        <f t="shared" si="215"/>
        <v>0.382683432365089</v>
      </c>
      <c r="CH107" s="10">
        <f t="shared" si="216"/>
        <v>-0.24298017990329129</v>
      </c>
      <c r="CI107" s="11">
        <f t="shared" si="217"/>
        <v>0.97003125319453709</v>
      </c>
      <c r="CJ107" s="10">
        <f t="shared" si="218"/>
        <v>-0.99518472667219682</v>
      </c>
      <c r="CK107" s="11">
        <f t="shared" si="219"/>
        <v>-9.8017140329561117E-2</v>
      </c>
      <c r="CL107" s="10">
        <f t="shared" si="220"/>
        <v>-4.9067674327416808E-2</v>
      </c>
      <c r="CM107" s="11">
        <f t="shared" si="221"/>
        <v>-0.99879545620517241</v>
      </c>
      <c r="CN107" s="10">
        <f t="shared" si="222"/>
        <v>0.98078528040323631</v>
      </c>
      <c r="CO107" s="11">
        <f t="shared" si="223"/>
        <v>-0.19509032201609852</v>
      </c>
      <c r="CP107" s="10">
        <f t="shared" si="224"/>
        <v>0.33688985339221761</v>
      </c>
      <c r="CQ107" s="11">
        <f t="shared" si="225"/>
        <v>0.94154406518302169</v>
      </c>
      <c r="CR107" s="10">
        <f t="shared" si="226"/>
        <v>-0.88192126434836993</v>
      </c>
      <c r="CS107" s="11">
        <f t="shared" si="227"/>
        <v>0.47139673682596972</v>
      </c>
      <c r="CT107" s="10">
        <f t="shared" si="228"/>
        <v>-0.59569930449243014</v>
      </c>
      <c r="CU107" s="11">
        <f t="shared" si="229"/>
        <v>-0.80320753148064727</v>
      </c>
      <c r="CV107" s="10">
        <f t="shared" si="230"/>
        <v>0.70710678118655079</v>
      </c>
      <c r="CW107" s="11">
        <f t="shared" si="231"/>
        <v>-0.70710678118654424</v>
      </c>
      <c r="CX107" s="10">
        <f t="shared" si="232"/>
        <v>0.80320753148062485</v>
      </c>
      <c r="CY107" s="11">
        <f t="shared" si="233"/>
        <v>0.59569930449246045</v>
      </c>
      <c r="CZ107" s="10">
        <f t="shared" si="234"/>
        <v>-0.47139673682600297</v>
      </c>
      <c r="DA107" s="11">
        <f t="shared" si="235"/>
        <v>0.88192126434835216</v>
      </c>
      <c r="DB107" s="10">
        <f t="shared" si="236"/>
        <v>-0.94154406518301847</v>
      </c>
      <c r="DC107" s="11">
        <f t="shared" si="237"/>
        <v>-0.33688985339222638</v>
      </c>
      <c r="DD107" s="10">
        <f t="shared" si="238"/>
        <v>0.19509032201610765</v>
      </c>
      <c r="DE107" s="11">
        <f t="shared" si="239"/>
        <v>-0.98078528040323454</v>
      </c>
      <c r="DF107" s="10">
        <f t="shared" si="240"/>
        <v>0.99879545620517196</v>
      </c>
      <c r="DG107" s="11">
        <f t="shared" si="241"/>
        <v>4.9067674327426106E-2</v>
      </c>
      <c r="DH107" s="10">
        <f t="shared" si="242"/>
        <v>9.8017140329523564E-2</v>
      </c>
      <c r="DI107" s="11">
        <f t="shared" si="243"/>
        <v>0.99518472667220048</v>
      </c>
      <c r="DJ107" s="10">
        <f t="shared" si="244"/>
        <v>-0.97003125319454631</v>
      </c>
      <c r="DK107" s="11">
        <f t="shared" si="245"/>
        <v>0.24298017990325468</v>
      </c>
      <c r="DL107" s="10">
        <f t="shared" si="246"/>
        <v>-0.38268343236505414</v>
      </c>
      <c r="DM107" s="11">
        <f t="shared" si="247"/>
        <v>-0.9238795325113015</v>
      </c>
      <c r="DN107" s="10">
        <f t="shared" si="248"/>
        <v>0.85772861000027767</v>
      </c>
      <c r="DO107" s="11">
        <f t="shared" si="249"/>
        <v>-0.51410274419321245</v>
      </c>
      <c r="DP107" s="10">
        <f t="shared" si="250"/>
        <v>0.63439328416365859</v>
      </c>
      <c r="DQ107" s="11">
        <f t="shared" si="251"/>
        <v>0.77301045336272622</v>
      </c>
      <c r="DR107" s="10">
        <f t="shared" si="252"/>
        <v>-0.67155895484702743</v>
      </c>
      <c r="DS107" s="11">
        <f t="shared" si="253"/>
        <v>0.74095112535495089</v>
      </c>
      <c r="DT107" s="10">
        <f t="shared" si="254"/>
        <v>-0.83146961230252225</v>
      </c>
      <c r="DU107" s="11">
        <f t="shared" si="255"/>
        <v>-0.55557023301963659</v>
      </c>
      <c r="DV107" s="10">
        <f t="shared" si="256"/>
        <v>0.42755509343029441</v>
      </c>
      <c r="DW107" s="11">
        <f t="shared" si="257"/>
        <v>-0.90398929312343757</v>
      </c>
      <c r="DX107" s="10">
        <f t="shared" si="258"/>
        <v>0.9569403357321965</v>
      </c>
      <c r="DY107" s="11">
        <f t="shared" si="259"/>
        <v>0.29028467725450324</v>
      </c>
      <c r="DZ107" s="10">
        <f t="shared" si="260"/>
        <v>-0.14673047445537657</v>
      </c>
      <c r="EA107" s="11">
        <f t="shared" si="261"/>
        <v>0.98917650996477879</v>
      </c>
      <c r="EB107" s="10">
        <f t="shared" si="262"/>
        <v>-1</v>
      </c>
      <c r="EC107" s="11">
        <f t="shared" si="263"/>
        <v>1.2740026048008168E-14</v>
      </c>
    </row>
    <row r="108" spans="1:133">
      <c r="A108">
        <v>100</v>
      </c>
      <c r="B108" s="120">
        <f>Faltung!$C107</f>
        <v>0</v>
      </c>
      <c r="C108" s="2"/>
      <c r="D108" s="10">
        <f t="shared" si="134"/>
        <v>1</v>
      </c>
      <c r="E108" s="11">
        <f t="shared" si="135"/>
        <v>0</v>
      </c>
      <c r="F108" s="10">
        <f t="shared" si="136"/>
        <v>0.1950903220161283</v>
      </c>
      <c r="G108" s="11">
        <f t="shared" si="137"/>
        <v>0.98078528040323043</v>
      </c>
      <c r="H108" s="10">
        <f t="shared" si="138"/>
        <v>-0.92387953251128674</v>
      </c>
      <c r="I108" s="11">
        <f t="shared" si="139"/>
        <v>0.38268343236508984</v>
      </c>
      <c r="J108" s="10">
        <f t="shared" si="140"/>
        <v>-0.55557023301960151</v>
      </c>
      <c r="K108" s="11">
        <f t="shared" si="141"/>
        <v>-0.83146961230254568</v>
      </c>
      <c r="L108" s="10">
        <f t="shared" si="142"/>
        <v>0.70710678118654746</v>
      </c>
      <c r="M108" s="11">
        <f t="shared" si="143"/>
        <v>-0.70710678118654757</v>
      </c>
      <c r="N108" s="10">
        <f t="shared" si="144"/>
        <v>0.83146961230254379</v>
      </c>
      <c r="O108" s="11">
        <f t="shared" si="145"/>
        <v>0.55557023301960429</v>
      </c>
      <c r="P108" s="10">
        <f t="shared" si="146"/>
        <v>-0.38268343236509123</v>
      </c>
      <c r="Q108" s="11">
        <f t="shared" si="147"/>
        <v>0.92387953251128618</v>
      </c>
      <c r="R108" s="10">
        <f t="shared" si="148"/>
        <v>-0.98078528040322965</v>
      </c>
      <c r="S108" s="11">
        <f t="shared" si="149"/>
        <v>-0.19509032201613241</v>
      </c>
      <c r="T108" s="10">
        <f t="shared" si="150"/>
        <v>-2.4492127076447545E-16</v>
      </c>
      <c r="U108" s="11">
        <f t="shared" si="151"/>
        <v>-1</v>
      </c>
      <c r="V108" s="10">
        <f t="shared" si="152"/>
        <v>0.98078528040323087</v>
      </c>
      <c r="W108" s="11">
        <f t="shared" si="153"/>
        <v>-0.19509032201612592</v>
      </c>
      <c r="X108" s="10">
        <f t="shared" si="154"/>
        <v>0.38268343236508512</v>
      </c>
      <c r="Y108" s="11">
        <f t="shared" si="155"/>
        <v>0.92387953251128863</v>
      </c>
      <c r="Z108" s="10">
        <f t="shared" si="156"/>
        <v>-0.83146961230254945</v>
      </c>
      <c r="AA108" s="11">
        <f t="shared" si="157"/>
        <v>0.55557023301959585</v>
      </c>
      <c r="AB108" s="10">
        <f t="shared" si="158"/>
        <v>-0.70710678118654524</v>
      </c>
      <c r="AC108" s="11">
        <f t="shared" si="159"/>
        <v>-0.70710678118654979</v>
      </c>
      <c r="AD108" s="10">
        <f t="shared" si="160"/>
        <v>0.55557023301960118</v>
      </c>
      <c r="AE108" s="11">
        <f t="shared" si="161"/>
        <v>-0.8314696123025459</v>
      </c>
      <c r="AF108" s="10">
        <f t="shared" si="162"/>
        <v>0.92387953251128352</v>
      </c>
      <c r="AG108" s="11">
        <f t="shared" si="163"/>
        <v>0.38268343236509761</v>
      </c>
      <c r="AH108" s="10">
        <f t="shared" si="164"/>
        <v>-0.19509032201613216</v>
      </c>
      <c r="AI108" s="11">
        <f t="shared" si="165"/>
        <v>0.98078528040322965</v>
      </c>
      <c r="AJ108" s="10">
        <f t="shared" si="166"/>
        <v>-1</v>
      </c>
      <c r="AK108" s="11">
        <f t="shared" si="167"/>
        <v>4.898425415289509E-16</v>
      </c>
      <c r="AL108" s="10">
        <f t="shared" si="168"/>
        <v>-0.19509032201613313</v>
      </c>
      <c r="AM108" s="11">
        <f t="shared" si="169"/>
        <v>-0.98078528040322943</v>
      </c>
      <c r="AN108" s="10">
        <f t="shared" si="170"/>
        <v>0.92387953251128863</v>
      </c>
      <c r="AO108" s="11">
        <f t="shared" si="171"/>
        <v>-0.38268343236508534</v>
      </c>
      <c r="AP108" s="10">
        <f t="shared" si="172"/>
        <v>0.55557023301959019</v>
      </c>
      <c r="AQ108" s="11">
        <f t="shared" si="173"/>
        <v>0.83146961230255334</v>
      </c>
      <c r="AR108" s="10">
        <f t="shared" si="174"/>
        <v>-0.70710678118655468</v>
      </c>
      <c r="AS108" s="11">
        <f t="shared" si="175"/>
        <v>0.70710678118654047</v>
      </c>
      <c r="AT108" s="10">
        <f t="shared" si="176"/>
        <v>-0.83146961230255001</v>
      </c>
      <c r="AU108" s="11">
        <f t="shared" si="177"/>
        <v>-0.55557023301959507</v>
      </c>
      <c r="AV108" s="10">
        <f t="shared" si="178"/>
        <v>0.38268343236510394</v>
      </c>
      <c r="AW108" s="11">
        <f t="shared" si="179"/>
        <v>-0.92387953251128085</v>
      </c>
      <c r="AX108" s="10">
        <f t="shared" si="180"/>
        <v>0.98078528040322832</v>
      </c>
      <c r="AY108" s="11">
        <f t="shared" si="181"/>
        <v>0.19509032201613891</v>
      </c>
      <c r="AZ108" s="10">
        <f t="shared" si="182"/>
        <v>-6.3706635453075755E-15</v>
      </c>
      <c r="BA108" s="11">
        <f t="shared" si="183"/>
        <v>1</v>
      </c>
      <c r="BB108" s="10">
        <f t="shared" si="184"/>
        <v>-0.98078528040323087</v>
      </c>
      <c r="BC108" s="11">
        <f t="shared" si="185"/>
        <v>0.19509032201612642</v>
      </c>
      <c r="BD108" s="10">
        <f t="shared" si="186"/>
        <v>-0.38268343236509217</v>
      </c>
      <c r="BE108" s="11">
        <f t="shared" si="187"/>
        <v>-0.92387953251128574</v>
      </c>
      <c r="BF108" s="10">
        <f t="shared" si="188"/>
        <v>0.83146961230255712</v>
      </c>
      <c r="BG108" s="11">
        <f t="shared" si="189"/>
        <v>-0.55557023301958441</v>
      </c>
      <c r="BH108" s="10">
        <f t="shared" si="190"/>
        <v>0.70710678118653558</v>
      </c>
      <c r="BI108" s="11">
        <f t="shared" si="191"/>
        <v>0.70710678118655945</v>
      </c>
      <c r="BJ108" s="10">
        <f t="shared" si="192"/>
        <v>-0.55557023301961261</v>
      </c>
      <c r="BK108" s="11">
        <f t="shared" si="193"/>
        <v>0.83146961230253835</v>
      </c>
      <c r="BL108" s="10">
        <f t="shared" si="194"/>
        <v>-0.92387953251128374</v>
      </c>
      <c r="BM108" s="11">
        <f t="shared" si="195"/>
        <v>-0.38268343236509711</v>
      </c>
      <c r="BN108" s="10">
        <f t="shared" si="196"/>
        <v>0.19509032201613169</v>
      </c>
      <c r="BO108" s="11">
        <f t="shared" si="197"/>
        <v>-0.98078528040322976</v>
      </c>
      <c r="BP108" s="10">
        <f t="shared" si="198"/>
        <v>1</v>
      </c>
      <c r="BQ108" s="11">
        <f t="shared" si="199"/>
        <v>-9.7968508305790181E-16</v>
      </c>
      <c r="BR108" s="10">
        <f t="shared" si="200"/>
        <v>0.1950903220161336</v>
      </c>
      <c r="BS108" s="11">
        <f t="shared" si="201"/>
        <v>0.98078528040322943</v>
      </c>
      <c r="BT108" s="10">
        <f t="shared" si="202"/>
        <v>-0.92387953251128296</v>
      </c>
      <c r="BU108" s="11">
        <f t="shared" si="203"/>
        <v>0.38268343236509894</v>
      </c>
      <c r="BV108" s="10">
        <f t="shared" si="204"/>
        <v>-0.55557023301959052</v>
      </c>
      <c r="BW108" s="11">
        <f t="shared" si="205"/>
        <v>-0.83146961230255301</v>
      </c>
      <c r="BX108" s="10">
        <f t="shared" si="206"/>
        <v>0.70710678118655423</v>
      </c>
      <c r="BY108" s="11">
        <f t="shared" si="207"/>
        <v>-0.7071067811865408</v>
      </c>
      <c r="BZ108" s="10">
        <f t="shared" si="208"/>
        <v>0.83146961230254246</v>
      </c>
      <c r="CA108" s="11">
        <f t="shared" si="209"/>
        <v>0.55557023301960651</v>
      </c>
      <c r="CB108" s="10">
        <f t="shared" si="210"/>
        <v>-0.38268343236511659</v>
      </c>
      <c r="CC108" s="11">
        <f t="shared" si="211"/>
        <v>0.92387953251127564</v>
      </c>
      <c r="CD108" s="10">
        <f t="shared" si="212"/>
        <v>-0.98078528040322566</v>
      </c>
      <c r="CE108" s="11">
        <f t="shared" si="213"/>
        <v>-0.19509032201615237</v>
      </c>
      <c r="CF108" s="10">
        <f t="shared" si="214"/>
        <v>2.0091675718980628E-14</v>
      </c>
      <c r="CG108" s="11">
        <f t="shared" si="215"/>
        <v>-1</v>
      </c>
      <c r="CH108" s="10">
        <f t="shared" si="216"/>
        <v>0.98078528040323354</v>
      </c>
      <c r="CI108" s="11">
        <f t="shared" si="217"/>
        <v>-0.19509032201611295</v>
      </c>
      <c r="CJ108" s="10">
        <f t="shared" si="218"/>
        <v>0.38268343236510571</v>
      </c>
      <c r="CK108" s="11">
        <f t="shared" si="219"/>
        <v>0.92387953251128019</v>
      </c>
      <c r="CL108" s="10">
        <f t="shared" si="220"/>
        <v>-0.8314696123025489</v>
      </c>
      <c r="CM108" s="11">
        <f t="shared" si="221"/>
        <v>0.55557023301959663</v>
      </c>
      <c r="CN108" s="10">
        <f t="shared" si="222"/>
        <v>-0.70710678118652581</v>
      </c>
      <c r="CO108" s="11">
        <f t="shared" si="223"/>
        <v>-0.70710678118656922</v>
      </c>
      <c r="CP108" s="10">
        <f t="shared" si="224"/>
        <v>0.55557023301960029</v>
      </c>
      <c r="CQ108" s="11">
        <f t="shared" si="225"/>
        <v>-0.83146961230254646</v>
      </c>
      <c r="CR108" s="10">
        <f t="shared" si="226"/>
        <v>0.92387953251127841</v>
      </c>
      <c r="CS108" s="11">
        <f t="shared" si="227"/>
        <v>0.38268343236510982</v>
      </c>
      <c r="CT108" s="10">
        <f t="shared" si="228"/>
        <v>-0.19509032201611728</v>
      </c>
      <c r="CU108" s="11">
        <f t="shared" si="229"/>
        <v>0.98078528040323265</v>
      </c>
      <c r="CV108" s="10">
        <f t="shared" si="230"/>
        <v>-1</v>
      </c>
      <c r="CW108" s="11">
        <f t="shared" si="231"/>
        <v>-1.2741327090615151E-14</v>
      </c>
      <c r="CX108" s="10">
        <f t="shared" si="232"/>
        <v>-0.19509032201609228</v>
      </c>
      <c r="CY108" s="11">
        <f t="shared" si="233"/>
        <v>-0.98078528040323765</v>
      </c>
      <c r="CZ108" s="10">
        <f t="shared" si="234"/>
        <v>0.92387953251128818</v>
      </c>
      <c r="DA108" s="11">
        <f t="shared" si="235"/>
        <v>-0.38268343236508628</v>
      </c>
      <c r="DB108" s="10">
        <f t="shared" si="236"/>
        <v>0.5555702330195792</v>
      </c>
      <c r="DC108" s="11">
        <f t="shared" si="237"/>
        <v>0.83146961230256067</v>
      </c>
      <c r="DD108" s="10">
        <f t="shared" si="238"/>
        <v>-0.70710678118654391</v>
      </c>
      <c r="DE108" s="11">
        <f t="shared" si="239"/>
        <v>0.70710678118655113</v>
      </c>
      <c r="DF108" s="10">
        <f t="shared" si="240"/>
        <v>-0.83146961230255056</v>
      </c>
      <c r="DG108" s="11">
        <f t="shared" si="241"/>
        <v>-0.55557023301959418</v>
      </c>
      <c r="DH108" s="10">
        <f t="shared" si="242"/>
        <v>0.38268343236512925</v>
      </c>
      <c r="DI108" s="11">
        <f t="shared" si="243"/>
        <v>-0.92387953251127042</v>
      </c>
      <c r="DJ108" s="10">
        <f t="shared" si="244"/>
        <v>0.98078528040323409</v>
      </c>
      <c r="DK108" s="11">
        <f t="shared" si="245"/>
        <v>0.19509032201611007</v>
      </c>
      <c r="DL108" s="10">
        <f t="shared" si="246"/>
        <v>-3.3812687892653681E-14</v>
      </c>
      <c r="DM108" s="11">
        <f t="shared" si="247"/>
        <v>1</v>
      </c>
      <c r="DN108" s="10">
        <f t="shared" si="248"/>
        <v>-0.9807852804032362</v>
      </c>
      <c r="DO108" s="11">
        <f t="shared" si="249"/>
        <v>0.19509032201609949</v>
      </c>
      <c r="DP108" s="10">
        <f t="shared" si="250"/>
        <v>-0.3826834323650668</v>
      </c>
      <c r="DQ108" s="11">
        <f t="shared" si="251"/>
        <v>-0.92387953251129629</v>
      </c>
      <c r="DR108" s="10">
        <f t="shared" si="252"/>
        <v>0.83146961230255656</v>
      </c>
      <c r="DS108" s="11">
        <f t="shared" si="253"/>
        <v>-0.5555702330195853</v>
      </c>
      <c r="DT108" s="10">
        <f t="shared" si="254"/>
        <v>0.70710678118653625</v>
      </c>
      <c r="DU108" s="11">
        <f t="shared" si="255"/>
        <v>0.70710678118655879</v>
      </c>
      <c r="DV108" s="10">
        <f t="shared" si="256"/>
        <v>-0.55557023301961173</v>
      </c>
      <c r="DW108" s="11">
        <f t="shared" si="257"/>
        <v>0.83146961230253891</v>
      </c>
      <c r="DX108" s="10">
        <f t="shared" si="258"/>
        <v>-0.92387953251128407</v>
      </c>
      <c r="DY108" s="11">
        <f t="shared" si="259"/>
        <v>-0.38268343236509622</v>
      </c>
      <c r="DZ108" s="10">
        <f t="shared" si="260"/>
        <v>0.19509032201613072</v>
      </c>
      <c r="EA108" s="11">
        <f t="shared" si="261"/>
        <v>-0.98078528040322999</v>
      </c>
      <c r="EB108" s="10">
        <f t="shared" si="262"/>
        <v>1</v>
      </c>
      <c r="EC108" s="11">
        <f t="shared" si="263"/>
        <v>-1.9593701661158036E-15</v>
      </c>
    </row>
    <row r="109" spans="1:133">
      <c r="A109">
        <v>101</v>
      </c>
      <c r="B109" s="120">
        <f>Faltung!$C108</f>
        <v>0</v>
      </c>
      <c r="C109" s="2"/>
      <c r="D109" s="10">
        <f t="shared" si="134"/>
        <v>1</v>
      </c>
      <c r="E109" s="11">
        <f t="shared" si="135"/>
        <v>0</v>
      </c>
      <c r="F109" s="10">
        <f t="shared" si="136"/>
        <v>0.24298017990326376</v>
      </c>
      <c r="G109" s="11">
        <f t="shared" si="137"/>
        <v>0.97003125319454397</v>
      </c>
      <c r="H109" s="10">
        <f t="shared" si="138"/>
        <v>-0.88192126434835516</v>
      </c>
      <c r="I109" s="11">
        <f t="shared" si="139"/>
        <v>0.47139673682599742</v>
      </c>
      <c r="J109" s="10">
        <f t="shared" si="140"/>
        <v>-0.67155895484701744</v>
      </c>
      <c r="K109" s="11">
        <f t="shared" si="141"/>
        <v>-0.74095112535495999</v>
      </c>
      <c r="L109" s="10">
        <f t="shared" si="142"/>
        <v>0.55557023301960273</v>
      </c>
      <c r="M109" s="11">
        <f t="shared" si="143"/>
        <v>-0.8314696123025449</v>
      </c>
      <c r="N109" s="10">
        <f t="shared" si="144"/>
        <v>0.94154406518302025</v>
      </c>
      <c r="O109" s="11">
        <f t="shared" si="145"/>
        <v>0.33688985339222155</v>
      </c>
      <c r="P109" s="10">
        <f t="shared" si="146"/>
        <v>-9.8017140329563199E-2</v>
      </c>
      <c r="Q109" s="11">
        <f t="shared" si="147"/>
        <v>0.9951847266721966</v>
      </c>
      <c r="R109" s="10">
        <f t="shared" si="148"/>
        <v>-0.98917650996478146</v>
      </c>
      <c r="S109" s="11">
        <f t="shared" si="149"/>
        <v>0.14673047445535817</v>
      </c>
      <c r="T109" s="10">
        <f t="shared" si="150"/>
        <v>-0.38268343236508873</v>
      </c>
      <c r="U109" s="11">
        <f t="shared" si="151"/>
        <v>-0.92387953251128718</v>
      </c>
      <c r="V109" s="10">
        <f t="shared" si="152"/>
        <v>0.80320753148064405</v>
      </c>
      <c r="W109" s="11">
        <f t="shared" si="153"/>
        <v>-0.59569930449243447</v>
      </c>
      <c r="X109" s="10">
        <f t="shared" si="154"/>
        <v>0.77301045336273499</v>
      </c>
      <c r="Y109" s="11">
        <f t="shared" si="155"/>
        <v>0.63439328416364793</v>
      </c>
      <c r="Z109" s="10">
        <f t="shared" si="156"/>
        <v>-0.42755509343028908</v>
      </c>
      <c r="AA109" s="11">
        <f t="shared" si="157"/>
        <v>0.90398929312344001</v>
      </c>
      <c r="AB109" s="10">
        <f t="shared" si="158"/>
        <v>-0.98078528040322943</v>
      </c>
      <c r="AC109" s="11">
        <f t="shared" si="159"/>
        <v>-0.19509032201613338</v>
      </c>
      <c r="AD109" s="10">
        <f t="shared" si="160"/>
        <v>-4.9067674327415337E-2</v>
      </c>
      <c r="AE109" s="11">
        <f t="shared" si="161"/>
        <v>-0.99879545620517252</v>
      </c>
      <c r="AF109" s="10">
        <f t="shared" si="162"/>
        <v>0.95694033573221093</v>
      </c>
      <c r="AG109" s="11">
        <f t="shared" si="163"/>
        <v>-0.29028467725445545</v>
      </c>
      <c r="AH109" s="10">
        <f t="shared" si="164"/>
        <v>0.51410274419321156</v>
      </c>
      <c r="AI109" s="11">
        <f t="shared" si="165"/>
        <v>0.85772861000027811</v>
      </c>
      <c r="AJ109" s="10">
        <f t="shared" si="166"/>
        <v>-0.70710678118654913</v>
      </c>
      <c r="AK109" s="11">
        <f t="shared" si="167"/>
        <v>0.70710678118654602</v>
      </c>
      <c r="AL109" s="10">
        <f t="shared" si="168"/>
        <v>-0.85772861000027589</v>
      </c>
      <c r="AM109" s="11">
        <f t="shared" si="169"/>
        <v>-0.51410274419321533</v>
      </c>
      <c r="AN109" s="10">
        <f t="shared" si="170"/>
        <v>0.29028467725445967</v>
      </c>
      <c r="AO109" s="11">
        <f t="shared" si="171"/>
        <v>-0.95694033573220971</v>
      </c>
      <c r="AP109" s="10">
        <f t="shared" si="172"/>
        <v>0.99879545620517163</v>
      </c>
      <c r="AQ109" s="11">
        <f t="shared" si="173"/>
        <v>4.906767432743394E-2</v>
      </c>
      <c r="AR109" s="10">
        <f t="shared" si="174"/>
        <v>0.19509032201612209</v>
      </c>
      <c r="AS109" s="11">
        <f t="shared" si="175"/>
        <v>0.98078528040323165</v>
      </c>
      <c r="AT109" s="10">
        <f t="shared" si="176"/>
        <v>-0.90398929312344189</v>
      </c>
      <c r="AU109" s="11">
        <f t="shared" si="177"/>
        <v>0.42755509343028508</v>
      </c>
      <c r="AV109" s="10">
        <f t="shared" si="178"/>
        <v>-0.6343932841636335</v>
      </c>
      <c r="AW109" s="11">
        <f t="shared" si="179"/>
        <v>-0.77301045336274676</v>
      </c>
      <c r="AX109" s="10">
        <f t="shared" si="180"/>
        <v>0.59569930449243802</v>
      </c>
      <c r="AY109" s="11">
        <f t="shared" si="181"/>
        <v>-0.80320753148064139</v>
      </c>
      <c r="AZ109" s="10">
        <f t="shared" si="182"/>
        <v>0.92387953251128274</v>
      </c>
      <c r="BA109" s="11">
        <f t="shared" si="183"/>
        <v>0.38268343236509939</v>
      </c>
      <c r="BB109" s="10">
        <f t="shared" si="184"/>
        <v>-0.14673047445536253</v>
      </c>
      <c r="BC109" s="11">
        <f t="shared" si="185"/>
        <v>0.9891765099647809</v>
      </c>
      <c r="BD109" s="10">
        <f t="shared" si="186"/>
        <v>-0.99518472667219737</v>
      </c>
      <c r="BE109" s="11">
        <f t="shared" si="187"/>
        <v>9.8017140329555275E-2</v>
      </c>
      <c r="BF109" s="10">
        <f t="shared" si="188"/>
        <v>-0.33688985339219729</v>
      </c>
      <c r="BG109" s="11">
        <f t="shared" si="189"/>
        <v>-0.94154406518302891</v>
      </c>
      <c r="BH109" s="10">
        <f t="shared" si="190"/>
        <v>0.83146961230255334</v>
      </c>
      <c r="BI109" s="11">
        <f t="shared" si="191"/>
        <v>-0.55557023301959019</v>
      </c>
      <c r="BJ109" s="10">
        <f t="shared" si="192"/>
        <v>0.74095112535495578</v>
      </c>
      <c r="BK109" s="11">
        <f t="shared" si="193"/>
        <v>0.67155895484702199</v>
      </c>
      <c r="BL109" s="10">
        <f t="shared" si="194"/>
        <v>-0.47139673682601851</v>
      </c>
      <c r="BM109" s="11">
        <f t="shared" si="195"/>
        <v>0.88192126434834384</v>
      </c>
      <c r="BN109" s="10">
        <f t="shared" si="196"/>
        <v>-0.97003125319454053</v>
      </c>
      <c r="BO109" s="11">
        <f t="shared" si="197"/>
        <v>-0.2429801799032775</v>
      </c>
      <c r="BP109" s="10">
        <f t="shared" si="198"/>
        <v>4.4106428578882806E-15</v>
      </c>
      <c r="BQ109" s="11">
        <f t="shared" si="199"/>
        <v>-1</v>
      </c>
      <c r="BR109" s="10">
        <f t="shared" si="200"/>
        <v>0.97003125319454275</v>
      </c>
      <c r="BS109" s="11">
        <f t="shared" si="201"/>
        <v>-0.24298017990326895</v>
      </c>
      <c r="BT109" s="10">
        <f t="shared" si="202"/>
        <v>0.47139673682601074</v>
      </c>
      <c r="BU109" s="11">
        <f t="shared" si="203"/>
        <v>0.88192126434834806</v>
      </c>
      <c r="BV109" s="10">
        <f t="shared" si="204"/>
        <v>-0.74095112535496177</v>
      </c>
      <c r="BW109" s="11">
        <f t="shared" si="205"/>
        <v>0.67155895484701544</v>
      </c>
      <c r="BX109" s="10">
        <f t="shared" si="206"/>
        <v>-0.83146961230254846</v>
      </c>
      <c r="BY109" s="11">
        <f t="shared" si="207"/>
        <v>-0.55557023301959751</v>
      </c>
      <c r="BZ109" s="10">
        <f t="shared" si="208"/>
        <v>0.33688985339223237</v>
      </c>
      <c r="CA109" s="11">
        <f t="shared" si="209"/>
        <v>-0.94154406518301637</v>
      </c>
      <c r="CB109" s="10">
        <f t="shared" si="210"/>
        <v>0.99518472667219371</v>
      </c>
      <c r="CC109" s="11">
        <f t="shared" si="211"/>
        <v>9.8017140329592328E-2</v>
      </c>
      <c r="CD109" s="10">
        <f t="shared" si="212"/>
        <v>0.14673047445533974</v>
      </c>
      <c r="CE109" s="11">
        <f t="shared" si="213"/>
        <v>0.98917650996478423</v>
      </c>
      <c r="CF109" s="10">
        <f t="shared" si="214"/>
        <v>-0.92387953251129162</v>
      </c>
      <c r="CG109" s="11">
        <f t="shared" si="215"/>
        <v>0.38268343236507812</v>
      </c>
      <c r="CH109" s="10">
        <f t="shared" si="216"/>
        <v>-0.59569930449240815</v>
      </c>
      <c r="CI109" s="11">
        <f t="shared" si="217"/>
        <v>-0.80320753148066359</v>
      </c>
      <c r="CJ109" s="10">
        <f t="shared" si="218"/>
        <v>0.63439328416364038</v>
      </c>
      <c r="CK109" s="11">
        <f t="shared" si="219"/>
        <v>-0.77301045336274121</v>
      </c>
      <c r="CL109" s="10">
        <f t="shared" si="220"/>
        <v>0.90398929312343812</v>
      </c>
      <c r="CM109" s="11">
        <f t="shared" si="221"/>
        <v>0.42755509343029308</v>
      </c>
      <c r="CN109" s="10">
        <f t="shared" si="222"/>
        <v>-0.19509032201615861</v>
      </c>
      <c r="CO109" s="11">
        <f t="shared" si="223"/>
        <v>0.98078528040322444</v>
      </c>
      <c r="CP109" s="10">
        <f t="shared" si="224"/>
        <v>-0.99879545620517207</v>
      </c>
      <c r="CQ109" s="11">
        <f t="shared" si="225"/>
        <v>4.9067674327425127E-2</v>
      </c>
      <c r="CR109" s="10">
        <f t="shared" si="226"/>
        <v>-0.29028467725445117</v>
      </c>
      <c r="CS109" s="11">
        <f t="shared" si="227"/>
        <v>-0.95694033573221227</v>
      </c>
      <c r="CT109" s="10">
        <f t="shared" si="228"/>
        <v>0.85772861000027312</v>
      </c>
      <c r="CU109" s="11">
        <f t="shared" si="229"/>
        <v>-0.51410274419322</v>
      </c>
      <c r="CV109" s="10">
        <f t="shared" si="230"/>
        <v>0.70710678118653281</v>
      </c>
      <c r="CW109" s="11">
        <f t="shared" si="231"/>
        <v>0.70710678118656223</v>
      </c>
      <c r="CX109" s="10">
        <f t="shared" si="232"/>
        <v>-0.51410274419325575</v>
      </c>
      <c r="CY109" s="11">
        <f t="shared" si="233"/>
        <v>0.85772861000025169</v>
      </c>
      <c r="CZ109" s="10">
        <f t="shared" si="234"/>
        <v>-0.95694033573220838</v>
      </c>
      <c r="DA109" s="11">
        <f t="shared" si="235"/>
        <v>-0.29028467725446389</v>
      </c>
      <c r="DB109" s="10">
        <f t="shared" si="236"/>
        <v>4.9067674327438339E-2</v>
      </c>
      <c r="DC109" s="11">
        <f t="shared" si="237"/>
        <v>-0.99879545620517141</v>
      </c>
      <c r="DD109" s="10">
        <f t="shared" si="238"/>
        <v>0.98078528040323254</v>
      </c>
      <c r="DE109" s="11">
        <f t="shared" si="239"/>
        <v>-0.19509032201611776</v>
      </c>
      <c r="DF109" s="10">
        <f t="shared" si="240"/>
        <v>0.42755509343025544</v>
      </c>
      <c r="DG109" s="11">
        <f t="shared" si="241"/>
        <v>0.90398929312345599</v>
      </c>
      <c r="DH109" s="10">
        <f t="shared" si="242"/>
        <v>-0.77301045336276764</v>
      </c>
      <c r="DI109" s="11">
        <f t="shared" si="243"/>
        <v>0.63439328416360818</v>
      </c>
      <c r="DJ109" s="10">
        <f t="shared" si="244"/>
        <v>-0.80320753148063884</v>
      </c>
      <c r="DK109" s="11">
        <f t="shared" si="245"/>
        <v>-0.59569930449244157</v>
      </c>
      <c r="DL109" s="10">
        <f t="shared" si="246"/>
        <v>0.38268343236511659</v>
      </c>
      <c r="DM109" s="11">
        <f t="shared" si="247"/>
        <v>-0.92387953251127564</v>
      </c>
      <c r="DN109" s="10">
        <f t="shared" si="248"/>
        <v>0.98917650996477391</v>
      </c>
      <c r="DO109" s="11">
        <f t="shared" si="249"/>
        <v>0.14673047445540907</v>
      </c>
      <c r="DP109" s="10">
        <f t="shared" si="250"/>
        <v>9.8017140329550875E-2</v>
      </c>
      <c r="DQ109" s="11">
        <f t="shared" si="251"/>
        <v>0.99518472667219782</v>
      </c>
      <c r="DR109" s="10">
        <f t="shared" si="252"/>
        <v>-0.94154406518303035</v>
      </c>
      <c r="DS109" s="11">
        <f t="shared" si="253"/>
        <v>0.33688985339219318</v>
      </c>
      <c r="DT109" s="10">
        <f t="shared" si="254"/>
        <v>-0.55557023301956288</v>
      </c>
      <c r="DU109" s="11">
        <f t="shared" si="255"/>
        <v>-0.83146961230257155</v>
      </c>
      <c r="DV109" s="10">
        <f t="shared" si="256"/>
        <v>0.67155895484702532</v>
      </c>
      <c r="DW109" s="11">
        <f t="shared" si="257"/>
        <v>-0.74095112535495289</v>
      </c>
      <c r="DX109" s="10">
        <f t="shared" si="258"/>
        <v>0.88192126434834184</v>
      </c>
      <c r="DY109" s="11">
        <f t="shared" si="259"/>
        <v>0.4713967368260224</v>
      </c>
      <c r="DZ109" s="10">
        <f t="shared" si="260"/>
        <v>-0.24298017990325421</v>
      </c>
      <c r="EA109" s="11">
        <f t="shared" si="261"/>
        <v>0.97003125319454642</v>
      </c>
      <c r="EB109" s="10">
        <f t="shared" si="262"/>
        <v>-1</v>
      </c>
      <c r="EC109" s="11">
        <f t="shared" si="263"/>
        <v>-8.8212857157765612E-15</v>
      </c>
    </row>
    <row r="110" spans="1:133">
      <c r="A110">
        <v>102</v>
      </c>
      <c r="B110" s="120">
        <f>Faltung!$C109</f>
        <v>0</v>
      </c>
      <c r="C110" s="2"/>
      <c r="D110" s="10">
        <f t="shared" si="134"/>
        <v>1</v>
      </c>
      <c r="E110" s="11">
        <f t="shared" si="135"/>
        <v>0</v>
      </c>
      <c r="F110" s="10">
        <f t="shared" si="136"/>
        <v>0.29028467725446205</v>
      </c>
      <c r="G110" s="11">
        <f t="shared" si="137"/>
        <v>0.95694033573220894</v>
      </c>
      <c r="H110" s="10">
        <f t="shared" si="138"/>
        <v>-0.83146961230254557</v>
      </c>
      <c r="I110" s="11">
        <f t="shared" si="139"/>
        <v>0.55557023301960173</v>
      </c>
      <c r="J110" s="10">
        <f t="shared" si="140"/>
        <v>-0.77301045336273699</v>
      </c>
      <c r="K110" s="11">
        <f t="shared" si="141"/>
        <v>-0.63439328416364549</v>
      </c>
      <c r="L110" s="10">
        <f t="shared" si="142"/>
        <v>0.38268343236509089</v>
      </c>
      <c r="M110" s="11">
        <f t="shared" si="143"/>
        <v>-0.92387953251128629</v>
      </c>
      <c r="N110" s="10">
        <f t="shared" si="144"/>
        <v>0.99518472667219682</v>
      </c>
      <c r="O110" s="11">
        <f t="shared" si="145"/>
        <v>9.8017140329561242E-2</v>
      </c>
      <c r="P110" s="10">
        <f t="shared" si="146"/>
        <v>0.19509032201612822</v>
      </c>
      <c r="Q110" s="11">
        <f t="shared" si="147"/>
        <v>0.98078528040323043</v>
      </c>
      <c r="R110" s="10">
        <f t="shared" si="148"/>
        <v>-0.88192126434835649</v>
      </c>
      <c r="S110" s="11">
        <f t="shared" si="149"/>
        <v>0.47139673682599498</v>
      </c>
      <c r="T110" s="10">
        <f t="shared" si="150"/>
        <v>-0.7071067811865458</v>
      </c>
      <c r="U110" s="11">
        <f t="shared" si="151"/>
        <v>-0.70710678118654924</v>
      </c>
      <c r="V110" s="10">
        <f t="shared" si="152"/>
        <v>0.47139673682599931</v>
      </c>
      <c r="W110" s="11">
        <f t="shared" si="153"/>
        <v>-0.88192126434835416</v>
      </c>
      <c r="X110" s="10">
        <f t="shared" si="154"/>
        <v>0.98078528040323021</v>
      </c>
      <c r="Y110" s="11">
        <f t="shared" si="155"/>
        <v>0.19509032201612952</v>
      </c>
      <c r="Z110" s="10">
        <f t="shared" si="156"/>
        <v>9.8017140329552832E-2</v>
      </c>
      <c r="AA110" s="11">
        <f t="shared" si="157"/>
        <v>0.99518472667219771</v>
      </c>
      <c r="AB110" s="10">
        <f t="shared" si="158"/>
        <v>-0.92387953251128685</v>
      </c>
      <c r="AC110" s="11">
        <f t="shared" si="159"/>
        <v>0.38268343236508967</v>
      </c>
      <c r="AD110" s="10">
        <f t="shared" si="160"/>
        <v>-0.63439328416365137</v>
      </c>
      <c r="AE110" s="11">
        <f t="shared" si="161"/>
        <v>-0.77301045336273211</v>
      </c>
      <c r="AF110" s="10">
        <f t="shared" si="162"/>
        <v>0.55557023301960728</v>
      </c>
      <c r="AG110" s="11">
        <f t="shared" si="163"/>
        <v>-0.83146961230254191</v>
      </c>
      <c r="AH110" s="10">
        <f t="shared" si="164"/>
        <v>0.95694033573220727</v>
      </c>
      <c r="AI110" s="11">
        <f t="shared" si="165"/>
        <v>0.2902846772544676</v>
      </c>
      <c r="AJ110" s="10">
        <f t="shared" si="166"/>
        <v>-4.9004853994172315E-15</v>
      </c>
      <c r="AK110" s="11">
        <f t="shared" si="167"/>
        <v>1</v>
      </c>
      <c r="AL110" s="10">
        <f t="shared" si="168"/>
        <v>-0.95694033573221016</v>
      </c>
      <c r="AM110" s="11">
        <f t="shared" si="169"/>
        <v>0.29028467725445822</v>
      </c>
      <c r="AN110" s="10">
        <f t="shared" si="170"/>
        <v>-0.55557023301959907</v>
      </c>
      <c r="AO110" s="11">
        <f t="shared" si="171"/>
        <v>-0.83146961230254735</v>
      </c>
      <c r="AP110" s="10">
        <f t="shared" si="172"/>
        <v>0.63439328416364793</v>
      </c>
      <c r="AQ110" s="11">
        <f t="shared" si="173"/>
        <v>-0.77301045336273499</v>
      </c>
      <c r="AR110" s="10">
        <f t="shared" si="174"/>
        <v>0.92387953251128574</v>
      </c>
      <c r="AS110" s="11">
        <f t="shared" si="175"/>
        <v>0.38268343236509217</v>
      </c>
      <c r="AT110" s="10">
        <f t="shared" si="176"/>
        <v>-9.8017140329562588E-2</v>
      </c>
      <c r="AU110" s="11">
        <f t="shared" si="177"/>
        <v>0.99518472667219671</v>
      </c>
      <c r="AV110" s="10">
        <f t="shared" si="178"/>
        <v>-0.98078528040323354</v>
      </c>
      <c r="AW110" s="11">
        <f t="shared" si="179"/>
        <v>0.19509032201611295</v>
      </c>
      <c r="AX110" s="10">
        <f t="shared" si="180"/>
        <v>-0.47139673682598437</v>
      </c>
      <c r="AY110" s="11">
        <f t="shared" si="181"/>
        <v>-0.88192126434836215</v>
      </c>
      <c r="AZ110" s="10">
        <f t="shared" si="182"/>
        <v>0.70710678118654768</v>
      </c>
      <c r="BA110" s="11">
        <f t="shared" si="183"/>
        <v>-0.70710678118654735</v>
      </c>
      <c r="BB110" s="10">
        <f t="shared" si="184"/>
        <v>0.88192126434835516</v>
      </c>
      <c r="BC110" s="11">
        <f t="shared" si="185"/>
        <v>0.47139673682599736</v>
      </c>
      <c r="BD110" s="10">
        <f t="shared" si="186"/>
        <v>-0.19509032201611343</v>
      </c>
      <c r="BE110" s="11">
        <f t="shared" si="187"/>
        <v>0.98078528040323343</v>
      </c>
      <c r="BF110" s="10">
        <f t="shared" si="188"/>
        <v>-0.99518472667219671</v>
      </c>
      <c r="BG110" s="11">
        <f t="shared" si="189"/>
        <v>9.8017140329562089E-2</v>
      </c>
      <c r="BH110" s="10">
        <f t="shared" si="190"/>
        <v>-0.38268343236507857</v>
      </c>
      <c r="BI110" s="11">
        <f t="shared" si="191"/>
        <v>-0.9238795325112914</v>
      </c>
      <c r="BJ110" s="10">
        <f t="shared" si="192"/>
        <v>0.77301045336273522</v>
      </c>
      <c r="BK110" s="11">
        <f t="shared" si="193"/>
        <v>-0.6343932841636476</v>
      </c>
      <c r="BL110" s="10">
        <f t="shared" si="194"/>
        <v>0.83146961230253913</v>
      </c>
      <c r="BM110" s="11">
        <f t="shared" si="195"/>
        <v>0.55557023301961139</v>
      </c>
      <c r="BN110" s="10">
        <f t="shared" si="196"/>
        <v>-0.29028467725448592</v>
      </c>
      <c r="BO110" s="11">
        <f t="shared" si="197"/>
        <v>0.95694033573220172</v>
      </c>
      <c r="BP110" s="10">
        <f t="shared" si="198"/>
        <v>-1</v>
      </c>
      <c r="BQ110" s="11">
        <f t="shared" si="199"/>
        <v>-9.800970798834463E-15</v>
      </c>
      <c r="BR110" s="10">
        <f t="shared" si="200"/>
        <v>-0.29028467725446716</v>
      </c>
      <c r="BS110" s="11">
        <f t="shared" si="201"/>
        <v>-0.95694033573220738</v>
      </c>
      <c r="BT110" s="10">
        <f t="shared" si="202"/>
        <v>0.83146961230255001</v>
      </c>
      <c r="BU110" s="11">
        <f t="shared" si="203"/>
        <v>-0.55557023301959507</v>
      </c>
      <c r="BV110" s="10">
        <f t="shared" si="204"/>
        <v>0.77301045336272278</v>
      </c>
      <c r="BW110" s="11">
        <f t="shared" si="205"/>
        <v>0.6343932841636627</v>
      </c>
      <c r="BX110" s="10">
        <f t="shared" si="206"/>
        <v>-0.38268343236509667</v>
      </c>
      <c r="BY110" s="11">
        <f t="shared" si="207"/>
        <v>0.92387953251128385</v>
      </c>
      <c r="BZ110" s="10">
        <f t="shared" si="208"/>
        <v>-0.99518472667219759</v>
      </c>
      <c r="CA110" s="11">
        <f t="shared" si="209"/>
        <v>-9.8017140329553318E-2</v>
      </c>
      <c r="CB110" s="10">
        <f t="shared" si="210"/>
        <v>-0.19509032201612209</v>
      </c>
      <c r="CC110" s="11">
        <f t="shared" si="211"/>
        <v>-0.98078528040323165</v>
      </c>
      <c r="CD110" s="10">
        <f t="shared" si="212"/>
        <v>0.88192126434836438</v>
      </c>
      <c r="CE110" s="11">
        <f t="shared" si="213"/>
        <v>-0.47139673682598005</v>
      </c>
      <c r="CF110" s="10">
        <f t="shared" si="214"/>
        <v>0.70710678118654391</v>
      </c>
      <c r="CG110" s="11">
        <f t="shared" si="215"/>
        <v>0.70710678118655113</v>
      </c>
      <c r="CH110" s="10">
        <f t="shared" si="216"/>
        <v>-0.47139673682601418</v>
      </c>
      <c r="CI110" s="11">
        <f t="shared" si="217"/>
        <v>0.88192126434834617</v>
      </c>
      <c r="CJ110" s="10">
        <f t="shared" si="218"/>
        <v>-0.98078528040322965</v>
      </c>
      <c r="CK110" s="11">
        <f t="shared" si="219"/>
        <v>-0.19509032201613216</v>
      </c>
      <c r="CL110" s="10">
        <f t="shared" si="220"/>
        <v>-9.8017140329543076E-2</v>
      </c>
      <c r="CM110" s="11">
        <f t="shared" si="221"/>
        <v>-0.99518472667219859</v>
      </c>
      <c r="CN110" s="10">
        <f t="shared" si="222"/>
        <v>0.92387953251129873</v>
      </c>
      <c r="CO110" s="11">
        <f t="shared" si="223"/>
        <v>-0.38268343236506092</v>
      </c>
      <c r="CP110" s="10">
        <f t="shared" si="224"/>
        <v>0.63439328416363283</v>
      </c>
      <c r="CQ110" s="11">
        <f t="shared" si="225"/>
        <v>0.77301045336274743</v>
      </c>
      <c r="CR110" s="10">
        <f t="shared" si="226"/>
        <v>-0.55557023301962727</v>
      </c>
      <c r="CS110" s="11">
        <f t="shared" si="227"/>
        <v>0.83146961230252858</v>
      </c>
      <c r="CT110" s="10">
        <f t="shared" si="228"/>
        <v>-0.95694033573221271</v>
      </c>
      <c r="CU110" s="11">
        <f t="shared" si="229"/>
        <v>-0.29028467725444979</v>
      </c>
      <c r="CV110" s="10">
        <f t="shared" si="230"/>
        <v>4.9060148304969076E-16</v>
      </c>
      <c r="CW110" s="11">
        <f t="shared" si="231"/>
        <v>-1</v>
      </c>
      <c r="CX110" s="10">
        <f t="shared" si="232"/>
        <v>0.95694033573221293</v>
      </c>
      <c r="CY110" s="11">
        <f t="shared" si="233"/>
        <v>-0.29028467725444884</v>
      </c>
      <c r="CZ110" s="10">
        <f t="shared" si="234"/>
        <v>0.55557023301960273</v>
      </c>
      <c r="DA110" s="11">
        <f t="shared" si="235"/>
        <v>0.8314696123025449</v>
      </c>
      <c r="DB110" s="10">
        <f t="shared" si="236"/>
        <v>-0.63439328416365548</v>
      </c>
      <c r="DC110" s="11">
        <f t="shared" si="237"/>
        <v>0.77301045336272878</v>
      </c>
      <c r="DD110" s="10">
        <f t="shared" si="238"/>
        <v>-0.92387953251129828</v>
      </c>
      <c r="DE110" s="11">
        <f t="shared" si="239"/>
        <v>-0.3826834323650618</v>
      </c>
      <c r="DF110" s="10">
        <f t="shared" si="240"/>
        <v>9.801714032957233E-2</v>
      </c>
      <c r="DG110" s="11">
        <f t="shared" si="241"/>
        <v>-0.99518472667219571</v>
      </c>
      <c r="DH110" s="10">
        <f t="shared" si="242"/>
        <v>0.98078528040322988</v>
      </c>
      <c r="DI110" s="11">
        <f t="shared" si="243"/>
        <v>-0.19509032201613122</v>
      </c>
      <c r="DJ110" s="10">
        <f t="shared" si="244"/>
        <v>0.47139673682601335</v>
      </c>
      <c r="DK110" s="11">
        <f t="shared" si="245"/>
        <v>0.88192126434834661</v>
      </c>
      <c r="DL110" s="10">
        <f t="shared" si="246"/>
        <v>-0.70710678118656467</v>
      </c>
      <c r="DM110" s="11">
        <f t="shared" si="247"/>
        <v>0.70710678118653036</v>
      </c>
      <c r="DN110" s="10">
        <f t="shared" si="248"/>
        <v>-0.88192126434835061</v>
      </c>
      <c r="DO110" s="11">
        <f t="shared" si="249"/>
        <v>-0.47139673682600597</v>
      </c>
      <c r="DP110" s="10">
        <f t="shared" si="250"/>
        <v>0.19509032201612303</v>
      </c>
      <c r="DQ110" s="11">
        <f t="shared" si="251"/>
        <v>-0.98078528040323154</v>
      </c>
      <c r="DR110" s="10">
        <f t="shared" si="252"/>
        <v>0.99518472667220048</v>
      </c>
      <c r="DS110" s="11">
        <f t="shared" si="253"/>
        <v>-9.8017140329524063E-2</v>
      </c>
      <c r="DT110" s="10">
        <f t="shared" si="254"/>
        <v>0.38268343236506952</v>
      </c>
      <c r="DU110" s="11">
        <f t="shared" si="255"/>
        <v>0.92387953251129518</v>
      </c>
      <c r="DV110" s="10">
        <f t="shared" si="256"/>
        <v>-0.77301045336274143</v>
      </c>
      <c r="DW110" s="11">
        <f t="shared" si="257"/>
        <v>0.63439328416363994</v>
      </c>
      <c r="DX110" s="10">
        <f t="shared" si="258"/>
        <v>-0.83146961230251792</v>
      </c>
      <c r="DY110" s="11">
        <f t="shared" si="259"/>
        <v>-0.55557023301964314</v>
      </c>
      <c r="DZ110" s="10">
        <f t="shared" si="260"/>
        <v>0.2902846772544409</v>
      </c>
      <c r="EA110" s="11">
        <f t="shared" si="261"/>
        <v>-0.95694033573221537</v>
      </c>
      <c r="EB110" s="10">
        <f t="shared" si="262"/>
        <v>1</v>
      </c>
      <c r="EC110" s="11">
        <f t="shared" si="263"/>
        <v>1.9601941597668926E-14</v>
      </c>
    </row>
    <row r="111" spans="1:133">
      <c r="A111">
        <v>103</v>
      </c>
      <c r="B111" s="120">
        <f>Faltung!$C110</f>
        <v>0</v>
      </c>
      <c r="C111" s="2"/>
      <c r="D111" s="10">
        <f t="shared" si="134"/>
        <v>1</v>
      </c>
      <c r="E111" s="11">
        <f t="shared" si="135"/>
        <v>0</v>
      </c>
      <c r="F111" s="10">
        <f t="shared" si="136"/>
        <v>0.33688985339221961</v>
      </c>
      <c r="G111" s="11">
        <f t="shared" si="137"/>
        <v>0.94154406518302092</v>
      </c>
      <c r="H111" s="10">
        <f t="shared" si="138"/>
        <v>-0.77301045336273755</v>
      </c>
      <c r="I111" s="11">
        <f t="shared" si="139"/>
        <v>0.63439328416364471</v>
      </c>
      <c r="J111" s="10">
        <f t="shared" si="140"/>
        <v>-0.85772861000027179</v>
      </c>
      <c r="K111" s="11">
        <f t="shared" si="141"/>
        <v>-0.51410274419322222</v>
      </c>
      <c r="L111" s="10">
        <f t="shared" si="142"/>
        <v>0.19509032201613014</v>
      </c>
      <c r="M111" s="11">
        <f t="shared" si="143"/>
        <v>-0.9807852804032301</v>
      </c>
      <c r="N111" s="10">
        <f t="shared" si="144"/>
        <v>0.9891765099647809</v>
      </c>
      <c r="O111" s="11">
        <f t="shared" si="145"/>
        <v>-0.14673047445536205</v>
      </c>
      <c r="P111" s="10">
        <f t="shared" si="146"/>
        <v>0.4713967368259967</v>
      </c>
      <c r="Q111" s="11">
        <f t="shared" si="147"/>
        <v>0.88192126434835549</v>
      </c>
      <c r="R111" s="10">
        <f t="shared" si="148"/>
        <v>-0.67155895484702022</v>
      </c>
      <c r="S111" s="11">
        <f t="shared" si="149"/>
        <v>0.74095112535495744</v>
      </c>
      <c r="T111" s="10">
        <f t="shared" si="150"/>
        <v>-0.9238795325112853</v>
      </c>
      <c r="U111" s="11">
        <f t="shared" si="151"/>
        <v>-0.38268343236509328</v>
      </c>
      <c r="V111" s="10">
        <f t="shared" si="152"/>
        <v>4.9067674327423171E-2</v>
      </c>
      <c r="W111" s="11">
        <f t="shared" si="153"/>
        <v>-0.99879545620517218</v>
      </c>
      <c r="X111" s="10">
        <f t="shared" si="154"/>
        <v>0.95694033573220871</v>
      </c>
      <c r="Y111" s="11">
        <f t="shared" si="155"/>
        <v>-0.29028467725446294</v>
      </c>
      <c r="Z111" s="10">
        <f t="shared" si="156"/>
        <v>0.59569930449242703</v>
      </c>
      <c r="AA111" s="11">
        <f t="shared" si="157"/>
        <v>0.80320753148064961</v>
      </c>
      <c r="AB111" s="10">
        <f t="shared" si="158"/>
        <v>-0.55557023301960395</v>
      </c>
      <c r="AC111" s="11">
        <f t="shared" si="159"/>
        <v>0.83146961230254401</v>
      </c>
      <c r="AD111" s="10">
        <f t="shared" si="160"/>
        <v>-0.97003125319454486</v>
      </c>
      <c r="AE111" s="11">
        <f t="shared" si="161"/>
        <v>-0.2429801799032604</v>
      </c>
      <c r="AF111" s="10">
        <f t="shared" si="162"/>
        <v>-9.801714032955576E-2</v>
      </c>
      <c r="AG111" s="11">
        <f t="shared" si="163"/>
        <v>-0.99518472667219737</v>
      </c>
      <c r="AH111" s="10">
        <f t="shared" si="164"/>
        <v>0.903989293123449</v>
      </c>
      <c r="AI111" s="11">
        <f t="shared" si="165"/>
        <v>-0.42755509343027004</v>
      </c>
      <c r="AJ111" s="10">
        <f t="shared" si="166"/>
        <v>0.70710678118654213</v>
      </c>
      <c r="AK111" s="11">
        <f t="shared" si="167"/>
        <v>0.7071067811865529</v>
      </c>
      <c r="AL111" s="10">
        <f t="shared" si="168"/>
        <v>-0.42755509343028375</v>
      </c>
      <c r="AM111" s="11">
        <f t="shared" si="169"/>
        <v>0.90398929312344256</v>
      </c>
      <c r="AN111" s="10">
        <f t="shared" si="170"/>
        <v>-0.99518472667219593</v>
      </c>
      <c r="AO111" s="11">
        <f t="shared" si="171"/>
        <v>-9.8017140329570873E-2</v>
      </c>
      <c r="AP111" s="10">
        <f t="shared" si="172"/>
        <v>-0.24298017990325946</v>
      </c>
      <c r="AQ111" s="11">
        <f t="shared" si="173"/>
        <v>-0.97003125319454508</v>
      </c>
      <c r="AR111" s="10">
        <f t="shared" si="174"/>
        <v>0.83146961230254457</v>
      </c>
      <c r="AS111" s="11">
        <f t="shared" si="175"/>
        <v>-0.55557023301960318</v>
      </c>
      <c r="AT111" s="10">
        <f t="shared" si="176"/>
        <v>0.80320753148064905</v>
      </c>
      <c r="AU111" s="11">
        <f t="shared" si="177"/>
        <v>0.59569930449242781</v>
      </c>
      <c r="AV111" s="10">
        <f t="shared" si="178"/>
        <v>-0.29028467725447749</v>
      </c>
      <c r="AW111" s="11">
        <f t="shared" si="179"/>
        <v>0.95694033573220427</v>
      </c>
      <c r="AX111" s="10">
        <f t="shared" si="180"/>
        <v>-0.99879545620517285</v>
      </c>
      <c r="AY111" s="11">
        <f t="shared" si="181"/>
        <v>4.9067674327407995E-2</v>
      </c>
      <c r="AZ111" s="10">
        <f t="shared" si="182"/>
        <v>-0.38268343236508578</v>
      </c>
      <c r="BA111" s="11">
        <f t="shared" si="183"/>
        <v>-0.9238795325112884</v>
      </c>
      <c r="BB111" s="10">
        <f t="shared" si="184"/>
        <v>0.74095112535495811</v>
      </c>
      <c r="BC111" s="11">
        <f t="shared" si="185"/>
        <v>-0.67155895484701944</v>
      </c>
      <c r="BD111" s="10">
        <f t="shared" si="186"/>
        <v>0.88192126434835838</v>
      </c>
      <c r="BE111" s="11">
        <f t="shared" si="187"/>
        <v>0.47139673682599131</v>
      </c>
      <c r="BF111" s="10">
        <f t="shared" si="188"/>
        <v>-0.146730474455363</v>
      </c>
      <c r="BG111" s="11">
        <f t="shared" si="189"/>
        <v>0.98917650996478079</v>
      </c>
      <c r="BH111" s="10">
        <f t="shared" si="190"/>
        <v>-0.98078528040323232</v>
      </c>
      <c r="BI111" s="11">
        <f t="shared" si="191"/>
        <v>0.19509032201611873</v>
      </c>
      <c r="BJ111" s="10">
        <f t="shared" si="192"/>
        <v>-0.51410274419323043</v>
      </c>
      <c r="BK111" s="11">
        <f t="shared" si="193"/>
        <v>-0.85772861000026679</v>
      </c>
      <c r="BL111" s="10">
        <f t="shared" si="194"/>
        <v>0.63439328416366614</v>
      </c>
      <c r="BM111" s="11">
        <f t="shared" si="195"/>
        <v>-0.77301045336272001</v>
      </c>
      <c r="BN111" s="10">
        <f t="shared" si="196"/>
        <v>0.94154406518301847</v>
      </c>
      <c r="BO111" s="11">
        <f t="shared" si="197"/>
        <v>0.33688985339222638</v>
      </c>
      <c r="BP111" s="10">
        <f t="shared" si="198"/>
        <v>-1.5191298739780645E-14</v>
      </c>
      <c r="BQ111" s="11">
        <f t="shared" si="199"/>
        <v>1</v>
      </c>
      <c r="BR111" s="10">
        <f t="shared" si="200"/>
        <v>-0.94154406518301914</v>
      </c>
      <c r="BS111" s="11">
        <f t="shared" si="201"/>
        <v>0.33688985339222455</v>
      </c>
      <c r="BT111" s="10">
        <f t="shared" si="202"/>
        <v>-0.6343932841636426</v>
      </c>
      <c r="BU111" s="11">
        <f t="shared" si="203"/>
        <v>-0.77301045336273932</v>
      </c>
      <c r="BV111" s="10">
        <f t="shared" si="204"/>
        <v>0.51410274419323221</v>
      </c>
      <c r="BW111" s="11">
        <f t="shared" si="205"/>
        <v>-0.85772861000026579</v>
      </c>
      <c r="BX111" s="10">
        <f t="shared" si="206"/>
        <v>0.98078528040322643</v>
      </c>
      <c r="BY111" s="11">
        <f t="shared" si="207"/>
        <v>0.19509032201614851</v>
      </c>
      <c r="BZ111" s="10">
        <f t="shared" si="208"/>
        <v>0.14673047445536108</v>
      </c>
      <c r="CA111" s="11">
        <f t="shared" si="209"/>
        <v>0.98917650996478113</v>
      </c>
      <c r="CB111" s="10">
        <f t="shared" si="210"/>
        <v>-0.88192126434835938</v>
      </c>
      <c r="CC111" s="11">
        <f t="shared" si="211"/>
        <v>0.47139673682598959</v>
      </c>
      <c r="CD111" s="10">
        <f t="shared" si="212"/>
        <v>-0.74095112535494723</v>
      </c>
      <c r="CE111" s="11">
        <f t="shared" si="213"/>
        <v>-0.67155895484703143</v>
      </c>
      <c r="CF111" s="10">
        <f t="shared" si="214"/>
        <v>0.38268343236508762</v>
      </c>
      <c r="CG111" s="11">
        <f t="shared" si="215"/>
        <v>-0.92387953251128763</v>
      </c>
      <c r="CH111" s="10">
        <f t="shared" si="216"/>
        <v>0.99879545620517074</v>
      </c>
      <c r="CI111" s="11">
        <f t="shared" si="217"/>
        <v>4.9067674327452536E-2</v>
      </c>
      <c r="CJ111" s="10">
        <f t="shared" si="218"/>
        <v>0.2902846772544756</v>
      </c>
      <c r="CK111" s="11">
        <f t="shared" si="219"/>
        <v>0.95694033573220483</v>
      </c>
      <c r="CL111" s="10">
        <f t="shared" si="220"/>
        <v>-0.80320753148065871</v>
      </c>
      <c r="CM111" s="11">
        <f t="shared" si="221"/>
        <v>0.59569930449241482</v>
      </c>
      <c r="CN111" s="10">
        <f t="shared" si="222"/>
        <v>-0.83146961230252769</v>
      </c>
      <c r="CO111" s="11">
        <f t="shared" si="223"/>
        <v>-0.55557023301962849</v>
      </c>
      <c r="CP111" s="10">
        <f t="shared" si="224"/>
        <v>0.24298017990327514</v>
      </c>
      <c r="CQ111" s="11">
        <f t="shared" si="225"/>
        <v>-0.9700312531945412</v>
      </c>
      <c r="CR111" s="10">
        <f t="shared" si="226"/>
        <v>0.99518472667219882</v>
      </c>
      <c r="CS111" s="11">
        <f t="shared" si="227"/>
        <v>-9.8017140329540633E-2</v>
      </c>
      <c r="CT111" s="10">
        <f t="shared" si="228"/>
        <v>0.42755509343028197</v>
      </c>
      <c r="CU111" s="11">
        <f t="shared" si="229"/>
        <v>0.90398929312344334</v>
      </c>
      <c r="CV111" s="10">
        <f t="shared" si="230"/>
        <v>-0.70710678118655357</v>
      </c>
      <c r="CW111" s="11">
        <f t="shared" si="231"/>
        <v>0.70710678118654147</v>
      </c>
      <c r="CX111" s="10">
        <f t="shared" si="232"/>
        <v>-0.90398929312343601</v>
      </c>
      <c r="CY111" s="11">
        <f t="shared" si="233"/>
        <v>-0.42755509343029752</v>
      </c>
      <c r="CZ111" s="10">
        <f t="shared" si="234"/>
        <v>9.8017140329557703E-2</v>
      </c>
      <c r="DA111" s="11">
        <f t="shared" si="235"/>
        <v>-0.99518472667219715</v>
      </c>
      <c r="DB111" s="10">
        <f t="shared" si="236"/>
        <v>0.9700312531945523</v>
      </c>
      <c r="DC111" s="11">
        <f t="shared" si="237"/>
        <v>-0.24298017990323093</v>
      </c>
      <c r="DD111" s="10">
        <f t="shared" si="238"/>
        <v>0.55557023301961417</v>
      </c>
      <c r="DE111" s="11">
        <f t="shared" si="239"/>
        <v>0.83146961230253724</v>
      </c>
      <c r="DF111" s="10">
        <f t="shared" si="240"/>
        <v>-0.59569930449242858</v>
      </c>
      <c r="DG111" s="11">
        <f t="shared" si="241"/>
        <v>0.80320753148064838</v>
      </c>
      <c r="DH111" s="10">
        <f t="shared" si="242"/>
        <v>-0.95694033573220816</v>
      </c>
      <c r="DI111" s="11">
        <f t="shared" si="243"/>
        <v>-0.29028467725446477</v>
      </c>
      <c r="DJ111" s="10">
        <f t="shared" si="244"/>
        <v>-4.9067674327407017E-2</v>
      </c>
      <c r="DK111" s="11">
        <f t="shared" si="245"/>
        <v>-0.99879545620517296</v>
      </c>
      <c r="DL111" s="10">
        <f t="shared" si="246"/>
        <v>0.92387953251129418</v>
      </c>
      <c r="DM111" s="11">
        <f t="shared" si="247"/>
        <v>-0.3826834323650718</v>
      </c>
      <c r="DN111" s="10">
        <f t="shared" si="248"/>
        <v>0.67155895484699768</v>
      </c>
      <c r="DO111" s="11">
        <f t="shared" si="249"/>
        <v>0.74095112535497787</v>
      </c>
      <c r="DP111" s="10">
        <f t="shared" si="250"/>
        <v>-0.47139673682597966</v>
      </c>
      <c r="DQ111" s="11">
        <f t="shared" si="251"/>
        <v>0.88192126434836471</v>
      </c>
      <c r="DR111" s="10">
        <f t="shared" si="252"/>
        <v>-0.98917650996477435</v>
      </c>
      <c r="DS111" s="11">
        <f t="shared" si="253"/>
        <v>-0.14673047445540616</v>
      </c>
      <c r="DT111" s="10">
        <f t="shared" si="254"/>
        <v>-0.19509032201607593</v>
      </c>
      <c r="DU111" s="11">
        <f t="shared" si="255"/>
        <v>-0.98078528040324087</v>
      </c>
      <c r="DV111" s="10">
        <f t="shared" si="256"/>
        <v>0.85772861000027467</v>
      </c>
      <c r="DW111" s="11">
        <f t="shared" si="257"/>
        <v>-0.51410274419321744</v>
      </c>
      <c r="DX111" s="10">
        <f t="shared" si="258"/>
        <v>0.77301045336272844</v>
      </c>
      <c r="DY111" s="11">
        <f t="shared" si="259"/>
        <v>0.63439328416365592</v>
      </c>
      <c r="DZ111" s="10">
        <f t="shared" si="260"/>
        <v>-0.3368898533922407</v>
      </c>
      <c r="EA111" s="11">
        <f t="shared" si="261"/>
        <v>0.94154406518301337</v>
      </c>
      <c r="EB111" s="10">
        <f t="shared" si="262"/>
        <v>-1</v>
      </c>
      <c r="EC111" s="11">
        <f t="shared" si="263"/>
        <v>-3.0382597479561291E-14</v>
      </c>
    </row>
    <row r="112" spans="1:133">
      <c r="A112">
        <v>104</v>
      </c>
      <c r="B112" s="120">
        <f>Faltung!$C111</f>
        <v>0</v>
      </c>
      <c r="C112" s="2"/>
      <c r="D112" s="10">
        <f t="shared" si="134"/>
        <v>1</v>
      </c>
      <c r="E112" s="11">
        <f t="shared" si="135"/>
        <v>0</v>
      </c>
      <c r="F112" s="10">
        <f t="shared" si="136"/>
        <v>0.38268343236509</v>
      </c>
      <c r="G112" s="11">
        <f t="shared" si="137"/>
        <v>0.92387953251128663</v>
      </c>
      <c r="H112" s="10">
        <f t="shared" si="138"/>
        <v>-0.70710678118654713</v>
      </c>
      <c r="I112" s="11">
        <f t="shared" si="139"/>
        <v>0.70710678118654791</v>
      </c>
      <c r="J112" s="10">
        <f t="shared" si="140"/>
        <v>-0.92387953251128641</v>
      </c>
      <c r="K112" s="11">
        <f t="shared" si="141"/>
        <v>-0.38268343236509073</v>
      </c>
      <c r="L112" s="10">
        <f t="shared" si="142"/>
        <v>-9.8001034370964746E-16</v>
      </c>
      <c r="M112" s="11">
        <f t="shared" si="143"/>
        <v>-1</v>
      </c>
      <c r="N112" s="10">
        <f t="shared" si="144"/>
        <v>0.92387953251128763</v>
      </c>
      <c r="O112" s="11">
        <f t="shared" si="145"/>
        <v>-0.38268343236508762</v>
      </c>
      <c r="P112" s="10">
        <f t="shared" si="146"/>
        <v>0.70710678118654602</v>
      </c>
      <c r="Q112" s="11">
        <f t="shared" si="147"/>
        <v>0.70710678118654902</v>
      </c>
      <c r="R112" s="10">
        <f t="shared" si="148"/>
        <v>-0.38268343236509145</v>
      </c>
      <c r="S112" s="11">
        <f t="shared" si="149"/>
        <v>0.92387953251128607</v>
      </c>
      <c r="T112" s="10">
        <f t="shared" si="150"/>
        <v>-1</v>
      </c>
      <c r="U112" s="11">
        <f t="shared" si="151"/>
        <v>1.9600206874192949E-15</v>
      </c>
      <c r="V112" s="10">
        <f t="shared" si="152"/>
        <v>-0.38268343236508851</v>
      </c>
      <c r="W112" s="11">
        <f t="shared" si="153"/>
        <v>-0.92387953251128729</v>
      </c>
      <c r="X112" s="10">
        <f t="shared" si="154"/>
        <v>0.70710678118655079</v>
      </c>
      <c r="Y112" s="11">
        <f t="shared" si="155"/>
        <v>-0.70710678118654424</v>
      </c>
      <c r="Z112" s="10">
        <f t="shared" si="156"/>
        <v>0.92387953251128374</v>
      </c>
      <c r="AA112" s="11">
        <f t="shared" si="157"/>
        <v>0.38268343236509711</v>
      </c>
      <c r="AB112" s="10">
        <f t="shared" si="158"/>
        <v>-4.1653963264720595E-15</v>
      </c>
      <c r="AC112" s="11">
        <f t="shared" si="159"/>
        <v>1</v>
      </c>
      <c r="AD112" s="10">
        <f t="shared" si="160"/>
        <v>-0.92387953251128685</v>
      </c>
      <c r="AE112" s="11">
        <f t="shared" si="161"/>
        <v>0.38268343236508945</v>
      </c>
      <c r="AF112" s="10">
        <f t="shared" si="162"/>
        <v>-0.70710678118654491</v>
      </c>
      <c r="AG112" s="11">
        <f t="shared" si="163"/>
        <v>-0.70710678118655013</v>
      </c>
      <c r="AH112" s="10">
        <f t="shared" si="164"/>
        <v>0.38268343236509622</v>
      </c>
      <c r="AI112" s="11">
        <f t="shared" si="165"/>
        <v>-0.92387953251128407</v>
      </c>
      <c r="AJ112" s="10">
        <f t="shared" si="166"/>
        <v>1</v>
      </c>
      <c r="AK112" s="11">
        <f t="shared" si="167"/>
        <v>-3.9200413748385898E-15</v>
      </c>
      <c r="AL112" s="10">
        <f t="shared" si="168"/>
        <v>0.38268343236509034</v>
      </c>
      <c r="AM112" s="11">
        <f t="shared" si="169"/>
        <v>0.92387953251128652</v>
      </c>
      <c r="AN112" s="10">
        <f t="shared" si="170"/>
        <v>-0.70710678118654946</v>
      </c>
      <c r="AO112" s="11">
        <f t="shared" si="171"/>
        <v>0.70710678118654557</v>
      </c>
      <c r="AP112" s="10">
        <f t="shared" si="172"/>
        <v>-0.92387953251128441</v>
      </c>
      <c r="AQ112" s="11">
        <f t="shared" si="173"/>
        <v>-0.38268343236509533</v>
      </c>
      <c r="AR112" s="10">
        <f t="shared" si="174"/>
        <v>9.3108029966537664E-15</v>
      </c>
      <c r="AS112" s="11">
        <f t="shared" si="175"/>
        <v>-1</v>
      </c>
      <c r="AT112" s="10">
        <f t="shared" si="176"/>
        <v>0.92387953251128618</v>
      </c>
      <c r="AU112" s="11">
        <f t="shared" si="177"/>
        <v>-0.38268343236509123</v>
      </c>
      <c r="AV112" s="10">
        <f t="shared" si="178"/>
        <v>0.70710678118653625</v>
      </c>
      <c r="AW112" s="11">
        <f t="shared" si="179"/>
        <v>0.70710678118655879</v>
      </c>
      <c r="AX112" s="10">
        <f t="shared" si="180"/>
        <v>-0.38268343236509439</v>
      </c>
      <c r="AY112" s="11">
        <f t="shared" si="181"/>
        <v>0.92387953251128485</v>
      </c>
      <c r="AZ112" s="10">
        <f t="shared" si="182"/>
        <v>-1</v>
      </c>
      <c r="BA112" s="11">
        <f t="shared" si="183"/>
        <v>-8.330792652944119E-15</v>
      </c>
      <c r="BB112" s="10">
        <f t="shared" si="184"/>
        <v>-0.38268343236509217</v>
      </c>
      <c r="BC112" s="11">
        <f t="shared" si="185"/>
        <v>-0.92387953251128574</v>
      </c>
      <c r="BD112" s="10">
        <f t="shared" si="186"/>
        <v>0.70710678118654802</v>
      </c>
      <c r="BE112" s="11">
        <f t="shared" si="187"/>
        <v>-0.70710678118654702</v>
      </c>
      <c r="BF112" s="10">
        <f t="shared" si="188"/>
        <v>0.92387953251128518</v>
      </c>
      <c r="BG112" s="11">
        <f t="shared" si="189"/>
        <v>0.3826834323650935</v>
      </c>
      <c r="BH112" s="10">
        <f t="shared" si="190"/>
        <v>-7.3507823092344715E-15</v>
      </c>
      <c r="BI112" s="11">
        <f t="shared" si="191"/>
        <v>1</v>
      </c>
      <c r="BJ112" s="10">
        <f t="shared" si="192"/>
        <v>-0.92387953251129085</v>
      </c>
      <c r="BK112" s="11">
        <f t="shared" si="193"/>
        <v>0.3826834323650799</v>
      </c>
      <c r="BL112" s="10">
        <f t="shared" si="194"/>
        <v>-0.70710678118653769</v>
      </c>
      <c r="BM112" s="11">
        <f t="shared" si="195"/>
        <v>-0.70710678118655745</v>
      </c>
      <c r="BN112" s="10">
        <f t="shared" si="196"/>
        <v>0.38268343236510571</v>
      </c>
      <c r="BO112" s="11">
        <f t="shared" si="197"/>
        <v>-0.92387953251128019</v>
      </c>
      <c r="BP112" s="10">
        <f t="shared" si="198"/>
        <v>1</v>
      </c>
      <c r="BQ112" s="11">
        <f t="shared" si="199"/>
        <v>-7.8400827496771797E-15</v>
      </c>
      <c r="BR112" s="10">
        <f t="shared" si="200"/>
        <v>0.38268343236509395</v>
      </c>
      <c r="BS112" s="11">
        <f t="shared" si="201"/>
        <v>0.92387953251128507</v>
      </c>
      <c r="BT112" s="10">
        <f t="shared" si="202"/>
        <v>-0.70710678118654668</v>
      </c>
      <c r="BU112" s="11">
        <f t="shared" si="203"/>
        <v>0.70710678118654835</v>
      </c>
      <c r="BV112" s="10">
        <f t="shared" si="204"/>
        <v>-0.92387953251128596</v>
      </c>
      <c r="BW112" s="11">
        <f t="shared" si="205"/>
        <v>-0.38268343236509167</v>
      </c>
      <c r="BX112" s="10">
        <f t="shared" si="206"/>
        <v>5.3907616218151766E-15</v>
      </c>
      <c r="BY112" s="11">
        <f t="shared" si="207"/>
        <v>-1</v>
      </c>
      <c r="BZ112" s="10">
        <f t="shared" si="208"/>
        <v>0.92387953251129007</v>
      </c>
      <c r="CA112" s="11">
        <f t="shared" si="209"/>
        <v>-0.38268343236508173</v>
      </c>
      <c r="CB112" s="10">
        <f t="shared" si="210"/>
        <v>0.70710678118653902</v>
      </c>
      <c r="CC112" s="11">
        <f t="shared" si="211"/>
        <v>0.70710678118655601</v>
      </c>
      <c r="CD112" s="10">
        <f t="shared" si="212"/>
        <v>-0.38268343236510394</v>
      </c>
      <c r="CE112" s="11">
        <f t="shared" si="213"/>
        <v>0.92387953251128085</v>
      </c>
      <c r="CF112" s="10">
        <f t="shared" si="214"/>
        <v>-1</v>
      </c>
      <c r="CG112" s="11">
        <f t="shared" si="215"/>
        <v>-1.8621605993307533E-14</v>
      </c>
      <c r="CH112" s="10">
        <f t="shared" si="216"/>
        <v>-0.38268343236506952</v>
      </c>
      <c r="CI112" s="11">
        <f t="shared" si="217"/>
        <v>-0.92387953251129518</v>
      </c>
      <c r="CJ112" s="10">
        <f t="shared" si="218"/>
        <v>0.70710678118654524</v>
      </c>
      <c r="CK112" s="11">
        <f t="shared" si="219"/>
        <v>-0.70710678118654979</v>
      </c>
      <c r="CL112" s="10">
        <f t="shared" si="220"/>
        <v>0.92387953251128674</v>
      </c>
      <c r="CM112" s="11">
        <f t="shared" si="221"/>
        <v>0.38268343236508989</v>
      </c>
      <c r="CN112" s="10">
        <f t="shared" si="222"/>
        <v>-3.1852450364799889E-14</v>
      </c>
      <c r="CO112" s="11">
        <f t="shared" si="223"/>
        <v>1</v>
      </c>
      <c r="CP112" s="10">
        <f t="shared" si="224"/>
        <v>-0.92387953251128929</v>
      </c>
      <c r="CQ112" s="11">
        <f t="shared" si="225"/>
        <v>0.38268343236508356</v>
      </c>
      <c r="CR112" s="10">
        <f t="shared" si="226"/>
        <v>-0.70710678118654047</v>
      </c>
      <c r="CS112" s="11">
        <f t="shared" si="227"/>
        <v>-0.70710678118655468</v>
      </c>
      <c r="CT112" s="10">
        <f t="shared" si="228"/>
        <v>0.38268343236507585</v>
      </c>
      <c r="CU112" s="11">
        <f t="shared" si="229"/>
        <v>-0.92387953251129251</v>
      </c>
      <c r="CV112" s="10">
        <f t="shared" si="230"/>
        <v>1</v>
      </c>
      <c r="CW112" s="11">
        <f t="shared" si="231"/>
        <v>1.6661585305888238E-14</v>
      </c>
      <c r="CX112" s="10">
        <f t="shared" si="232"/>
        <v>0.3826834323650713</v>
      </c>
      <c r="CY112" s="11">
        <f t="shared" si="233"/>
        <v>0.9238795325112944</v>
      </c>
      <c r="CZ112" s="10">
        <f t="shared" si="234"/>
        <v>-0.70710678118654391</v>
      </c>
      <c r="DA112" s="11">
        <f t="shared" si="235"/>
        <v>0.70710678118655113</v>
      </c>
      <c r="DB112" s="10">
        <f t="shared" si="236"/>
        <v>-0.92387953251127664</v>
      </c>
      <c r="DC112" s="11">
        <f t="shared" si="237"/>
        <v>-0.38268343236511432</v>
      </c>
      <c r="DD112" s="10">
        <f t="shared" si="238"/>
        <v>1.4707202469765868E-15</v>
      </c>
      <c r="DE112" s="11">
        <f t="shared" si="239"/>
        <v>-1</v>
      </c>
      <c r="DF112" s="10">
        <f t="shared" si="240"/>
        <v>0.92387953251127775</v>
      </c>
      <c r="DG112" s="11">
        <f t="shared" si="241"/>
        <v>-0.3826834323651116</v>
      </c>
      <c r="DH112" s="10">
        <f t="shared" si="242"/>
        <v>0.7071067811865418</v>
      </c>
      <c r="DI112" s="11">
        <f t="shared" si="243"/>
        <v>0.70710678118655323</v>
      </c>
      <c r="DJ112" s="10">
        <f t="shared" si="244"/>
        <v>-0.38268343236507402</v>
      </c>
      <c r="DK112" s="11">
        <f t="shared" si="245"/>
        <v>0.92387953251129329</v>
      </c>
      <c r="DL112" s="10">
        <f t="shared" si="246"/>
        <v>-1</v>
      </c>
      <c r="DM112" s="11">
        <f t="shared" si="247"/>
        <v>-1.4701564618468943E-14</v>
      </c>
      <c r="DN112" s="10">
        <f t="shared" si="248"/>
        <v>-0.38268343236504687</v>
      </c>
      <c r="DO112" s="11">
        <f t="shared" si="249"/>
        <v>-0.9238795325113045</v>
      </c>
      <c r="DP112" s="10">
        <f t="shared" si="250"/>
        <v>0.70710678118656256</v>
      </c>
      <c r="DQ112" s="11">
        <f t="shared" si="251"/>
        <v>-0.70710678118653247</v>
      </c>
      <c r="DR112" s="10">
        <f t="shared" si="252"/>
        <v>0.92387953251128818</v>
      </c>
      <c r="DS112" s="11">
        <f t="shared" si="253"/>
        <v>0.38268343236508628</v>
      </c>
      <c r="DT112" s="10">
        <f t="shared" si="254"/>
        <v>-2.7932408989961299E-14</v>
      </c>
      <c r="DU112" s="11">
        <f t="shared" si="255"/>
        <v>1</v>
      </c>
      <c r="DV112" s="10">
        <f t="shared" si="256"/>
        <v>-0.92387953251128785</v>
      </c>
      <c r="DW112" s="11">
        <f t="shared" si="257"/>
        <v>0.38268343236508717</v>
      </c>
      <c r="DX112" s="10">
        <f t="shared" si="258"/>
        <v>-0.70710678118652315</v>
      </c>
      <c r="DY112" s="11">
        <f t="shared" si="259"/>
        <v>-0.707106781186572</v>
      </c>
      <c r="DZ112" s="10">
        <f t="shared" si="260"/>
        <v>0.3826834323650985</v>
      </c>
      <c r="EA112" s="11">
        <f t="shared" si="261"/>
        <v>-0.92387953251128319</v>
      </c>
      <c r="EB112" s="10">
        <f t="shared" si="262"/>
        <v>1</v>
      </c>
      <c r="EC112" s="11">
        <f t="shared" si="263"/>
        <v>-1.5680165499354359E-14</v>
      </c>
    </row>
    <row r="113" spans="1:133">
      <c r="A113">
        <v>105</v>
      </c>
      <c r="B113" s="120">
        <f>Faltung!$C112</f>
        <v>0</v>
      </c>
      <c r="C113" s="2"/>
      <c r="D113" s="10">
        <f t="shared" si="134"/>
        <v>1</v>
      </c>
      <c r="E113" s="11">
        <f t="shared" si="135"/>
        <v>0</v>
      </c>
      <c r="F113" s="10">
        <f t="shared" si="136"/>
        <v>0.42755509343028214</v>
      </c>
      <c r="G113" s="11">
        <f t="shared" si="137"/>
        <v>0.90398929312344334</v>
      </c>
      <c r="H113" s="10">
        <f t="shared" si="138"/>
        <v>-0.63439328416364538</v>
      </c>
      <c r="I113" s="11">
        <f t="shared" si="139"/>
        <v>0.7730104533627371</v>
      </c>
      <c r="J113" s="10">
        <f t="shared" si="140"/>
        <v>-0.97003125319454409</v>
      </c>
      <c r="K113" s="11">
        <f t="shared" si="141"/>
        <v>-0.24298017990326368</v>
      </c>
      <c r="L113" s="10">
        <f t="shared" si="142"/>
        <v>-0.19509032201612858</v>
      </c>
      <c r="M113" s="11">
        <f t="shared" si="143"/>
        <v>-0.98078528040323043</v>
      </c>
      <c r="N113" s="10">
        <f t="shared" si="144"/>
        <v>0.80320753148064572</v>
      </c>
      <c r="O113" s="11">
        <f t="shared" si="145"/>
        <v>-0.59569930449243225</v>
      </c>
      <c r="P113" s="10">
        <f t="shared" si="146"/>
        <v>0.88192126434835527</v>
      </c>
      <c r="Q113" s="11">
        <f t="shared" si="147"/>
        <v>0.47139673682599725</v>
      </c>
      <c r="R113" s="10">
        <f t="shared" si="148"/>
        <v>-4.906767432741925E-2</v>
      </c>
      <c r="S113" s="11">
        <f t="shared" si="149"/>
        <v>0.99879545620517229</v>
      </c>
      <c r="T113" s="10">
        <f t="shared" si="150"/>
        <v>-0.92387953251128652</v>
      </c>
      <c r="U113" s="11">
        <f t="shared" si="151"/>
        <v>0.38268343236509034</v>
      </c>
      <c r="V113" s="10">
        <f t="shared" si="152"/>
        <v>-0.740951125354956</v>
      </c>
      <c r="W113" s="11">
        <f t="shared" si="153"/>
        <v>-0.67155895484702188</v>
      </c>
      <c r="X113" s="10">
        <f t="shared" si="154"/>
        <v>0.29028467725446505</v>
      </c>
      <c r="Y113" s="11">
        <f t="shared" si="155"/>
        <v>-0.95694033573220805</v>
      </c>
      <c r="Z113" s="10">
        <f t="shared" si="156"/>
        <v>0.98917650996478212</v>
      </c>
      <c r="AA113" s="11">
        <f t="shared" si="157"/>
        <v>-0.14673047445535381</v>
      </c>
      <c r="AB113" s="10">
        <f t="shared" si="158"/>
        <v>0.55557023301960295</v>
      </c>
      <c r="AC113" s="11">
        <f t="shared" si="159"/>
        <v>0.83146961230254468</v>
      </c>
      <c r="AD113" s="10">
        <f t="shared" si="160"/>
        <v>-0.51410274419321322</v>
      </c>
      <c r="AE113" s="11">
        <f t="shared" si="161"/>
        <v>0.85772861000027711</v>
      </c>
      <c r="AF113" s="10">
        <f t="shared" si="162"/>
        <v>-0.9951847266721966</v>
      </c>
      <c r="AG113" s="11">
        <f t="shared" si="163"/>
        <v>-9.8017140329563074E-2</v>
      </c>
      <c r="AH113" s="10">
        <f t="shared" si="164"/>
        <v>-0.33688985339220606</v>
      </c>
      <c r="AI113" s="11">
        <f t="shared" si="165"/>
        <v>-0.9415440651830258</v>
      </c>
      <c r="AJ113" s="10">
        <f t="shared" si="166"/>
        <v>0.70710678118654668</v>
      </c>
      <c r="AK113" s="11">
        <f t="shared" si="167"/>
        <v>-0.70710678118654835</v>
      </c>
      <c r="AL113" s="10">
        <f t="shared" si="168"/>
        <v>0.94154406518302181</v>
      </c>
      <c r="AM113" s="11">
        <f t="shared" si="169"/>
        <v>0.33688985339221716</v>
      </c>
      <c r="AN113" s="10">
        <f t="shared" si="170"/>
        <v>9.8017140329551361E-2</v>
      </c>
      <c r="AO113" s="11">
        <f t="shared" si="171"/>
        <v>0.99518472667219782</v>
      </c>
      <c r="AP113" s="10">
        <f t="shared" si="172"/>
        <v>-0.85772861000027589</v>
      </c>
      <c r="AQ113" s="11">
        <f t="shared" si="173"/>
        <v>0.51410274419321533</v>
      </c>
      <c r="AR113" s="10">
        <f t="shared" si="174"/>
        <v>-0.83146961230254213</v>
      </c>
      <c r="AS113" s="11">
        <f t="shared" si="175"/>
        <v>-0.55557023301960684</v>
      </c>
      <c r="AT113" s="10">
        <f t="shared" si="176"/>
        <v>0.14673047445536544</v>
      </c>
      <c r="AU113" s="11">
        <f t="shared" si="177"/>
        <v>-0.98917650996478046</v>
      </c>
      <c r="AV113" s="10">
        <f t="shared" si="178"/>
        <v>0.95694033573221349</v>
      </c>
      <c r="AW113" s="11">
        <f t="shared" si="179"/>
        <v>-0.29028467725444695</v>
      </c>
      <c r="AX113" s="10">
        <f t="shared" si="180"/>
        <v>0.67155895484700789</v>
      </c>
      <c r="AY113" s="11">
        <f t="shared" si="181"/>
        <v>0.74095112535496865</v>
      </c>
      <c r="AZ113" s="10">
        <f t="shared" si="182"/>
        <v>-0.38268343236508806</v>
      </c>
      <c r="BA113" s="11">
        <f t="shared" si="183"/>
        <v>0.9238795325112874</v>
      </c>
      <c r="BB113" s="10">
        <f t="shared" si="184"/>
        <v>-0.99879545620517296</v>
      </c>
      <c r="BC113" s="11">
        <f t="shared" si="185"/>
        <v>4.9067674327407509E-2</v>
      </c>
      <c r="BD113" s="10">
        <f t="shared" si="186"/>
        <v>-0.47139673682601507</v>
      </c>
      <c r="BE113" s="11">
        <f t="shared" si="187"/>
        <v>-0.88192126434834572</v>
      </c>
      <c r="BF113" s="10">
        <f t="shared" si="188"/>
        <v>0.5956993044924388</v>
      </c>
      <c r="BG113" s="11">
        <f t="shared" si="189"/>
        <v>-0.80320753148064084</v>
      </c>
      <c r="BH113" s="10">
        <f t="shared" si="190"/>
        <v>0.98078528040322943</v>
      </c>
      <c r="BI113" s="11">
        <f t="shared" si="191"/>
        <v>0.19509032201613313</v>
      </c>
      <c r="BJ113" s="10">
        <f t="shared" si="192"/>
        <v>0.24298017990326087</v>
      </c>
      <c r="BK113" s="11">
        <f t="shared" si="193"/>
        <v>0.97003125319454475</v>
      </c>
      <c r="BL113" s="10">
        <f t="shared" si="194"/>
        <v>-0.77301045336275576</v>
      </c>
      <c r="BM113" s="11">
        <f t="shared" si="195"/>
        <v>0.63439328416362251</v>
      </c>
      <c r="BN113" s="10">
        <f t="shared" si="196"/>
        <v>-0.90398929312344356</v>
      </c>
      <c r="BO113" s="11">
        <f t="shared" si="197"/>
        <v>-0.42755509343028153</v>
      </c>
      <c r="BP113" s="10">
        <f t="shared" si="198"/>
        <v>-2.4497548087309973E-15</v>
      </c>
      <c r="BQ113" s="11">
        <f t="shared" si="199"/>
        <v>-1</v>
      </c>
      <c r="BR113" s="10">
        <f t="shared" si="200"/>
        <v>0.90398929312344145</v>
      </c>
      <c r="BS113" s="11">
        <f t="shared" si="201"/>
        <v>-0.42755509343028597</v>
      </c>
      <c r="BT113" s="10">
        <f t="shared" si="202"/>
        <v>0.77301045336274088</v>
      </c>
      <c r="BU113" s="11">
        <f t="shared" si="203"/>
        <v>0.63439328416364071</v>
      </c>
      <c r="BV113" s="10">
        <f t="shared" si="204"/>
        <v>-0.24298017990328369</v>
      </c>
      <c r="BW113" s="11">
        <f t="shared" si="205"/>
        <v>0.97003125319453898</v>
      </c>
      <c r="BX113" s="10">
        <f t="shared" si="206"/>
        <v>-0.98078528040323409</v>
      </c>
      <c r="BY113" s="11">
        <f t="shared" si="207"/>
        <v>0.19509032201611007</v>
      </c>
      <c r="BZ113" s="10">
        <f t="shared" si="208"/>
        <v>-0.59569930449244279</v>
      </c>
      <c r="CA113" s="11">
        <f t="shared" si="209"/>
        <v>-0.80320753148063795</v>
      </c>
      <c r="CB113" s="10">
        <f t="shared" si="210"/>
        <v>0.47139673682601074</v>
      </c>
      <c r="CC113" s="11">
        <f t="shared" si="211"/>
        <v>-0.88192126434834806</v>
      </c>
      <c r="CD113" s="10">
        <f t="shared" si="212"/>
        <v>0.99879545620517174</v>
      </c>
      <c r="CE113" s="11">
        <f t="shared" si="213"/>
        <v>4.9067674327430998E-2</v>
      </c>
      <c r="CF113" s="10">
        <f t="shared" si="214"/>
        <v>0.38268343236507946</v>
      </c>
      <c r="CG113" s="11">
        <f t="shared" si="215"/>
        <v>0.92387953251129107</v>
      </c>
      <c r="CH113" s="10">
        <f t="shared" si="216"/>
        <v>-0.67155895484704631</v>
      </c>
      <c r="CI113" s="11">
        <f t="shared" si="217"/>
        <v>0.74095112535493379</v>
      </c>
      <c r="CJ113" s="10">
        <f t="shared" si="218"/>
        <v>-0.95694033573220671</v>
      </c>
      <c r="CK113" s="11">
        <f t="shared" si="219"/>
        <v>-0.29028467725446949</v>
      </c>
      <c r="CL113" s="10">
        <f t="shared" si="220"/>
        <v>-0.14673047445535622</v>
      </c>
      <c r="CM113" s="11">
        <f t="shared" si="221"/>
        <v>-0.98917650996478179</v>
      </c>
      <c r="CN113" s="10">
        <f t="shared" si="222"/>
        <v>0.83146961230256311</v>
      </c>
      <c r="CO113" s="11">
        <f t="shared" si="223"/>
        <v>-0.55557023301957553</v>
      </c>
      <c r="CP113" s="10">
        <f t="shared" si="224"/>
        <v>0.85772861000027112</v>
      </c>
      <c r="CQ113" s="11">
        <f t="shared" si="225"/>
        <v>0.51410274419322333</v>
      </c>
      <c r="CR113" s="10">
        <f t="shared" si="226"/>
        <v>-9.8017140329588914E-2</v>
      </c>
      <c r="CS113" s="11">
        <f t="shared" si="227"/>
        <v>0.99518472667219404</v>
      </c>
      <c r="CT113" s="10">
        <f t="shared" si="228"/>
        <v>-0.94154406518302014</v>
      </c>
      <c r="CU113" s="11">
        <f t="shared" si="229"/>
        <v>0.33688985339222177</v>
      </c>
      <c r="CV113" s="10">
        <f t="shared" si="230"/>
        <v>-0.70710678118655013</v>
      </c>
      <c r="CW113" s="11">
        <f t="shared" si="231"/>
        <v>-0.70710678118654491</v>
      </c>
      <c r="CX113" s="10">
        <f t="shared" si="232"/>
        <v>0.33688985339224159</v>
      </c>
      <c r="CY113" s="11">
        <f t="shared" si="233"/>
        <v>-0.94154406518301303</v>
      </c>
      <c r="CZ113" s="10">
        <f t="shared" si="234"/>
        <v>0.99518472667219893</v>
      </c>
      <c r="DA113" s="11">
        <f t="shared" si="235"/>
        <v>-9.8017140329539662E-2</v>
      </c>
      <c r="DB113" s="10">
        <f t="shared" si="236"/>
        <v>0.51410274419320523</v>
      </c>
      <c r="DC113" s="11">
        <f t="shared" si="237"/>
        <v>0.85772861000028189</v>
      </c>
      <c r="DD113" s="10">
        <f t="shared" si="238"/>
        <v>-0.55557023301956943</v>
      </c>
      <c r="DE113" s="11">
        <f t="shared" si="239"/>
        <v>0.83146961230256722</v>
      </c>
      <c r="DF113" s="10">
        <f t="shared" si="240"/>
        <v>-0.98917650996477868</v>
      </c>
      <c r="DG113" s="11">
        <f t="shared" si="241"/>
        <v>-0.14673047445537707</v>
      </c>
      <c r="DH113" s="10">
        <f t="shared" si="242"/>
        <v>-0.29028467725444934</v>
      </c>
      <c r="DI113" s="11">
        <f t="shared" si="243"/>
        <v>-0.95694033573221282</v>
      </c>
      <c r="DJ113" s="10">
        <f t="shared" si="244"/>
        <v>0.74095112535496699</v>
      </c>
      <c r="DK113" s="11">
        <f t="shared" si="245"/>
        <v>-0.67155895484700967</v>
      </c>
      <c r="DL113" s="10">
        <f t="shared" si="246"/>
        <v>0.92387953251128296</v>
      </c>
      <c r="DM113" s="11">
        <f t="shared" si="247"/>
        <v>0.38268343236509894</v>
      </c>
      <c r="DN113" s="10">
        <f t="shared" si="248"/>
        <v>4.9067674327409952E-2</v>
      </c>
      <c r="DO113" s="11">
        <f t="shared" si="249"/>
        <v>0.99879545620517274</v>
      </c>
      <c r="DP113" s="10">
        <f t="shared" si="250"/>
        <v>-0.88192126434835794</v>
      </c>
      <c r="DQ113" s="11">
        <f t="shared" si="251"/>
        <v>0.47139673682599215</v>
      </c>
      <c r="DR113" s="10">
        <f t="shared" si="252"/>
        <v>-0.80320753148064228</v>
      </c>
      <c r="DS113" s="11">
        <f t="shared" si="253"/>
        <v>-0.5956993044924368</v>
      </c>
      <c r="DT113" s="10">
        <f t="shared" si="254"/>
        <v>0.19509032201618648</v>
      </c>
      <c r="DU113" s="11">
        <f t="shared" si="255"/>
        <v>-0.98078528040321888</v>
      </c>
      <c r="DV113" s="10">
        <f t="shared" si="256"/>
        <v>0.9700312531945442</v>
      </c>
      <c r="DW113" s="11">
        <f t="shared" si="257"/>
        <v>-0.24298017990326326</v>
      </c>
      <c r="DX113" s="10">
        <f t="shared" si="258"/>
        <v>0.63439328416364638</v>
      </c>
      <c r="DY113" s="11">
        <f t="shared" si="259"/>
        <v>0.77301045336273622</v>
      </c>
      <c r="DZ113" s="10">
        <f t="shared" si="260"/>
        <v>-0.42755509343027936</v>
      </c>
      <c r="EA113" s="11">
        <f t="shared" si="261"/>
        <v>0.90398929312344467</v>
      </c>
      <c r="EB113" s="10">
        <f t="shared" si="262"/>
        <v>-1</v>
      </c>
      <c r="EC113" s="11">
        <f t="shared" si="263"/>
        <v>4.8995096174619945E-15</v>
      </c>
    </row>
    <row r="114" spans="1:133">
      <c r="A114">
        <v>106</v>
      </c>
      <c r="B114" s="120">
        <f>Faltung!$C113</f>
        <v>0</v>
      </c>
      <c r="C114" s="2"/>
      <c r="D114" s="10">
        <f t="shared" si="134"/>
        <v>1</v>
      </c>
      <c r="E114" s="11">
        <f t="shared" si="135"/>
        <v>0</v>
      </c>
      <c r="F114" s="10">
        <f t="shared" si="136"/>
        <v>0.47139673682599759</v>
      </c>
      <c r="G114" s="11">
        <f t="shared" si="137"/>
        <v>0.88192126434835505</v>
      </c>
      <c r="H114" s="10">
        <f t="shared" si="138"/>
        <v>-0.5555702330196024</v>
      </c>
      <c r="I114" s="11">
        <f t="shared" si="139"/>
        <v>0.83146961230254512</v>
      </c>
      <c r="J114" s="10">
        <f t="shared" si="140"/>
        <v>-0.99518472667219682</v>
      </c>
      <c r="K114" s="11">
        <f t="shared" si="141"/>
        <v>-9.8017140329560881E-2</v>
      </c>
      <c r="L114" s="10">
        <f t="shared" si="142"/>
        <v>-0.38268343236508945</v>
      </c>
      <c r="M114" s="11">
        <f t="shared" si="143"/>
        <v>-0.92387953251128685</v>
      </c>
      <c r="N114" s="10">
        <f t="shared" si="144"/>
        <v>0.63439328416364582</v>
      </c>
      <c r="O114" s="11">
        <f t="shared" si="145"/>
        <v>-0.77301045336273666</v>
      </c>
      <c r="P114" s="10">
        <f t="shared" si="146"/>
        <v>0.98078528040323032</v>
      </c>
      <c r="Q114" s="11">
        <f t="shared" si="147"/>
        <v>0.1950903220161288</v>
      </c>
      <c r="R114" s="10">
        <f t="shared" si="148"/>
        <v>0.29028467725446178</v>
      </c>
      <c r="S114" s="11">
        <f t="shared" si="149"/>
        <v>0.95694033573220905</v>
      </c>
      <c r="T114" s="10">
        <f t="shared" si="150"/>
        <v>-0.70710678118654802</v>
      </c>
      <c r="U114" s="11">
        <f t="shared" si="151"/>
        <v>0.70710678118654702</v>
      </c>
      <c r="V114" s="10">
        <f t="shared" si="152"/>
        <v>-0.9569403357322086</v>
      </c>
      <c r="W114" s="11">
        <f t="shared" si="153"/>
        <v>-0.29028467725446316</v>
      </c>
      <c r="X114" s="10">
        <f t="shared" si="154"/>
        <v>-0.19509032201612736</v>
      </c>
      <c r="Y114" s="11">
        <f t="shared" si="155"/>
        <v>-0.98078528040323065</v>
      </c>
      <c r="Z114" s="10">
        <f t="shared" si="156"/>
        <v>0.7730104533627421</v>
      </c>
      <c r="AA114" s="11">
        <f t="shared" si="157"/>
        <v>-0.63439328416363927</v>
      </c>
      <c r="AB114" s="10">
        <f t="shared" si="158"/>
        <v>0.92387953251128629</v>
      </c>
      <c r="AC114" s="11">
        <f t="shared" si="159"/>
        <v>0.38268343236509078</v>
      </c>
      <c r="AD114" s="10">
        <f t="shared" si="160"/>
        <v>9.8017140329566488E-2</v>
      </c>
      <c r="AE114" s="11">
        <f t="shared" si="161"/>
        <v>0.99518472667219626</v>
      </c>
      <c r="AF114" s="10">
        <f t="shared" si="162"/>
        <v>-0.8314696123025459</v>
      </c>
      <c r="AG114" s="11">
        <f t="shared" si="163"/>
        <v>0.55557023301960118</v>
      </c>
      <c r="AH114" s="10">
        <f t="shared" si="164"/>
        <v>-0.88192126434835105</v>
      </c>
      <c r="AI114" s="11">
        <f t="shared" si="165"/>
        <v>-0.47139673682600514</v>
      </c>
      <c r="AJ114" s="10">
        <f t="shared" si="166"/>
        <v>1.4702865661075926E-15</v>
      </c>
      <c r="AK114" s="11">
        <f t="shared" si="167"/>
        <v>-1</v>
      </c>
      <c r="AL114" s="10">
        <f t="shared" si="168"/>
        <v>0.88192126434835239</v>
      </c>
      <c r="AM114" s="11">
        <f t="shared" si="169"/>
        <v>-0.47139673682600253</v>
      </c>
      <c r="AN114" s="10">
        <f t="shared" si="170"/>
        <v>0.83146961230254435</v>
      </c>
      <c r="AO114" s="11">
        <f t="shared" si="171"/>
        <v>0.55557023301960362</v>
      </c>
      <c r="AP114" s="10">
        <f t="shared" si="172"/>
        <v>-9.8017140329569416E-2</v>
      </c>
      <c r="AQ114" s="11">
        <f t="shared" si="173"/>
        <v>0.99518472667219604</v>
      </c>
      <c r="AR114" s="10">
        <f t="shared" si="174"/>
        <v>-0.9238795325112874</v>
      </c>
      <c r="AS114" s="11">
        <f t="shared" si="175"/>
        <v>0.38268343236508806</v>
      </c>
      <c r="AT114" s="10">
        <f t="shared" si="176"/>
        <v>-0.77301045336274021</v>
      </c>
      <c r="AU114" s="11">
        <f t="shared" si="177"/>
        <v>-0.63439328416364149</v>
      </c>
      <c r="AV114" s="10">
        <f t="shared" si="178"/>
        <v>0.19509032201614418</v>
      </c>
      <c r="AW114" s="11">
        <f t="shared" si="179"/>
        <v>-0.98078528040322732</v>
      </c>
      <c r="AX114" s="10">
        <f t="shared" si="180"/>
        <v>0.95694033573221149</v>
      </c>
      <c r="AY114" s="11">
        <f t="shared" si="181"/>
        <v>-0.29028467725445356</v>
      </c>
      <c r="AZ114" s="10">
        <f t="shared" si="182"/>
        <v>0.70710678118654602</v>
      </c>
      <c r="BA114" s="11">
        <f t="shared" si="183"/>
        <v>0.70710678118654913</v>
      </c>
      <c r="BB114" s="10">
        <f t="shared" si="184"/>
        <v>-0.29028467725445778</v>
      </c>
      <c r="BC114" s="11">
        <f t="shared" si="185"/>
        <v>0.95694033573221027</v>
      </c>
      <c r="BD114" s="10">
        <f t="shared" si="186"/>
        <v>-0.9807852804032281</v>
      </c>
      <c r="BE114" s="11">
        <f t="shared" si="187"/>
        <v>0.19509032201613985</v>
      </c>
      <c r="BF114" s="10">
        <f t="shared" si="188"/>
        <v>-0.63439328416363805</v>
      </c>
      <c r="BG114" s="11">
        <f t="shared" si="189"/>
        <v>-0.77301045336274299</v>
      </c>
      <c r="BH114" s="10">
        <f t="shared" si="190"/>
        <v>0.38268343236509217</v>
      </c>
      <c r="BI114" s="11">
        <f t="shared" si="191"/>
        <v>-0.92387953251128574</v>
      </c>
      <c r="BJ114" s="10">
        <f t="shared" si="192"/>
        <v>0.99518472667219648</v>
      </c>
      <c r="BK114" s="11">
        <f t="shared" si="193"/>
        <v>-9.8017140329565017E-2</v>
      </c>
      <c r="BL114" s="10">
        <f t="shared" si="194"/>
        <v>0.55557023301958808</v>
      </c>
      <c r="BM114" s="11">
        <f t="shared" si="195"/>
        <v>0.83146961230255467</v>
      </c>
      <c r="BN114" s="10">
        <f t="shared" si="196"/>
        <v>-0.47139673682600641</v>
      </c>
      <c r="BO114" s="11">
        <f t="shared" si="197"/>
        <v>0.88192126434835039</v>
      </c>
      <c r="BP114" s="10">
        <f t="shared" si="198"/>
        <v>-1</v>
      </c>
      <c r="BQ114" s="11">
        <f t="shared" si="199"/>
        <v>-2.9405731322151851E-15</v>
      </c>
      <c r="BR114" s="10">
        <f t="shared" si="200"/>
        <v>-0.47139673682600125</v>
      </c>
      <c r="BS114" s="11">
        <f t="shared" si="201"/>
        <v>-0.88192126434835316</v>
      </c>
      <c r="BT114" s="10">
        <f t="shared" si="202"/>
        <v>0.55557023301959296</v>
      </c>
      <c r="BU114" s="11">
        <f t="shared" si="203"/>
        <v>-0.83146961230255134</v>
      </c>
      <c r="BV114" s="10">
        <f t="shared" si="204"/>
        <v>0.99518472667219593</v>
      </c>
      <c r="BW114" s="11">
        <f t="shared" si="205"/>
        <v>9.8017140329570873E-2</v>
      </c>
      <c r="BX114" s="10">
        <f t="shared" si="206"/>
        <v>0.38268343236508673</v>
      </c>
      <c r="BY114" s="11">
        <f t="shared" si="207"/>
        <v>0.92387953251128807</v>
      </c>
      <c r="BZ114" s="10">
        <f t="shared" si="208"/>
        <v>-0.6343932841636426</v>
      </c>
      <c r="CA114" s="11">
        <f t="shared" si="209"/>
        <v>0.77301045336273932</v>
      </c>
      <c r="CB114" s="10">
        <f t="shared" si="210"/>
        <v>-0.98078528040322699</v>
      </c>
      <c r="CC114" s="11">
        <f t="shared" si="211"/>
        <v>-0.19509032201614562</v>
      </c>
      <c r="CD114" s="10">
        <f t="shared" si="212"/>
        <v>-0.29028467725445212</v>
      </c>
      <c r="CE114" s="11">
        <f t="shared" si="213"/>
        <v>-0.95694033573221193</v>
      </c>
      <c r="CF114" s="10">
        <f t="shared" si="214"/>
        <v>0.70710678118655013</v>
      </c>
      <c r="CG114" s="11">
        <f t="shared" si="215"/>
        <v>-0.70710678118654491</v>
      </c>
      <c r="CH114" s="10">
        <f t="shared" si="216"/>
        <v>0.95694033573220161</v>
      </c>
      <c r="CI114" s="11">
        <f t="shared" si="217"/>
        <v>0.29028467725448637</v>
      </c>
      <c r="CJ114" s="10">
        <f t="shared" si="218"/>
        <v>0.19509032201613841</v>
      </c>
      <c r="CK114" s="11">
        <f t="shared" si="219"/>
        <v>0.98078528040322843</v>
      </c>
      <c r="CL114" s="10">
        <f t="shared" si="220"/>
        <v>-0.77301045336274399</v>
      </c>
      <c r="CM114" s="11">
        <f t="shared" si="221"/>
        <v>0.63439328416363694</v>
      </c>
      <c r="CN114" s="10">
        <f t="shared" si="222"/>
        <v>-0.9238795325112743</v>
      </c>
      <c r="CO114" s="11">
        <f t="shared" si="223"/>
        <v>-0.38268343236511976</v>
      </c>
      <c r="CP114" s="10">
        <f t="shared" si="224"/>
        <v>-9.801714032956356E-2</v>
      </c>
      <c r="CQ114" s="11">
        <f t="shared" si="225"/>
        <v>-0.9951847266721966</v>
      </c>
      <c r="CR114" s="10">
        <f t="shared" si="226"/>
        <v>0.83146961230255545</v>
      </c>
      <c r="CS114" s="11">
        <f t="shared" si="227"/>
        <v>-0.55557023301958686</v>
      </c>
      <c r="CT114" s="10">
        <f t="shared" si="228"/>
        <v>0.88192126434836304</v>
      </c>
      <c r="CU114" s="11">
        <f t="shared" si="229"/>
        <v>0.47139673682598265</v>
      </c>
      <c r="CV114" s="10">
        <f t="shared" si="230"/>
        <v>-4.4108596983227777E-15</v>
      </c>
      <c r="CW114" s="11">
        <f t="shared" si="231"/>
        <v>1</v>
      </c>
      <c r="CX114" s="10">
        <f t="shared" si="232"/>
        <v>-0.88192126434836715</v>
      </c>
      <c r="CY114" s="11">
        <f t="shared" si="233"/>
        <v>0.47139673682597488</v>
      </c>
      <c r="CZ114" s="10">
        <f t="shared" si="234"/>
        <v>-0.83146961230255056</v>
      </c>
      <c r="DA114" s="11">
        <f t="shared" si="235"/>
        <v>-0.55557023301959418</v>
      </c>
      <c r="DB114" s="10">
        <f t="shared" si="236"/>
        <v>9.801714032957233E-2</v>
      </c>
      <c r="DC114" s="11">
        <f t="shared" si="237"/>
        <v>-0.99518472667219571</v>
      </c>
      <c r="DD114" s="10">
        <f t="shared" si="238"/>
        <v>0.92387953251127775</v>
      </c>
      <c r="DE114" s="11">
        <f t="shared" si="239"/>
        <v>-0.3826834323651116</v>
      </c>
      <c r="DF114" s="10">
        <f t="shared" si="240"/>
        <v>0.77301045336273833</v>
      </c>
      <c r="DG114" s="11">
        <f t="shared" si="241"/>
        <v>0.63439328416364382</v>
      </c>
      <c r="DH114" s="10">
        <f t="shared" si="242"/>
        <v>-0.19509032201614707</v>
      </c>
      <c r="DI114" s="11">
        <f t="shared" si="243"/>
        <v>0.98078528040322666</v>
      </c>
      <c r="DJ114" s="10">
        <f t="shared" si="244"/>
        <v>-0.95694033573220416</v>
      </c>
      <c r="DK114" s="11">
        <f t="shared" si="245"/>
        <v>0.29028467725447793</v>
      </c>
      <c r="DL114" s="10">
        <f t="shared" si="246"/>
        <v>-0.70710678118654391</v>
      </c>
      <c r="DM114" s="11">
        <f t="shared" si="247"/>
        <v>-0.70710678118655113</v>
      </c>
      <c r="DN114" s="10">
        <f t="shared" si="248"/>
        <v>0.29028467725448776</v>
      </c>
      <c r="DO114" s="11">
        <f t="shared" si="249"/>
        <v>-0.95694033573220116</v>
      </c>
      <c r="DP114" s="10">
        <f t="shared" si="250"/>
        <v>0.98078528040322877</v>
      </c>
      <c r="DQ114" s="11">
        <f t="shared" si="251"/>
        <v>-0.19509032201613699</v>
      </c>
      <c r="DR114" s="10">
        <f t="shared" si="252"/>
        <v>0.63439328416363583</v>
      </c>
      <c r="DS114" s="11">
        <f t="shared" si="253"/>
        <v>0.77301045336274488</v>
      </c>
      <c r="DT114" s="10">
        <f t="shared" si="254"/>
        <v>-0.38268343236512115</v>
      </c>
      <c r="DU114" s="11">
        <f t="shared" si="255"/>
        <v>0.92387953251127375</v>
      </c>
      <c r="DV114" s="10">
        <f t="shared" si="256"/>
        <v>-0.99518472667219671</v>
      </c>
      <c r="DW114" s="11">
        <f t="shared" si="257"/>
        <v>9.8017140329562089E-2</v>
      </c>
      <c r="DX114" s="10">
        <f t="shared" si="258"/>
        <v>-0.55557023301958564</v>
      </c>
      <c r="DY114" s="11">
        <f t="shared" si="259"/>
        <v>-0.83146961230255634</v>
      </c>
      <c r="DZ114" s="10">
        <f t="shared" si="260"/>
        <v>0.47139673682598393</v>
      </c>
      <c r="EA114" s="11">
        <f t="shared" si="261"/>
        <v>-0.88192126434836238</v>
      </c>
      <c r="EB114" s="10">
        <f t="shared" si="262"/>
        <v>1</v>
      </c>
      <c r="EC114" s="11">
        <f t="shared" si="263"/>
        <v>5.8811462644303703E-15</v>
      </c>
    </row>
    <row r="115" spans="1:133">
      <c r="A115">
        <v>107</v>
      </c>
      <c r="B115" s="120">
        <f>Faltung!$C114</f>
        <v>0</v>
      </c>
      <c r="C115" s="2"/>
      <c r="D115" s="10">
        <f t="shared" si="134"/>
        <v>1</v>
      </c>
      <c r="E115" s="11">
        <f t="shared" si="135"/>
        <v>0</v>
      </c>
      <c r="F115" s="10">
        <f t="shared" si="136"/>
        <v>0.51410274419322155</v>
      </c>
      <c r="G115" s="11">
        <f t="shared" si="137"/>
        <v>0.85772861000027223</v>
      </c>
      <c r="H115" s="10">
        <f t="shared" si="138"/>
        <v>-0.47139673682599809</v>
      </c>
      <c r="I115" s="11">
        <f t="shared" si="139"/>
        <v>0.88192126434835483</v>
      </c>
      <c r="J115" s="10">
        <f t="shared" si="140"/>
        <v>-0.99879545620517241</v>
      </c>
      <c r="K115" s="11">
        <f t="shared" si="141"/>
        <v>4.9067674327417231E-2</v>
      </c>
      <c r="L115" s="10">
        <f t="shared" si="142"/>
        <v>-0.5555702330196014</v>
      </c>
      <c r="M115" s="11">
        <f t="shared" si="143"/>
        <v>-0.83146961230254579</v>
      </c>
      <c r="N115" s="10">
        <f t="shared" si="144"/>
        <v>0.42755509343028164</v>
      </c>
      <c r="O115" s="11">
        <f t="shared" si="145"/>
        <v>-0.90398929312344356</v>
      </c>
      <c r="P115" s="10">
        <f t="shared" si="146"/>
        <v>0.99518472667219704</v>
      </c>
      <c r="Q115" s="11">
        <f t="shared" si="147"/>
        <v>-9.8017140329559049E-2</v>
      </c>
      <c r="R115" s="10">
        <f t="shared" si="148"/>
        <v>0.59569930449243336</v>
      </c>
      <c r="S115" s="11">
        <f t="shared" si="149"/>
        <v>0.80320753148064494</v>
      </c>
      <c r="T115" s="10">
        <f t="shared" si="150"/>
        <v>-0.38268343236509167</v>
      </c>
      <c r="U115" s="11">
        <f t="shared" si="151"/>
        <v>0.92387953251128596</v>
      </c>
      <c r="V115" s="10">
        <f t="shared" si="152"/>
        <v>-0.98917650996478157</v>
      </c>
      <c r="W115" s="11">
        <f t="shared" si="153"/>
        <v>0.14673047445535767</v>
      </c>
      <c r="X115" s="10">
        <f t="shared" si="154"/>
        <v>-0.63439328416364626</v>
      </c>
      <c r="Y115" s="11">
        <f t="shared" si="155"/>
        <v>-0.77301045336273633</v>
      </c>
      <c r="Z115" s="10">
        <f t="shared" si="156"/>
        <v>0.33688985339222777</v>
      </c>
      <c r="AA115" s="11">
        <f t="shared" si="157"/>
        <v>-0.94154406518301803</v>
      </c>
      <c r="AB115" s="10">
        <f t="shared" si="158"/>
        <v>0.9807852804032311</v>
      </c>
      <c r="AC115" s="11">
        <f t="shared" si="159"/>
        <v>-0.19509032201612519</v>
      </c>
      <c r="AD115" s="10">
        <f t="shared" si="160"/>
        <v>0.67155895484701988</v>
      </c>
      <c r="AE115" s="11">
        <f t="shared" si="161"/>
        <v>0.74095112535495777</v>
      </c>
      <c r="AF115" s="10">
        <f t="shared" si="162"/>
        <v>-0.29028467725446244</v>
      </c>
      <c r="AG115" s="11">
        <f t="shared" si="163"/>
        <v>0.95694033573220882</v>
      </c>
      <c r="AH115" s="10">
        <f t="shared" si="164"/>
        <v>-0.97003125319454453</v>
      </c>
      <c r="AI115" s="11">
        <f t="shared" si="165"/>
        <v>0.24298017990326182</v>
      </c>
      <c r="AJ115" s="10">
        <f t="shared" si="166"/>
        <v>-0.70710678118654458</v>
      </c>
      <c r="AK115" s="11">
        <f t="shared" si="167"/>
        <v>-0.70710678118655046</v>
      </c>
      <c r="AL115" s="10">
        <f t="shared" si="168"/>
        <v>0.24298017990325613</v>
      </c>
      <c r="AM115" s="11">
        <f t="shared" si="169"/>
        <v>-0.97003125319454597</v>
      </c>
      <c r="AN115" s="10">
        <f t="shared" si="170"/>
        <v>0.95694033573221127</v>
      </c>
      <c r="AO115" s="11">
        <f t="shared" si="171"/>
        <v>-0.2902846772544545</v>
      </c>
      <c r="AP115" s="10">
        <f t="shared" si="172"/>
        <v>0.74095112535495222</v>
      </c>
      <c r="AQ115" s="11">
        <f t="shared" si="173"/>
        <v>0.67155895484702599</v>
      </c>
      <c r="AR115" s="10">
        <f t="shared" si="174"/>
        <v>-0.19509032201612642</v>
      </c>
      <c r="AS115" s="11">
        <f t="shared" si="175"/>
        <v>0.98078528040323087</v>
      </c>
      <c r="AT115" s="10">
        <f t="shared" si="176"/>
        <v>-0.94154406518302081</v>
      </c>
      <c r="AU115" s="11">
        <f t="shared" si="177"/>
        <v>0.33688985339221994</v>
      </c>
      <c r="AV115" s="10">
        <f t="shared" si="178"/>
        <v>-0.77301045336272656</v>
      </c>
      <c r="AW115" s="11">
        <f t="shared" si="179"/>
        <v>-0.63439328416365814</v>
      </c>
      <c r="AX115" s="10">
        <f t="shared" si="180"/>
        <v>0.14673047445536591</v>
      </c>
      <c r="AY115" s="11">
        <f t="shared" si="181"/>
        <v>-0.98917650996478035</v>
      </c>
      <c r="AZ115" s="10">
        <f t="shared" si="182"/>
        <v>0.92387953251128918</v>
      </c>
      <c r="BA115" s="11">
        <f t="shared" si="183"/>
        <v>-0.38268343236508401</v>
      </c>
      <c r="BB115" s="10">
        <f t="shared" si="184"/>
        <v>0.80320753148063995</v>
      </c>
      <c r="BC115" s="11">
        <f t="shared" si="185"/>
        <v>0.59569930449244002</v>
      </c>
      <c r="BD115" s="10">
        <f t="shared" si="186"/>
        <v>-9.8017140329556732E-2</v>
      </c>
      <c r="BE115" s="11">
        <f t="shared" si="187"/>
        <v>0.99518472667219726</v>
      </c>
      <c r="BF115" s="10">
        <f t="shared" si="188"/>
        <v>-0.90398929312344867</v>
      </c>
      <c r="BG115" s="11">
        <f t="shared" si="189"/>
        <v>0.42755509343027093</v>
      </c>
      <c r="BH115" s="10">
        <f t="shared" si="190"/>
        <v>-0.83146961230254512</v>
      </c>
      <c r="BI115" s="11">
        <f t="shared" si="191"/>
        <v>-0.5555702330196024</v>
      </c>
      <c r="BJ115" s="10">
        <f t="shared" si="192"/>
        <v>4.9067674327406038E-2</v>
      </c>
      <c r="BK115" s="11">
        <f t="shared" si="193"/>
        <v>-0.99879545620517296</v>
      </c>
      <c r="BL115" s="10">
        <f t="shared" si="194"/>
        <v>0.88192126434835705</v>
      </c>
      <c r="BM115" s="11">
        <f t="shared" si="195"/>
        <v>-0.47139673682599387</v>
      </c>
      <c r="BN115" s="10">
        <f t="shared" si="196"/>
        <v>0.85772861000026157</v>
      </c>
      <c r="BO115" s="11">
        <f t="shared" si="197"/>
        <v>0.51410274419323931</v>
      </c>
      <c r="BP115" s="10">
        <f t="shared" si="198"/>
        <v>-8.3309010731613675E-15</v>
      </c>
      <c r="BQ115" s="11">
        <f t="shared" si="199"/>
        <v>1</v>
      </c>
      <c r="BR115" s="10">
        <f t="shared" si="200"/>
        <v>-0.85772861000027012</v>
      </c>
      <c r="BS115" s="11">
        <f t="shared" si="201"/>
        <v>0.51410274419322499</v>
      </c>
      <c r="BT115" s="10">
        <f t="shared" si="202"/>
        <v>-0.8819212643483626</v>
      </c>
      <c r="BU115" s="11">
        <f t="shared" si="203"/>
        <v>-0.47139673682598354</v>
      </c>
      <c r="BV115" s="10">
        <f t="shared" si="204"/>
        <v>-4.9067674327417786E-2</v>
      </c>
      <c r="BW115" s="11">
        <f t="shared" si="205"/>
        <v>-0.99879545620517241</v>
      </c>
      <c r="BX115" s="10">
        <f t="shared" si="206"/>
        <v>0.83146961230255434</v>
      </c>
      <c r="BY115" s="11">
        <f t="shared" si="207"/>
        <v>-0.55557023301958852</v>
      </c>
      <c r="BZ115" s="10">
        <f t="shared" si="208"/>
        <v>0.90398929312344145</v>
      </c>
      <c r="CA115" s="11">
        <f t="shared" si="209"/>
        <v>0.42755509343028597</v>
      </c>
      <c r="CB115" s="10">
        <f t="shared" si="210"/>
        <v>9.8017140329540148E-2</v>
      </c>
      <c r="CC115" s="11">
        <f t="shared" si="211"/>
        <v>0.99518472667219893</v>
      </c>
      <c r="CD115" s="10">
        <f t="shared" si="212"/>
        <v>-0.80320753148064994</v>
      </c>
      <c r="CE115" s="11">
        <f t="shared" si="213"/>
        <v>0.59569930449242658</v>
      </c>
      <c r="CF115" s="10">
        <f t="shared" si="214"/>
        <v>-0.92387953251128818</v>
      </c>
      <c r="CG115" s="11">
        <f t="shared" si="215"/>
        <v>-0.38268343236508628</v>
      </c>
      <c r="CH115" s="10">
        <f t="shared" si="216"/>
        <v>-0.14673047445534942</v>
      </c>
      <c r="CI115" s="11">
        <f t="shared" si="217"/>
        <v>-0.98917650996478279</v>
      </c>
      <c r="CJ115" s="10">
        <f t="shared" si="218"/>
        <v>0.7730104533627371</v>
      </c>
      <c r="CK115" s="11">
        <f t="shared" si="219"/>
        <v>-0.63439328416364527</v>
      </c>
      <c r="CL115" s="10">
        <f t="shared" si="220"/>
        <v>0.94154406518301526</v>
      </c>
      <c r="CM115" s="11">
        <f t="shared" si="221"/>
        <v>0.33688985339223559</v>
      </c>
      <c r="CN115" s="10">
        <f t="shared" si="222"/>
        <v>0.19509032201609613</v>
      </c>
      <c r="CO115" s="11">
        <f t="shared" si="223"/>
        <v>0.98078528040323687</v>
      </c>
      <c r="CP115" s="10">
        <f t="shared" si="224"/>
        <v>-0.74095112535495389</v>
      </c>
      <c r="CQ115" s="11">
        <f t="shared" si="225"/>
        <v>0.67155895484702421</v>
      </c>
      <c r="CR115" s="10">
        <f t="shared" si="226"/>
        <v>-0.95694033573220638</v>
      </c>
      <c r="CS115" s="11">
        <f t="shared" si="227"/>
        <v>-0.29028467725447044</v>
      </c>
      <c r="CT115" s="10">
        <f t="shared" si="228"/>
        <v>-0.24298017990326753</v>
      </c>
      <c r="CU115" s="11">
        <f t="shared" si="229"/>
        <v>-0.97003125319454309</v>
      </c>
      <c r="CV115" s="10">
        <f t="shared" si="230"/>
        <v>0.70710678118655634</v>
      </c>
      <c r="CW115" s="11">
        <f t="shared" si="231"/>
        <v>-0.70710678118653869</v>
      </c>
      <c r="CX115" s="10">
        <f t="shared" si="232"/>
        <v>0.97003125319453698</v>
      </c>
      <c r="CY115" s="11">
        <f t="shared" si="233"/>
        <v>0.24298017990329177</v>
      </c>
      <c r="CZ115" s="10">
        <f t="shared" si="234"/>
        <v>0.29028467725444651</v>
      </c>
      <c r="DA115" s="11">
        <f t="shared" si="235"/>
        <v>0.95694033573221371</v>
      </c>
      <c r="DB115" s="10">
        <f t="shared" si="236"/>
        <v>-0.67155895484702166</v>
      </c>
      <c r="DC115" s="11">
        <f t="shared" si="237"/>
        <v>0.74095112535495611</v>
      </c>
      <c r="DD115" s="10">
        <f t="shared" si="238"/>
        <v>-0.98078528040323198</v>
      </c>
      <c r="DE115" s="11">
        <f t="shared" si="239"/>
        <v>-0.19509032201612064</v>
      </c>
      <c r="DF115" s="10">
        <f t="shared" si="240"/>
        <v>-0.33688985339223881</v>
      </c>
      <c r="DG115" s="11">
        <f t="shared" si="241"/>
        <v>-0.94154406518301403</v>
      </c>
      <c r="DH115" s="10">
        <f t="shared" si="242"/>
        <v>0.63439328416366458</v>
      </c>
      <c r="DI115" s="11">
        <f t="shared" si="243"/>
        <v>-0.77301045336272123</v>
      </c>
      <c r="DJ115" s="10">
        <f t="shared" si="244"/>
        <v>0.98917650996477913</v>
      </c>
      <c r="DK115" s="11">
        <f t="shared" si="245"/>
        <v>0.14673047445537415</v>
      </c>
      <c r="DL115" s="10">
        <f t="shared" si="246"/>
        <v>0.38268343236508945</v>
      </c>
      <c r="DM115" s="11">
        <f t="shared" si="247"/>
        <v>0.92387953251128685</v>
      </c>
      <c r="DN115" s="10">
        <f t="shared" si="248"/>
        <v>-0.59569930449246955</v>
      </c>
      <c r="DO115" s="11">
        <f t="shared" si="249"/>
        <v>0.80320753148061808</v>
      </c>
      <c r="DP115" s="10">
        <f t="shared" si="250"/>
        <v>-0.99518472667219926</v>
      </c>
      <c r="DQ115" s="11">
        <f t="shared" si="251"/>
        <v>-9.8017140329536734E-2</v>
      </c>
      <c r="DR115" s="10">
        <f t="shared" si="252"/>
        <v>-0.42755509343026338</v>
      </c>
      <c r="DS115" s="11">
        <f t="shared" si="253"/>
        <v>-0.90398929312345222</v>
      </c>
      <c r="DT115" s="10">
        <f t="shared" si="254"/>
        <v>0.55557023301960928</v>
      </c>
      <c r="DU115" s="11">
        <f t="shared" si="255"/>
        <v>-0.83146961230254046</v>
      </c>
      <c r="DV115" s="10">
        <f t="shared" si="256"/>
        <v>0.99879545620517263</v>
      </c>
      <c r="DW115" s="11">
        <f t="shared" si="257"/>
        <v>4.9067674327414358E-2</v>
      </c>
      <c r="DX115" s="10">
        <f t="shared" si="258"/>
        <v>0.4713967368259615</v>
      </c>
      <c r="DY115" s="11">
        <f t="shared" si="259"/>
        <v>0.88192126434837437</v>
      </c>
      <c r="DZ115" s="10">
        <f t="shared" si="260"/>
        <v>-0.51410274419319768</v>
      </c>
      <c r="EA115" s="11">
        <f t="shared" si="261"/>
        <v>0.85772861000028644</v>
      </c>
      <c r="EB115" s="10">
        <f t="shared" si="262"/>
        <v>-1</v>
      </c>
      <c r="EC115" s="11">
        <f t="shared" si="263"/>
        <v>-1.6661802146322735E-14</v>
      </c>
    </row>
    <row r="116" spans="1:133">
      <c r="A116">
        <v>108</v>
      </c>
      <c r="B116" s="120">
        <f>Faltung!$C115</f>
        <v>0</v>
      </c>
      <c r="C116" s="2"/>
      <c r="D116" s="10">
        <f t="shared" si="134"/>
        <v>1</v>
      </c>
      <c r="E116" s="11">
        <f t="shared" si="135"/>
        <v>0</v>
      </c>
      <c r="F116" s="10">
        <f t="shared" si="136"/>
        <v>0.55557023301960184</v>
      </c>
      <c r="G116" s="11">
        <f t="shared" si="137"/>
        <v>0.83146961230254546</v>
      </c>
      <c r="H116" s="10">
        <f t="shared" si="138"/>
        <v>-0.38268343236509056</v>
      </c>
      <c r="I116" s="11">
        <f t="shared" si="139"/>
        <v>0.92387953251128641</v>
      </c>
      <c r="J116" s="10">
        <f t="shared" si="140"/>
        <v>-0.98078528040323065</v>
      </c>
      <c r="K116" s="11">
        <f t="shared" si="141"/>
        <v>0.195090322016127</v>
      </c>
      <c r="L116" s="10">
        <f t="shared" si="142"/>
        <v>-0.70710678118654635</v>
      </c>
      <c r="M116" s="11">
        <f t="shared" si="143"/>
        <v>-0.70710678118654868</v>
      </c>
      <c r="N116" s="10">
        <f t="shared" si="144"/>
        <v>0.19509032201613036</v>
      </c>
      <c r="O116" s="11">
        <f t="shared" si="145"/>
        <v>-0.98078528040322999</v>
      </c>
      <c r="P116" s="10">
        <f t="shared" si="146"/>
        <v>0.92387953251128774</v>
      </c>
      <c r="Q116" s="11">
        <f t="shared" si="147"/>
        <v>-0.38268343236508739</v>
      </c>
      <c r="R116" s="10">
        <f t="shared" si="148"/>
        <v>0.83146961230254557</v>
      </c>
      <c r="S116" s="11">
        <f t="shared" si="149"/>
        <v>0.55557023301960173</v>
      </c>
      <c r="T116" s="10">
        <f t="shared" si="150"/>
        <v>-3.4303072535268875E-15</v>
      </c>
      <c r="U116" s="11">
        <f t="shared" si="151"/>
        <v>1</v>
      </c>
      <c r="V116" s="10">
        <f t="shared" si="152"/>
        <v>-0.83146961230254546</v>
      </c>
      <c r="W116" s="11">
        <f t="shared" si="153"/>
        <v>0.55557023301960196</v>
      </c>
      <c r="X116" s="10">
        <f t="shared" si="154"/>
        <v>-0.92387953251128507</v>
      </c>
      <c r="Y116" s="11">
        <f t="shared" si="155"/>
        <v>-0.38268343236509372</v>
      </c>
      <c r="Z116" s="10">
        <f t="shared" si="156"/>
        <v>-0.19509032201612017</v>
      </c>
      <c r="AA116" s="11">
        <f t="shared" si="157"/>
        <v>-0.9807852804032321</v>
      </c>
      <c r="AB116" s="10">
        <f t="shared" si="158"/>
        <v>0.70710678118655113</v>
      </c>
      <c r="AC116" s="11">
        <f t="shared" si="159"/>
        <v>-0.70710678118654391</v>
      </c>
      <c r="AD116" s="10">
        <f t="shared" si="160"/>
        <v>0.9807852804032301</v>
      </c>
      <c r="AE116" s="11">
        <f t="shared" si="161"/>
        <v>0.19509032201613025</v>
      </c>
      <c r="AF116" s="10">
        <f t="shared" si="162"/>
        <v>0.38268343236509078</v>
      </c>
      <c r="AG116" s="11">
        <f t="shared" si="163"/>
        <v>0.92387953251128629</v>
      </c>
      <c r="AH116" s="10">
        <f t="shared" si="164"/>
        <v>-0.5555702330196105</v>
      </c>
      <c r="AI116" s="11">
        <f t="shared" si="165"/>
        <v>0.83146961230253968</v>
      </c>
      <c r="AJ116" s="10">
        <f t="shared" si="166"/>
        <v>-1</v>
      </c>
      <c r="AK116" s="11">
        <f t="shared" si="167"/>
        <v>-6.860614507053775E-15</v>
      </c>
      <c r="AL116" s="10">
        <f t="shared" si="168"/>
        <v>-0.55557023301959907</v>
      </c>
      <c r="AM116" s="11">
        <f t="shared" si="169"/>
        <v>-0.83146961230254735</v>
      </c>
      <c r="AN116" s="10">
        <f t="shared" si="170"/>
        <v>0.38268343236509034</v>
      </c>
      <c r="AO116" s="11">
        <f t="shared" si="171"/>
        <v>-0.92387953251128652</v>
      </c>
      <c r="AP116" s="10">
        <f t="shared" si="172"/>
        <v>0.98078528040323276</v>
      </c>
      <c r="AQ116" s="11">
        <f t="shared" si="173"/>
        <v>-0.19509032201611679</v>
      </c>
      <c r="AR116" s="10">
        <f t="shared" si="174"/>
        <v>0.70710678118654147</v>
      </c>
      <c r="AS116" s="11">
        <f t="shared" si="175"/>
        <v>0.70710678118655357</v>
      </c>
      <c r="AT116" s="10">
        <f t="shared" si="176"/>
        <v>-0.1950903220161336</v>
      </c>
      <c r="AU116" s="11">
        <f t="shared" si="177"/>
        <v>0.98078528040322943</v>
      </c>
      <c r="AV116" s="10">
        <f t="shared" si="178"/>
        <v>-0.92387953251129307</v>
      </c>
      <c r="AW116" s="11">
        <f t="shared" si="179"/>
        <v>0.38268343236507452</v>
      </c>
      <c r="AX116" s="10">
        <f t="shared" si="180"/>
        <v>-0.8314696123025378</v>
      </c>
      <c r="AY116" s="11">
        <f t="shared" si="181"/>
        <v>-0.55557023301961339</v>
      </c>
      <c r="AZ116" s="10">
        <f t="shared" si="182"/>
        <v>1.0290921760580662E-14</v>
      </c>
      <c r="BA116" s="11">
        <f t="shared" si="183"/>
        <v>-1</v>
      </c>
      <c r="BB116" s="10">
        <f t="shared" si="184"/>
        <v>0.83146961230254135</v>
      </c>
      <c r="BC116" s="11">
        <f t="shared" si="185"/>
        <v>-0.55557023301960806</v>
      </c>
      <c r="BD116" s="10">
        <f t="shared" si="186"/>
        <v>0.92387953251128518</v>
      </c>
      <c r="BE116" s="11">
        <f t="shared" si="187"/>
        <v>0.3826834323650935</v>
      </c>
      <c r="BF116" s="10">
        <f t="shared" si="188"/>
        <v>0.19509032201611343</v>
      </c>
      <c r="BG116" s="11">
        <f t="shared" si="189"/>
        <v>0.98078528040323343</v>
      </c>
      <c r="BH116" s="10">
        <f t="shared" si="190"/>
        <v>-0.70710678118654602</v>
      </c>
      <c r="BI116" s="11">
        <f t="shared" si="191"/>
        <v>0.70710678118654913</v>
      </c>
      <c r="BJ116" s="10">
        <f t="shared" si="192"/>
        <v>-0.98078528040322877</v>
      </c>
      <c r="BK116" s="11">
        <f t="shared" si="193"/>
        <v>-0.19509032201613699</v>
      </c>
      <c r="BL116" s="10">
        <f t="shared" si="194"/>
        <v>-0.3826834323650713</v>
      </c>
      <c r="BM116" s="11">
        <f t="shared" si="195"/>
        <v>-0.9238795325112944</v>
      </c>
      <c r="BN116" s="10">
        <f t="shared" si="196"/>
        <v>0.5555702330196044</v>
      </c>
      <c r="BO116" s="11">
        <f t="shared" si="197"/>
        <v>-0.83146961230254379</v>
      </c>
      <c r="BP116" s="10">
        <f t="shared" si="198"/>
        <v>1</v>
      </c>
      <c r="BQ116" s="11">
        <f t="shared" si="199"/>
        <v>1.372122901410755E-14</v>
      </c>
      <c r="BR116" s="10">
        <f t="shared" si="200"/>
        <v>0.55557023301960518</v>
      </c>
      <c r="BS116" s="11">
        <f t="shared" si="201"/>
        <v>0.83146961230254324</v>
      </c>
      <c r="BT116" s="10">
        <f t="shared" si="202"/>
        <v>-0.38268343236509667</v>
      </c>
      <c r="BU116" s="11">
        <f t="shared" si="203"/>
        <v>0.92387953251128385</v>
      </c>
      <c r="BV116" s="10">
        <f t="shared" si="204"/>
        <v>-0.98078528040323409</v>
      </c>
      <c r="BW116" s="11">
        <f t="shared" si="205"/>
        <v>0.19509032201611007</v>
      </c>
      <c r="BX116" s="10">
        <f t="shared" si="206"/>
        <v>-0.70710678118654668</v>
      </c>
      <c r="BY116" s="11">
        <f t="shared" si="207"/>
        <v>-0.70710678118654835</v>
      </c>
      <c r="BZ116" s="10">
        <f t="shared" si="208"/>
        <v>0.19509032201614035</v>
      </c>
      <c r="CA116" s="11">
        <f t="shared" si="209"/>
        <v>-0.9807852804032281</v>
      </c>
      <c r="CB116" s="10">
        <f t="shared" si="210"/>
        <v>0.92387953251129573</v>
      </c>
      <c r="CC116" s="11">
        <f t="shared" si="211"/>
        <v>-0.38268343236506813</v>
      </c>
      <c r="CD116" s="10">
        <f t="shared" si="212"/>
        <v>0.83146961230254191</v>
      </c>
      <c r="CE116" s="11">
        <f t="shared" si="213"/>
        <v>0.55557023301960728</v>
      </c>
      <c r="CF116" s="10">
        <f t="shared" si="214"/>
        <v>-1.7151536267634437E-14</v>
      </c>
      <c r="CG116" s="11">
        <f t="shared" si="215"/>
        <v>1</v>
      </c>
      <c r="CH116" s="10">
        <f t="shared" si="216"/>
        <v>-0.83146961230256089</v>
      </c>
      <c r="CI116" s="11">
        <f t="shared" si="217"/>
        <v>0.55557023301957875</v>
      </c>
      <c r="CJ116" s="10">
        <f t="shared" si="218"/>
        <v>-0.92387953251128263</v>
      </c>
      <c r="CK116" s="11">
        <f t="shared" si="219"/>
        <v>-0.38268343236509983</v>
      </c>
      <c r="CL116" s="10">
        <f t="shared" si="220"/>
        <v>-0.19509032201610671</v>
      </c>
      <c r="CM116" s="11">
        <f t="shared" si="221"/>
        <v>-0.98078528040323476</v>
      </c>
      <c r="CN116" s="10">
        <f t="shared" si="222"/>
        <v>0.70710678118657089</v>
      </c>
      <c r="CO116" s="11">
        <f t="shared" si="223"/>
        <v>-0.70710678118652415</v>
      </c>
      <c r="CP116" s="10">
        <f t="shared" si="224"/>
        <v>0.98078528040322743</v>
      </c>
      <c r="CQ116" s="11">
        <f t="shared" si="225"/>
        <v>0.19509032201614371</v>
      </c>
      <c r="CR116" s="10">
        <f t="shared" si="226"/>
        <v>0.38268343236506497</v>
      </c>
      <c r="CS116" s="11">
        <f t="shared" si="227"/>
        <v>0.92387953251129706</v>
      </c>
      <c r="CT116" s="10">
        <f t="shared" si="228"/>
        <v>-0.55557023301958652</v>
      </c>
      <c r="CU116" s="11">
        <f t="shared" si="229"/>
        <v>0.83146961230255578</v>
      </c>
      <c r="CV116" s="10">
        <f t="shared" si="230"/>
        <v>-1</v>
      </c>
      <c r="CW116" s="11">
        <f t="shared" si="231"/>
        <v>-2.0581843521161325E-14</v>
      </c>
      <c r="CX116" s="10">
        <f t="shared" si="232"/>
        <v>-0.55557023301957587</v>
      </c>
      <c r="CY116" s="11">
        <f t="shared" si="233"/>
        <v>-0.83146961230256278</v>
      </c>
      <c r="CZ116" s="10">
        <f t="shared" si="234"/>
        <v>0.38268343236507674</v>
      </c>
      <c r="DA116" s="11">
        <f t="shared" si="235"/>
        <v>-0.92387953251129218</v>
      </c>
      <c r="DB116" s="10">
        <f t="shared" si="236"/>
        <v>0.98078528040322988</v>
      </c>
      <c r="DC116" s="11">
        <f t="shared" si="237"/>
        <v>-0.19509032201613122</v>
      </c>
      <c r="DD116" s="10">
        <f t="shared" si="238"/>
        <v>0.7071067811865418</v>
      </c>
      <c r="DE116" s="11">
        <f t="shared" si="239"/>
        <v>0.70710678118655323</v>
      </c>
      <c r="DF116" s="10">
        <f t="shared" si="240"/>
        <v>-0.19509032201614707</v>
      </c>
      <c r="DG116" s="11">
        <f t="shared" si="241"/>
        <v>0.98078528040322666</v>
      </c>
      <c r="DH116" s="10">
        <f t="shared" si="242"/>
        <v>-0.92387953251129828</v>
      </c>
      <c r="DI116" s="11">
        <f t="shared" si="243"/>
        <v>0.3826834323650618</v>
      </c>
      <c r="DJ116" s="10">
        <f t="shared" si="244"/>
        <v>-0.8314696123025539</v>
      </c>
      <c r="DK116" s="11">
        <f t="shared" si="245"/>
        <v>-0.5555702330195893</v>
      </c>
      <c r="DL116" s="10">
        <f t="shared" si="246"/>
        <v>-4.4095586557157951E-15</v>
      </c>
      <c r="DM116" s="11">
        <f t="shared" si="247"/>
        <v>-1</v>
      </c>
      <c r="DN116" s="10">
        <f t="shared" si="248"/>
        <v>0.8314696123025489</v>
      </c>
      <c r="DO116" s="11">
        <f t="shared" si="249"/>
        <v>-0.55557023301959663</v>
      </c>
      <c r="DP116" s="10">
        <f t="shared" si="250"/>
        <v>0.92387953251127997</v>
      </c>
      <c r="DQ116" s="11">
        <f t="shared" si="251"/>
        <v>0.38268343236510616</v>
      </c>
      <c r="DR116" s="10">
        <f t="shared" si="252"/>
        <v>0.19509032201609997</v>
      </c>
      <c r="DS116" s="11">
        <f t="shared" si="253"/>
        <v>0.98078528040323609</v>
      </c>
      <c r="DT116" s="10">
        <f t="shared" si="254"/>
        <v>-0.70710678118657577</v>
      </c>
      <c r="DU116" s="11">
        <f t="shared" si="255"/>
        <v>0.70710678118651926</v>
      </c>
      <c r="DV116" s="10">
        <f t="shared" si="256"/>
        <v>-0.98078528040323154</v>
      </c>
      <c r="DW116" s="11">
        <f t="shared" si="257"/>
        <v>-0.19509032201612256</v>
      </c>
      <c r="DX116" s="10">
        <f t="shared" si="258"/>
        <v>-0.3826834323650849</v>
      </c>
      <c r="DY116" s="11">
        <f t="shared" si="259"/>
        <v>-0.92387953251128874</v>
      </c>
      <c r="DZ116" s="10">
        <f t="shared" si="260"/>
        <v>0.55557023301961583</v>
      </c>
      <c r="EA116" s="11">
        <f t="shared" si="261"/>
        <v>-0.83146961230253613</v>
      </c>
      <c r="EB116" s="10">
        <f t="shared" si="262"/>
        <v>1</v>
      </c>
      <c r="EC116" s="11">
        <f t="shared" si="263"/>
        <v>2.74424580282151E-14</v>
      </c>
    </row>
    <row r="117" spans="1:133">
      <c r="A117">
        <v>109</v>
      </c>
      <c r="B117" s="120">
        <f>Faltung!$C116</f>
        <v>0</v>
      </c>
      <c r="C117" s="2"/>
      <c r="D117" s="10">
        <f t="shared" si="134"/>
        <v>1</v>
      </c>
      <c r="E117" s="11">
        <f t="shared" si="135"/>
        <v>0</v>
      </c>
      <c r="F117" s="10">
        <f t="shared" si="136"/>
        <v>0.59569930449243291</v>
      </c>
      <c r="G117" s="11">
        <f t="shared" si="137"/>
        <v>0.80320753148064528</v>
      </c>
      <c r="H117" s="10">
        <f t="shared" si="138"/>
        <v>-0.2902846772544635</v>
      </c>
      <c r="I117" s="11">
        <f t="shared" si="139"/>
        <v>0.95694033573220849</v>
      </c>
      <c r="J117" s="10">
        <f t="shared" si="140"/>
        <v>-0.94154406518302081</v>
      </c>
      <c r="K117" s="11">
        <f t="shared" si="141"/>
        <v>0.33688985339222005</v>
      </c>
      <c r="L117" s="10">
        <f t="shared" si="142"/>
        <v>-0.8314696123025439</v>
      </c>
      <c r="M117" s="11">
        <f t="shared" si="143"/>
        <v>-0.55557023301960418</v>
      </c>
      <c r="N117" s="10">
        <f t="shared" si="144"/>
        <v>-4.9067674327416808E-2</v>
      </c>
      <c r="O117" s="11">
        <f t="shared" si="145"/>
        <v>-0.99879545620517241</v>
      </c>
      <c r="P117" s="10">
        <f t="shared" si="146"/>
        <v>0.77301045336273699</v>
      </c>
      <c r="Q117" s="11">
        <f t="shared" si="147"/>
        <v>-0.63439328416364549</v>
      </c>
      <c r="R117" s="10">
        <f t="shared" si="148"/>
        <v>0.97003125319454431</v>
      </c>
      <c r="S117" s="11">
        <f t="shared" si="149"/>
        <v>0.24298017990326279</v>
      </c>
      <c r="T117" s="10">
        <f t="shared" si="150"/>
        <v>0.38268343236508534</v>
      </c>
      <c r="U117" s="11">
        <f t="shared" si="151"/>
        <v>0.92387953251128863</v>
      </c>
      <c r="V117" s="10">
        <f t="shared" si="152"/>
        <v>-0.51410274419322477</v>
      </c>
      <c r="W117" s="11">
        <f t="shared" si="153"/>
        <v>0.85772861000027023</v>
      </c>
      <c r="X117" s="10">
        <f t="shared" si="154"/>
        <v>-0.99518472667219715</v>
      </c>
      <c r="Y117" s="11">
        <f t="shared" si="155"/>
        <v>9.8017140329558189E-2</v>
      </c>
      <c r="Z117" s="10">
        <f t="shared" si="156"/>
        <v>-0.67155895484701222</v>
      </c>
      <c r="AA117" s="11">
        <f t="shared" si="157"/>
        <v>-0.74095112535496466</v>
      </c>
      <c r="AB117" s="10">
        <f t="shared" si="158"/>
        <v>0.19509032201612833</v>
      </c>
      <c r="AC117" s="11">
        <f t="shared" si="159"/>
        <v>-0.98078528040323043</v>
      </c>
      <c r="AD117" s="10">
        <f t="shared" si="160"/>
        <v>0.90398929312343979</v>
      </c>
      <c r="AE117" s="11">
        <f t="shared" si="161"/>
        <v>-0.42755509343028952</v>
      </c>
      <c r="AF117" s="10">
        <f t="shared" si="162"/>
        <v>0.88192126434835616</v>
      </c>
      <c r="AG117" s="11">
        <f t="shared" si="163"/>
        <v>0.47139673682599564</v>
      </c>
      <c r="AH117" s="10">
        <f t="shared" si="164"/>
        <v>0.14673047445535817</v>
      </c>
      <c r="AI117" s="11">
        <f t="shared" si="165"/>
        <v>0.98917650996478146</v>
      </c>
      <c r="AJ117" s="10">
        <f t="shared" si="166"/>
        <v>-0.70710678118655423</v>
      </c>
      <c r="AK117" s="11">
        <f t="shared" si="167"/>
        <v>0.7071067811865408</v>
      </c>
      <c r="AL117" s="10">
        <f t="shared" si="168"/>
        <v>-0.98917650996478079</v>
      </c>
      <c r="AM117" s="11">
        <f t="shared" si="169"/>
        <v>-0.146730474455363</v>
      </c>
      <c r="AN117" s="10">
        <f t="shared" si="170"/>
        <v>-0.47139673682599131</v>
      </c>
      <c r="AO117" s="11">
        <f t="shared" si="171"/>
        <v>-0.88192126434835838</v>
      </c>
      <c r="AP117" s="10">
        <f t="shared" si="172"/>
        <v>0.42755509343029396</v>
      </c>
      <c r="AQ117" s="11">
        <f t="shared" si="173"/>
        <v>-0.90398929312343768</v>
      </c>
      <c r="AR117" s="10">
        <f t="shared" si="174"/>
        <v>0.98078528040323143</v>
      </c>
      <c r="AS117" s="11">
        <f t="shared" si="175"/>
        <v>-0.19509032201612353</v>
      </c>
      <c r="AT117" s="10">
        <f t="shared" si="176"/>
        <v>0.74095112535496144</v>
      </c>
      <c r="AU117" s="11">
        <f t="shared" si="177"/>
        <v>0.67155895484701589</v>
      </c>
      <c r="AV117" s="10">
        <f t="shared" si="178"/>
        <v>-9.8017140329577215E-2</v>
      </c>
      <c r="AW117" s="11">
        <f t="shared" si="179"/>
        <v>0.99518472667219526</v>
      </c>
      <c r="AX117" s="10">
        <f t="shared" si="180"/>
        <v>-0.85772861000027634</v>
      </c>
      <c r="AY117" s="11">
        <f t="shared" si="181"/>
        <v>0.51410274419321456</v>
      </c>
      <c r="AZ117" s="10">
        <f t="shared" si="182"/>
        <v>-0.92387953251128674</v>
      </c>
      <c r="BA117" s="11">
        <f t="shared" si="183"/>
        <v>-0.38268343236508989</v>
      </c>
      <c r="BB117" s="10">
        <f t="shared" si="184"/>
        <v>-0.24298017990325801</v>
      </c>
      <c r="BC117" s="11">
        <f t="shared" si="185"/>
        <v>-0.97003125319454542</v>
      </c>
      <c r="BD117" s="10">
        <f t="shared" si="186"/>
        <v>0.63439328416363283</v>
      </c>
      <c r="BE117" s="11">
        <f t="shared" si="187"/>
        <v>-0.77301045336274743</v>
      </c>
      <c r="BF117" s="10">
        <f t="shared" si="188"/>
        <v>0.99879545620517152</v>
      </c>
      <c r="BG117" s="11">
        <f t="shared" si="189"/>
        <v>4.9067674327435896E-2</v>
      </c>
      <c r="BH117" s="10">
        <f t="shared" si="190"/>
        <v>0.55557023301960606</v>
      </c>
      <c r="BI117" s="11">
        <f t="shared" si="191"/>
        <v>0.83146961230254268</v>
      </c>
      <c r="BJ117" s="10">
        <f t="shared" si="192"/>
        <v>-0.33688985339222133</v>
      </c>
      <c r="BK117" s="11">
        <f t="shared" si="193"/>
        <v>0.94154406518302036</v>
      </c>
      <c r="BL117" s="10">
        <f t="shared" si="194"/>
        <v>-0.95694033573221093</v>
      </c>
      <c r="BM117" s="11">
        <f t="shared" si="195"/>
        <v>0.29028467725445545</v>
      </c>
      <c r="BN117" s="10">
        <f t="shared" si="196"/>
        <v>-0.80320753148063706</v>
      </c>
      <c r="BO117" s="11">
        <f t="shared" si="197"/>
        <v>-0.5956993044924439</v>
      </c>
      <c r="BP117" s="10">
        <f t="shared" si="198"/>
        <v>1.9111556955053732E-14</v>
      </c>
      <c r="BQ117" s="11">
        <f t="shared" si="199"/>
        <v>-1</v>
      </c>
      <c r="BR117" s="10">
        <f t="shared" si="200"/>
        <v>0.80320753148064294</v>
      </c>
      <c r="BS117" s="11">
        <f t="shared" si="201"/>
        <v>-0.59569930449243602</v>
      </c>
      <c r="BT117" s="10">
        <f t="shared" si="202"/>
        <v>0.95694033573220816</v>
      </c>
      <c r="BU117" s="11">
        <f t="shared" si="203"/>
        <v>0.29028467725446477</v>
      </c>
      <c r="BV117" s="10">
        <f t="shared" si="204"/>
        <v>0.33688985339221206</v>
      </c>
      <c r="BW117" s="11">
        <f t="shared" si="205"/>
        <v>0.94154406518302358</v>
      </c>
      <c r="BX117" s="10">
        <f t="shared" si="206"/>
        <v>-0.55557023301961417</v>
      </c>
      <c r="BY117" s="11">
        <f t="shared" si="207"/>
        <v>0.83146961230253724</v>
      </c>
      <c r="BZ117" s="10">
        <f t="shared" si="208"/>
        <v>-0.99879545620517196</v>
      </c>
      <c r="CA117" s="11">
        <f t="shared" si="209"/>
        <v>4.9067674327426106E-2</v>
      </c>
      <c r="CB117" s="10">
        <f t="shared" si="210"/>
        <v>-0.63439328416362517</v>
      </c>
      <c r="CC117" s="11">
        <f t="shared" si="211"/>
        <v>-0.77301045336275365</v>
      </c>
      <c r="CD117" s="10">
        <f t="shared" si="212"/>
        <v>0.24298017990326753</v>
      </c>
      <c r="CE117" s="11">
        <f t="shared" si="213"/>
        <v>-0.97003125319454309</v>
      </c>
      <c r="CF117" s="10">
        <f t="shared" si="214"/>
        <v>0.92387953251129051</v>
      </c>
      <c r="CG117" s="11">
        <f t="shared" si="215"/>
        <v>-0.38268343236508084</v>
      </c>
      <c r="CH117" s="10">
        <f t="shared" si="216"/>
        <v>0.85772861000026401</v>
      </c>
      <c r="CI117" s="11">
        <f t="shared" si="217"/>
        <v>0.51410274419323509</v>
      </c>
      <c r="CJ117" s="10">
        <f t="shared" si="218"/>
        <v>9.8017140329567459E-2</v>
      </c>
      <c r="CK117" s="11">
        <f t="shared" si="219"/>
        <v>0.99518472667219626</v>
      </c>
      <c r="CL117" s="10">
        <f t="shared" si="220"/>
        <v>-0.74095112535497754</v>
      </c>
      <c r="CM117" s="11">
        <f t="shared" si="221"/>
        <v>0.67155895484699801</v>
      </c>
      <c r="CN117" s="10">
        <f t="shared" si="222"/>
        <v>-0.98078528040322399</v>
      </c>
      <c r="CO117" s="11">
        <f t="shared" si="223"/>
        <v>-0.195090322016161</v>
      </c>
      <c r="CP117" s="10">
        <f t="shared" si="224"/>
        <v>-0.42755509343027226</v>
      </c>
      <c r="CQ117" s="11">
        <f t="shared" si="225"/>
        <v>-0.903989293123448</v>
      </c>
      <c r="CR117" s="10">
        <f t="shared" si="226"/>
        <v>0.47139673682601246</v>
      </c>
      <c r="CS117" s="11">
        <f t="shared" si="227"/>
        <v>-0.88192126434834706</v>
      </c>
      <c r="CT117" s="10">
        <f t="shared" si="228"/>
        <v>0.98917650996478013</v>
      </c>
      <c r="CU117" s="11">
        <f t="shared" si="229"/>
        <v>-0.14673047445536738</v>
      </c>
      <c r="CV117" s="10">
        <f t="shared" si="230"/>
        <v>0.70710678118654735</v>
      </c>
      <c r="CW117" s="11">
        <f t="shared" si="231"/>
        <v>0.70710678118654768</v>
      </c>
      <c r="CX117" s="10">
        <f t="shared" si="232"/>
        <v>-0.14673047445539597</v>
      </c>
      <c r="CY117" s="11">
        <f t="shared" si="233"/>
        <v>0.98917650996477591</v>
      </c>
      <c r="CZ117" s="10">
        <f t="shared" si="234"/>
        <v>-0.88192126434836071</v>
      </c>
      <c r="DA117" s="11">
        <f t="shared" si="235"/>
        <v>0.47139673682598698</v>
      </c>
      <c r="DB117" s="10">
        <f t="shared" si="236"/>
        <v>-0.90398929312344778</v>
      </c>
      <c r="DC117" s="11">
        <f t="shared" si="237"/>
        <v>-0.4275550934302727</v>
      </c>
      <c r="DD117" s="10">
        <f t="shared" si="238"/>
        <v>-0.19509032201616053</v>
      </c>
      <c r="DE117" s="11">
        <f t="shared" si="239"/>
        <v>-0.98078528040322399</v>
      </c>
      <c r="DF117" s="10">
        <f t="shared" si="240"/>
        <v>0.67155895484701944</v>
      </c>
      <c r="DG117" s="11">
        <f t="shared" si="241"/>
        <v>-0.74095112535495811</v>
      </c>
      <c r="DH117" s="10">
        <f t="shared" si="242"/>
        <v>0.99518472667219338</v>
      </c>
      <c r="DI117" s="11">
        <f t="shared" si="243"/>
        <v>9.8017140329596228E-2</v>
      </c>
      <c r="DJ117" s="10">
        <f t="shared" si="244"/>
        <v>0.51410274419321034</v>
      </c>
      <c r="DK117" s="11">
        <f t="shared" si="245"/>
        <v>0.85772861000027889</v>
      </c>
      <c r="DL117" s="10">
        <f t="shared" si="246"/>
        <v>-0.38268343236508129</v>
      </c>
      <c r="DM117" s="11">
        <f t="shared" si="247"/>
        <v>0.92387953251129029</v>
      </c>
      <c r="DN117" s="10">
        <f t="shared" si="248"/>
        <v>-0.97003125319455008</v>
      </c>
      <c r="DO117" s="11">
        <f t="shared" si="249"/>
        <v>0.24298017990323947</v>
      </c>
      <c r="DP117" s="10">
        <f t="shared" si="250"/>
        <v>-0.77301045336273522</v>
      </c>
      <c r="DQ117" s="11">
        <f t="shared" si="251"/>
        <v>-0.6343932841636476</v>
      </c>
      <c r="DR117" s="10">
        <f t="shared" si="252"/>
        <v>4.9067674327454985E-2</v>
      </c>
      <c r="DS117" s="11">
        <f t="shared" si="253"/>
        <v>-0.99879545620517063</v>
      </c>
      <c r="DT117" s="10">
        <f t="shared" si="254"/>
        <v>0.83146961230255334</v>
      </c>
      <c r="DU117" s="11">
        <f t="shared" si="255"/>
        <v>-0.55557023301959019</v>
      </c>
      <c r="DV117" s="10">
        <f t="shared" si="256"/>
        <v>0.94154406518302347</v>
      </c>
      <c r="DW117" s="11">
        <f t="shared" si="257"/>
        <v>0.33688985339221256</v>
      </c>
      <c r="DX117" s="10">
        <f t="shared" si="258"/>
        <v>0.29028467725443713</v>
      </c>
      <c r="DY117" s="11">
        <f t="shared" si="259"/>
        <v>0.95694033573221648</v>
      </c>
      <c r="DZ117" s="10">
        <f t="shared" si="260"/>
        <v>-0.59569930449243647</v>
      </c>
      <c r="EA117" s="11">
        <f t="shared" si="261"/>
        <v>0.80320753148064261</v>
      </c>
      <c r="EB117" s="10">
        <f t="shared" si="262"/>
        <v>-1</v>
      </c>
      <c r="EC117" s="11">
        <f t="shared" si="263"/>
        <v>-3.8223113910107465E-14</v>
      </c>
    </row>
    <row r="118" spans="1:133">
      <c r="A118">
        <v>110</v>
      </c>
      <c r="B118" s="120">
        <f>Faltung!$C117</f>
        <v>0</v>
      </c>
      <c r="C118" s="2"/>
      <c r="D118" s="10">
        <f t="shared" si="134"/>
        <v>1</v>
      </c>
      <c r="E118" s="11">
        <f t="shared" si="135"/>
        <v>0</v>
      </c>
      <c r="F118" s="10">
        <f t="shared" si="136"/>
        <v>0.6343932841636456</v>
      </c>
      <c r="G118" s="11">
        <f t="shared" si="137"/>
        <v>0.77301045336273688</v>
      </c>
      <c r="H118" s="10">
        <f t="shared" si="138"/>
        <v>-0.19509032201612803</v>
      </c>
      <c r="I118" s="11">
        <f t="shared" si="139"/>
        <v>0.98078528040323054</v>
      </c>
      <c r="J118" s="10">
        <f t="shared" si="140"/>
        <v>-0.88192126434835616</v>
      </c>
      <c r="K118" s="11">
        <f t="shared" si="141"/>
        <v>0.47139673682599564</v>
      </c>
      <c r="L118" s="10">
        <f t="shared" si="142"/>
        <v>-0.92387953251128696</v>
      </c>
      <c r="M118" s="11">
        <f t="shared" si="143"/>
        <v>-0.38268343236508934</v>
      </c>
      <c r="N118" s="10">
        <f t="shared" si="144"/>
        <v>-0.29028467725446211</v>
      </c>
      <c r="O118" s="11">
        <f t="shared" si="145"/>
        <v>-0.95694033573220894</v>
      </c>
      <c r="P118" s="10">
        <f t="shared" si="146"/>
        <v>0.55557023301960606</v>
      </c>
      <c r="Q118" s="11">
        <f t="shared" si="147"/>
        <v>-0.83146961230254268</v>
      </c>
      <c r="R118" s="10">
        <f t="shared" si="148"/>
        <v>0.99518472667219671</v>
      </c>
      <c r="S118" s="11">
        <f t="shared" si="149"/>
        <v>-9.8017140329562338E-2</v>
      </c>
      <c r="T118" s="10">
        <f t="shared" si="150"/>
        <v>0.70710678118654824</v>
      </c>
      <c r="U118" s="11">
        <f t="shared" si="151"/>
        <v>0.7071067811865468</v>
      </c>
      <c r="V118" s="10">
        <f t="shared" si="152"/>
        <v>-9.8017140329560395E-2</v>
      </c>
      <c r="W118" s="11">
        <f t="shared" si="153"/>
        <v>0.99518472667219693</v>
      </c>
      <c r="X118" s="10">
        <f t="shared" si="154"/>
        <v>-0.83146961230254557</v>
      </c>
      <c r="Y118" s="11">
        <f t="shared" si="155"/>
        <v>0.55557023301960173</v>
      </c>
      <c r="Z118" s="10">
        <f t="shared" si="156"/>
        <v>-0.95694033573220638</v>
      </c>
      <c r="AA118" s="11">
        <f t="shared" si="157"/>
        <v>-0.29028467725447044</v>
      </c>
      <c r="AB118" s="10">
        <f t="shared" si="158"/>
        <v>-0.38268343236508129</v>
      </c>
      <c r="AC118" s="11">
        <f t="shared" si="159"/>
        <v>-0.92387953251129029</v>
      </c>
      <c r="AD118" s="10">
        <f t="shared" si="160"/>
        <v>0.47139673682599387</v>
      </c>
      <c r="AE118" s="11">
        <f t="shared" si="161"/>
        <v>-0.88192126434835705</v>
      </c>
      <c r="AF118" s="10">
        <f t="shared" si="162"/>
        <v>0.98078528040322976</v>
      </c>
      <c r="AG118" s="11">
        <f t="shared" si="163"/>
        <v>-0.19509032201613169</v>
      </c>
      <c r="AH118" s="10">
        <f t="shared" si="164"/>
        <v>0.77301045336272967</v>
      </c>
      <c r="AI118" s="11">
        <f t="shared" si="165"/>
        <v>0.63439328416365437</v>
      </c>
      <c r="AJ118" s="10">
        <f t="shared" si="166"/>
        <v>1.9599122672020464E-15</v>
      </c>
      <c r="AK118" s="11">
        <f t="shared" si="167"/>
        <v>1</v>
      </c>
      <c r="AL118" s="10">
        <f t="shared" si="168"/>
        <v>-0.77301045336273622</v>
      </c>
      <c r="AM118" s="11">
        <f t="shared" si="169"/>
        <v>0.63439328416364638</v>
      </c>
      <c r="AN118" s="10">
        <f t="shared" si="170"/>
        <v>-0.98078528040323054</v>
      </c>
      <c r="AO118" s="11">
        <f t="shared" si="171"/>
        <v>-0.19509032201612786</v>
      </c>
      <c r="AP118" s="10">
        <f t="shared" si="172"/>
        <v>-0.47139673682598482</v>
      </c>
      <c r="AQ118" s="11">
        <f t="shared" si="173"/>
        <v>-0.88192126434836193</v>
      </c>
      <c r="AR118" s="10">
        <f t="shared" si="174"/>
        <v>0.38268343236509078</v>
      </c>
      <c r="AS118" s="11">
        <f t="shared" si="175"/>
        <v>-0.92387953251128629</v>
      </c>
      <c r="AT118" s="10">
        <f t="shared" si="176"/>
        <v>0.95694033573220938</v>
      </c>
      <c r="AU118" s="11">
        <f t="shared" si="177"/>
        <v>-0.29028467725446055</v>
      </c>
      <c r="AV118" s="10">
        <f t="shared" si="178"/>
        <v>0.83146961230253591</v>
      </c>
      <c r="AW118" s="11">
        <f t="shared" si="179"/>
        <v>0.55557023301961628</v>
      </c>
      <c r="AX118" s="10">
        <f t="shared" si="180"/>
        <v>9.8017140329543076E-2</v>
      </c>
      <c r="AY118" s="11">
        <f t="shared" si="181"/>
        <v>0.99518472667219859</v>
      </c>
      <c r="AZ118" s="10">
        <f t="shared" si="182"/>
        <v>-0.70710678118656056</v>
      </c>
      <c r="BA118" s="11">
        <f t="shared" si="183"/>
        <v>0.70710678118653458</v>
      </c>
      <c r="BB118" s="10">
        <f t="shared" si="184"/>
        <v>-0.99518472667219782</v>
      </c>
      <c r="BC118" s="11">
        <f t="shared" si="185"/>
        <v>-9.8017140329551361E-2</v>
      </c>
      <c r="BD118" s="10">
        <f t="shared" si="186"/>
        <v>-0.55557023301960928</v>
      </c>
      <c r="BE118" s="11">
        <f t="shared" si="187"/>
        <v>-0.83146961230254046</v>
      </c>
      <c r="BF118" s="10">
        <f t="shared" si="188"/>
        <v>0.29028467725448215</v>
      </c>
      <c r="BG118" s="11">
        <f t="shared" si="189"/>
        <v>-0.95694033573220283</v>
      </c>
      <c r="BH118" s="10">
        <f t="shared" si="190"/>
        <v>0.92387953251128407</v>
      </c>
      <c r="BI118" s="11">
        <f t="shared" si="191"/>
        <v>-0.38268343236509622</v>
      </c>
      <c r="BJ118" s="10">
        <f t="shared" si="192"/>
        <v>0.88192126434835794</v>
      </c>
      <c r="BK118" s="11">
        <f t="shared" si="193"/>
        <v>0.47139673682599215</v>
      </c>
      <c r="BL118" s="10">
        <f t="shared" si="194"/>
        <v>0.19509032201610574</v>
      </c>
      <c r="BM118" s="11">
        <f t="shared" si="195"/>
        <v>0.98078528040323498</v>
      </c>
      <c r="BN118" s="10">
        <f t="shared" si="196"/>
        <v>-0.63439328416366381</v>
      </c>
      <c r="BO118" s="11">
        <f t="shared" si="197"/>
        <v>0.77301045336272189</v>
      </c>
      <c r="BP118" s="10">
        <f t="shared" si="198"/>
        <v>-1</v>
      </c>
      <c r="BQ118" s="11">
        <f t="shared" si="199"/>
        <v>3.9198245344040927E-15</v>
      </c>
      <c r="BR118" s="10">
        <f t="shared" si="200"/>
        <v>-0.63439328416364793</v>
      </c>
      <c r="BS118" s="11">
        <f t="shared" si="201"/>
        <v>-0.77301045336273499</v>
      </c>
      <c r="BT118" s="10">
        <f t="shared" si="202"/>
        <v>0.19509032201612592</v>
      </c>
      <c r="BU118" s="11">
        <f t="shared" si="203"/>
        <v>-0.98078528040323087</v>
      </c>
      <c r="BV118" s="10">
        <f t="shared" si="204"/>
        <v>0.88192126434836771</v>
      </c>
      <c r="BW118" s="11">
        <f t="shared" si="205"/>
        <v>-0.47139673682597399</v>
      </c>
      <c r="BX118" s="10">
        <f t="shared" si="206"/>
        <v>0.92387953251128707</v>
      </c>
      <c r="BY118" s="11">
        <f t="shared" si="207"/>
        <v>0.382683432365089</v>
      </c>
      <c r="BZ118" s="10">
        <f t="shared" si="208"/>
        <v>0.29028467725446244</v>
      </c>
      <c r="CA118" s="11">
        <f t="shared" si="209"/>
        <v>0.95694033573220882</v>
      </c>
      <c r="CB118" s="10">
        <f t="shared" si="210"/>
        <v>-0.55557023301962638</v>
      </c>
      <c r="CC118" s="11">
        <f t="shared" si="211"/>
        <v>0.83146961230252903</v>
      </c>
      <c r="CD118" s="10">
        <f t="shared" si="212"/>
        <v>-0.99518472667219704</v>
      </c>
      <c r="CE118" s="11">
        <f t="shared" si="213"/>
        <v>9.8017140329559174E-2</v>
      </c>
      <c r="CF118" s="10">
        <f t="shared" si="214"/>
        <v>-0.70710678118654602</v>
      </c>
      <c r="CG118" s="11">
        <f t="shared" si="215"/>
        <v>-0.70710678118654913</v>
      </c>
      <c r="CH118" s="10">
        <f t="shared" si="216"/>
        <v>9.8017140329591843E-2</v>
      </c>
      <c r="CI118" s="11">
        <f t="shared" si="217"/>
        <v>-0.99518472667219382</v>
      </c>
      <c r="CJ118" s="10">
        <f t="shared" si="218"/>
        <v>0.83146961230254735</v>
      </c>
      <c r="CK118" s="11">
        <f t="shared" si="219"/>
        <v>-0.55557023301959907</v>
      </c>
      <c r="CL118" s="10">
        <f t="shared" si="220"/>
        <v>0.9569403357322076</v>
      </c>
      <c r="CM118" s="11">
        <f t="shared" si="221"/>
        <v>0.29028467725446666</v>
      </c>
      <c r="CN118" s="10">
        <f t="shared" si="222"/>
        <v>0.38268343236505864</v>
      </c>
      <c r="CO118" s="11">
        <f t="shared" si="223"/>
        <v>0.92387953251129962</v>
      </c>
      <c r="CP118" s="10">
        <f t="shared" si="224"/>
        <v>-0.47139673682600297</v>
      </c>
      <c r="CQ118" s="11">
        <f t="shared" si="225"/>
        <v>0.88192126434835216</v>
      </c>
      <c r="CR118" s="10">
        <f t="shared" si="226"/>
        <v>-0.98078528040323731</v>
      </c>
      <c r="CS118" s="11">
        <f t="shared" si="227"/>
        <v>0.19509032201609372</v>
      </c>
      <c r="CT118" s="10">
        <f t="shared" si="228"/>
        <v>-0.77301045336275021</v>
      </c>
      <c r="CU118" s="11">
        <f t="shared" si="229"/>
        <v>-0.63439328416362939</v>
      </c>
      <c r="CV118" s="10">
        <f t="shared" si="230"/>
        <v>3.6752827343999872E-14</v>
      </c>
      <c r="CW118" s="11">
        <f t="shared" si="231"/>
        <v>-1</v>
      </c>
      <c r="CX118" s="10">
        <f t="shared" si="232"/>
        <v>0.77301045336276075</v>
      </c>
      <c r="CY118" s="11">
        <f t="shared" si="233"/>
        <v>-0.63439328416361651</v>
      </c>
      <c r="CZ118" s="10">
        <f t="shared" si="234"/>
        <v>0.98078528040323409</v>
      </c>
      <c r="DA118" s="11">
        <f t="shared" si="235"/>
        <v>0.19509032201611007</v>
      </c>
      <c r="DB118" s="10">
        <f t="shared" si="236"/>
        <v>0.47139673682596323</v>
      </c>
      <c r="DC118" s="11">
        <f t="shared" si="237"/>
        <v>0.88192126434837348</v>
      </c>
      <c r="DD118" s="10">
        <f t="shared" si="238"/>
        <v>-0.38268343236507402</v>
      </c>
      <c r="DE118" s="11">
        <f t="shared" si="239"/>
        <v>0.92387953251129329</v>
      </c>
      <c r="DF118" s="10">
        <f t="shared" si="240"/>
        <v>-0.95694033573220416</v>
      </c>
      <c r="DG118" s="11">
        <f t="shared" si="241"/>
        <v>0.29028467725447793</v>
      </c>
      <c r="DH118" s="10">
        <f t="shared" si="242"/>
        <v>-0.83146961230252225</v>
      </c>
      <c r="DI118" s="11">
        <f t="shared" si="243"/>
        <v>-0.55557023301963659</v>
      </c>
      <c r="DJ118" s="10">
        <f t="shared" si="244"/>
        <v>-9.8017140329575259E-2</v>
      </c>
      <c r="DK118" s="11">
        <f t="shared" si="245"/>
        <v>-0.99518472667219549</v>
      </c>
      <c r="DL118" s="10">
        <f t="shared" si="246"/>
        <v>0.70710678118653769</v>
      </c>
      <c r="DM118" s="11">
        <f t="shared" si="247"/>
        <v>-0.70710678118655745</v>
      </c>
      <c r="DN118" s="10">
        <f t="shared" si="248"/>
        <v>0.9951847266721926</v>
      </c>
      <c r="DO118" s="11">
        <f t="shared" si="249"/>
        <v>9.8017140329604041E-2</v>
      </c>
      <c r="DP118" s="10">
        <f t="shared" si="250"/>
        <v>0.55557023301961261</v>
      </c>
      <c r="DQ118" s="11">
        <f t="shared" si="251"/>
        <v>0.83146961230253835</v>
      </c>
      <c r="DR118" s="10">
        <f t="shared" si="252"/>
        <v>-0.29028467725450557</v>
      </c>
      <c r="DS118" s="11">
        <f t="shared" si="253"/>
        <v>0.95694033573219572</v>
      </c>
      <c r="DT118" s="10">
        <f t="shared" si="254"/>
        <v>-0.92387953251130439</v>
      </c>
      <c r="DU118" s="11">
        <f t="shared" si="255"/>
        <v>0.38268343236504732</v>
      </c>
      <c r="DV118" s="10">
        <f t="shared" si="256"/>
        <v>-0.88192126434835982</v>
      </c>
      <c r="DW118" s="11">
        <f t="shared" si="257"/>
        <v>-0.4713967368259887</v>
      </c>
      <c r="DX118" s="10">
        <f t="shared" si="258"/>
        <v>-0.1950903220160817</v>
      </c>
      <c r="DY118" s="11">
        <f t="shared" si="259"/>
        <v>-0.98078528040323976</v>
      </c>
      <c r="DZ118" s="10">
        <f t="shared" si="260"/>
        <v>0.63439328416363883</v>
      </c>
      <c r="EA118" s="11">
        <f t="shared" si="261"/>
        <v>-0.77301045336274243</v>
      </c>
      <c r="EB118" s="10">
        <f t="shared" si="262"/>
        <v>1</v>
      </c>
      <c r="EC118" s="11">
        <f t="shared" si="263"/>
        <v>-7.8396490688081855E-15</v>
      </c>
    </row>
    <row r="119" spans="1:133">
      <c r="A119">
        <v>111</v>
      </c>
      <c r="B119" s="120">
        <f>Faltung!$C118</f>
        <v>0</v>
      </c>
      <c r="C119" s="2"/>
      <c r="D119" s="10">
        <f t="shared" si="134"/>
        <v>1</v>
      </c>
      <c r="E119" s="11">
        <f t="shared" si="135"/>
        <v>0</v>
      </c>
      <c r="F119" s="10">
        <f t="shared" si="136"/>
        <v>0.67155895484701833</v>
      </c>
      <c r="G119" s="11">
        <f t="shared" si="137"/>
        <v>0.74095112535495911</v>
      </c>
      <c r="H119" s="10">
        <f t="shared" si="138"/>
        <v>-9.8017140329560687E-2</v>
      </c>
      <c r="I119" s="11">
        <f t="shared" si="139"/>
        <v>0.99518472667219693</v>
      </c>
      <c r="J119" s="10">
        <f t="shared" si="140"/>
        <v>-0.8032075314806455</v>
      </c>
      <c r="K119" s="11">
        <f t="shared" si="141"/>
        <v>0.59569930449243247</v>
      </c>
      <c r="L119" s="10">
        <f t="shared" si="142"/>
        <v>-0.98078528040323043</v>
      </c>
      <c r="M119" s="11">
        <f t="shared" si="143"/>
        <v>-0.19509032201612844</v>
      </c>
      <c r="N119" s="10">
        <f t="shared" si="144"/>
        <v>-0.51410274419322233</v>
      </c>
      <c r="O119" s="11">
        <f t="shared" si="145"/>
        <v>-0.85772861000027179</v>
      </c>
      <c r="P119" s="10">
        <f t="shared" si="146"/>
        <v>0.29028467725446433</v>
      </c>
      <c r="Q119" s="11">
        <f t="shared" si="147"/>
        <v>-0.95694033573220827</v>
      </c>
      <c r="R119" s="10">
        <f t="shared" si="148"/>
        <v>0.90398929312344534</v>
      </c>
      <c r="S119" s="11">
        <f t="shared" si="149"/>
        <v>-0.42755509343027781</v>
      </c>
      <c r="T119" s="10">
        <f t="shared" si="150"/>
        <v>0.92387953251128663</v>
      </c>
      <c r="U119" s="11">
        <f t="shared" si="151"/>
        <v>0.38268343236509011</v>
      </c>
      <c r="V119" s="10">
        <f t="shared" si="152"/>
        <v>0.33688985339221716</v>
      </c>
      <c r="W119" s="11">
        <f t="shared" si="153"/>
        <v>0.94154406518302181</v>
      </c>
      <c r="X119" s="10">
        <f t="shared" si="154"/>
        <v>-0.47139673682599648</v>
      </c>
      <c r="Y119" s="11">
        <f t="shared" si="155"/>
        <v>0.8819212643483556</v>
      </c>
      <c r="Z119" s="10">
        <f t="shared" si="156"/>
        <v>-0.97003125319454608</v>
      </c>
      <c r="AA119" s="11">
        <f t="shared" si="157"/>
        <v>0.24298017990325566</v>
      </c>
      <c r="AB119" s="10">
        <f t="shared" si="158"/>
        <v>-0.8314696123025429</v>
      </c>
      <c r="AC119" s="11">
        <f t="shared" si="159"/>
        <v>-0.55557023301960562</v>
      </c>
      <c r="AD119" s="10">
        <f t="shared" si="160"/>
        <v>-0.14673047445536203</v>
      </c>
      <c r="AE119" s="11">
        <f t="shared" si="161"/>
        <v>-0.9891765099647809</v>
      </c>
      <c r="AF119" s="10">
        <f t="shared" si="162"/>
        <v>0.63439328416365282</v>
      </c>
      <c r="AG119" s="11">
        <f t="shared" si="163"/>
        <v>-0.77301045336273089</v>
      </c>
      <c r="AH119" s="10">
        <f t="shared" si="164"/>
        <v>0.99879545620517263</v>
      </c>
      <c r="AI119" s="11">
        <f t="shared" si="165"/>
        <v>-4.9067674327412887E-2</v>
      </c>
      <c r="AJ119" s="10">
        <f t="shared" si="166"/>
        <v>0.70710678118654702</v>
      </c>
      <c r="AK119" s="11">
        <f t="shared" si="167"/>
        <v>0.70710678118654802</v>
      </c>
      <c r="AL119" s="10">
        <f t="shared" si="168"/>
        <v>-4.9067674327414358E-2</v>
      </c>
      <c r="AM119" s="11">
        <f t="shared" si="169"/>
        <v>0.99879545620517263</v>
      </c>
      <c r="AN119" s="10">
        <f t="shared" si="170"/>
        <v>-0.77301045336274088</v>
      </c>
      <c r="AO119" s="11">
        <f t="shared" si="171"/>
        <v>0.63439328416364071</v>
      </c>
      <c r="AP119" s="10">
        <f t="shared" si="172"/>
        <v>-0.98917650996477868</v>
      </c>
      <c r="AQ119" s="11">
        <f t="shared" si="173"/>
        <v>-0.14673047445537754</v>
      </c>
      <c r="AR119" s="10">
        <f t="shared" si="174"/>
        <v>-0.5555702330196044</v>
      </c>
      <c r="AS119" s="11">
        <f t="shared" si="175"/>
        <v>-0.83146961230254379</v>
      </c>
      <c r="AT119" s="10">
        <f t="shared" si="176"/>
        <v>0.24298017990325707</v>
      </c>
      <c r="AU119" s="11">
        <f t="shared" si="177"/>
        <v>-0.97003125319454575</v>
      </c>
      <c r="AV119" s="10">
        <f t="shared" si="178"/>
        <v>0.88192126434836304</v>
      </c>
      <c r="AW119" s="11">
        <f t="shared" si="179"/>
        <v>-0.47139673682598265</v>
      </c>
      <c r="AX119" s="10">
        <f t="shared" si="180"/>
        <v>0.94154406518301659</v>
      </c>
      <c r="AY119" s="11">
        <f t="shared" si="181"/>
        <v>0.33688985339223193</v>
      </c>
      <c r="AZ119" s="10">
        <f t="shared" si="182"/>
        <v>0.38268343236508218</v>
      </c>
      <c r="BA119" s="11">
        <f t="shared" si="183"/>
        <v>0.92387953251128985</v>
      </c>
      <c r="BB119" s="10">
        <f t="shared" si="184"/>
        <v>-0.42755509343028553</v>
      </c>
      <c r="BC119" s="11">
        <f t="shared" si="185"/>
        <v>0.90398929312344167</v>
      </c>
      <c r="BD119" s="10">
        <f t="shared" si="186"/>
        <v>-0.95694033573220871</v>
      </c>
      <c r="BE119" s="11">
        <f t="shared" si="187"/>
        <v>0.29028467725446294</v>
      </c>
      <c r="BF119" s="10">
        <f t="shared" si="188"/>
        <v>-0.85772861000026002</v>
      </c>
      <c r="BG119" s="11">
        <f t="shared" si="189"/>
        <v>-0.51410274419324187</v>
      </c>
      <c r="BH119" s="10">
        <f t="shared" si="190"/>
        <v>-0.1950903220161096</v>
      </c>
      <c r="BI119" s="11">
        <f t="shared" si="191"/>
        <v>-0.98078528040323421</v>
      </c>
      <c r="BJ119" s="10">
        <f t="shared" si="192"/>
        <v>0.59569930449242225</v>
      </c>
      <c r="BK119" s="11">
        <f t="shared" si="193"/>
        <v>-0.80320753148065316</v>
      </c>
      <c r="BL119" s="10">
        <f t="shared" si="194"/>
        <v>0.99518472667219793</v>
      </c>
      <c r="BM119" s="11">
        <f t="shared" si="195"/>
        <v>-9.801714032955039E-2</v>
      </c>
      <c r="BN119" s="10">
        <f t="shared" si="196"/>
        <v>0.74095112535495511</v>
      </c>
      <c r="BO119" s="11">
        <f t="shared" si="197"/>
        <v>0.67155895484702277</v>
      </c>
      <c r="BP119" s="10">
        <f t="shared" si="198"/>
        <v>-1.4705034065420897E-15</v>
      </c>
      <c r="BQ119" s="11">
        <f t="shared" si="199"/>
        <v>1</v>
      </c>
      <c r="BR119" s="10">
        <f t="shared" si="200"/>
        <v>-0.74095112535495711</v>
      </c>
      <c r="BS119" s="11">
        <f t="shared" si="201"/>
        <v>0.67155895484702055</v>
      </c>
      <c r="BT119" s="10">
        <f t="shared" si="202"/>
        <v>-0.99518472667219759</v>
      </c>
      <c r="BU119" s="11">
        <f t="shared" si="203"/>
        <v>-9.8017140329553318E-2</v>
      </c>
      <c r="BV119" s="10">
        <f t="shared" si="204"/>
        <v>-0.59569930449241992</v>
      </c>
      <c r="BW119" s="11">
        <f t="shared" si="205"/>
        <v>-0.80320753148065482</v>
      </c>
      <c r="BX119" s="10">
        <f t="shared" si="206"/>
        <v>0.19509032201614035</v>
      </c>
      <c r="BY119" s="11">
        <f t="shared" si="207"/>
        <v>-0.9807852804032281</v>
      </c>
      <c r="BZ119" s="10">
        <f t="shared" si="208"/>
        <v>0.85772861000027611</v>
      </c>
      <c r="CA119" s="11">
        <f t="shared" si="209"/>
        <v>-0.51410274419321489</v>
      </c>
      <c r="CB119" s="10">
        <f t="shared" si="210"/>
        <v>0.95694033573219961</v>
      </c>
      <c r="CC119" s="11">
        <f t="shared" si="211"/>
        <v>0.29028467725449292</v>
      </c>
      <c r="CD119" s="10">
        <f t="shared" si="212"/>
        <v>0.42755509343025722</v>
      </c>
      <c r="CE119" s="11">
        <f t="shared" si="213"/>
        <v>0.90398929312345511</v>
      </c>
      <c r="CF119" s="10">
        <f t="shared" si="214"/>
        <v>-0.3826834323650849</v>
      </c>
      <c r="CG119" s="11">
        <f t="shared" si="215"/>
        <v>0.92387953251128874</v>
      </c>
      <c r="CH119" s="10">
        <f t="shared" si="216"/>
        <v>-0.94154406518302713</v>
      </c>
      <c r="CI119" s="11">
        <f t="shared" si="217"/>
        <v>0.3368898533922024</v>
      </c>
      <c r="CJ119" s="10">
        <f t="shared" si="218"/>
        <v>-0.88192126434836171</v>
      </c>
      <c r="CK119" s="11">
        <f t="shared" si="219"/>
        <v>-0.47139673682598526</v>
      </c>
      <c r="CL119" s="10">
        <f t="shared" si="220"/>
        <v>-0.24298017990325421</v>
      </c>
      <c r="CM119" s="11">
        <f t="shared" si="221"/>
        <v>-0.97003125319454642</v>
      </c>
      <c r="CN119" s="10">
        <f t="shared" si="222"/>
        <v>0.55557023301963049</v>
      </c>
      <c r="CO119" s="11">
        <f t="shared" si="223"/>
        <v>-0.83146961230252636</v>
      </c>
      <c r="CP119" s="10">
        <f t="shared" si="224"/>
        <v>0.98917650996478113</v>
      </c>
      <c r="CQ119" s="11">
        <f t="shared" si="225"/>
        <v>-0.14673047445536058</v>
      </c>
      <c r="CR119" s="10">
        <f t="shared" si="226"/>
        <v>0.77301045336272101</v>
      </c>
      <c r="CS119" s="11">
        <f t="shared" si="227"/>
        <v>0.63439328416366503</v>
      </c>
      <c r="CT119" s="10">
        <f t="shared" si="228"/>
        <v>4.9067674327425613E-2</v>
      </c>
      <c r="CU119" s="11">
        <f t="shared" si="229"/>
        <v>0.99879545620517207</v>
      </c>
      <c r="CV119" s="10">
        <f t="shared" si="230"/>
        <v>-0.70710678118655912</v>
      </c>
      <c r="CW119" s="11">
        <f t="shared" si="231"/>
        <v>0.70710678118653592</v>
      </c>
      <c r="CX119" s="10">
        <f t="shared" si="232"/>
        <v>-0.99879545620517041</v>
      </c>
      <c r="CY119" s="11">
        <f t="shared" si="233"/>
        <v>-4.9067674327458406E-2</v>
      </c>
      <c r="CZ119" s="10">
        <f t="shared" si="234"/>
        <v>-0.6343932841636396</v>
      </c>
      <c r="DA119" s="11">
        <f t="shared" si="235"/>
        <v>-0.77301045336274177</v>
      </c>
      <c r="DB119" s="10">
        <f t="shared" si="236"/>
        <v>0.14673047445539306</v>
      </c>
      <c r="DC119" s="11">
        <f t="shared" si="237"/>
        <v>-0.98917650996477635</v>
      </c>
      <c r="DD119" s="10">
        <f t="shared" si="238"/>
        <v>0.83146961230254457</v>
      </c>
      <c r="DE119" s="11">
        <f t="shared" si="239"/>
        <v>-0.55557023301960318</v>
      </c>
      <c r="DF119" s="10">
        <f t="shared" si="240"/>
        <v>0.97003125319453842</v>
      </c>
      <c r="DG119" s="11">
        <f t="shared" si="241"/>
        <v>0.24298017990328608</v>
      </c>
      <c r="DH119" s="10">
        <f t="shared" si="242"/>
        <v>0.47139673682595629</v>
      </c>
      <c r="DI119" s="11">
        <f t="shared" si="243"/>
        <v>0.88192126434837714</v>
      </c>
      <c r="DJ119" s="10">
        <f t="shared" si="244"/>
        <v>-0.33688985339223332</v>
      </c>
      <c r="DK119" s="11">
        <f t="shared" si="245"/>
        <v>0.94154406518301603</v>
      </c>
      <c r="DL119" s="10">
        <f t="shared" si="246"/>
        <v>-0.92387953251130128</v>
      </c>
      <c r="DM119" s="11">
        <f t="shared" si="247"/>
        <v>0.38268343236505459</v>
      </c>
      <c r="DN119" s="10">
        <f t="shared" si="248"/>
        <v>-0.90398929312344112</v>
      </c>
      <c r="DO119" s="11">
        <f t="shared" si="249"/>
        <v>-0.42755509343028686</v>
      </c>
      <c r="DP119" s="10">
        <f t="shared" si="250"/>
        <v>-0.2902846772544887</v>
      </c>
      <c r="DQ119" s="11">
        <f t="shared" si="251"/>
        <v>-0.95694033573220083</v>
      </c>
      <c r="DR119" s="10">
        <f t="shared" si="252"/>
        <v>0.51410274419321877</v>
      </c>
      <c r="DS119" s="11">
        <f t="shared" si="253"/>
        <v>-0.85772861000027389</v>
      </c>
      <c r="DT119" s="10">
        <f t="shared" si="254"/>
        <v>0.98078528040323443</v>
      </c>
      <c r="DU119" s="11">
        <f t="shared" si="255"/>
        <v>-0.19509032201610815</v>
      </c>
      <c r="DV119" s="10">
        <f t="shared" si="256"/>
        <v>0.80320753148065227</v>
      </c>
      <c r="DW119" s="11">
        <f t="shared" si="257"/>
        <v>0.59569930449242348</v>
      </c>
      <c r="DX119" s="10">
        <f t="shared" si="258"/>
        <v>9.8017140329548932E-2</v>
      </c>
      <c r="DY119" s="11">
        <f t="shared" si="259"/>
        <v>0.99518472667219804</v>
      </c>
      <c r="DZ119" s="10">
        <f t="shared" si="260"/>
        <v>-0.67155895484700279</v>
      </c>
      <c r="EA119" s="11">
        <f t="shared" si="261"/>
        <v>0.74095112535497321</v>
      </c>
      <c r="EB119" s="10">
        <f t="shared" si="262"/>
        <v>-1</v>
      </c>
      <c r="EC119" s="11">
        <f t="shared" si="263"/>
        <v>-2.9410068130841793E-15</v>
      </c>
    </row>
    <row r="120" spans="1:133">
      <c r="A120">
        <v>112</v>
      </c>
      <c r="B120" s="120">
        <f>Faltung!$C119</f>
        <v>0</v>
      </c>
      <c r="C120" s="2"/>
      <c r="D120" s="10">
        <f t="shared" si="134"/>
        <v>1</v>
      </c>
      <c r="E120" s="11">
        <f t="shared" si="135"/>
        <v>0</v>
      </c>
      <c r="F120" s="10">
        <f t="shared" si="136"/>
        <v>0.70710678118654735</v>
      </c>
      <c r="G120" s="11">
        <f t="shared" si="137"/>
        <v>0.70710678118654768</v>
      </c>
      <c r="H120" s="10">
        <f t="shared" si="138"/>
        <v>-4.28801959218017E-16</v>
      </c>
      <c r="I120" s="11">
        <f t="shared" si="139"/>
        <v>1</v>
      </c>
      <c r="J120" s="10">
        <f t="shared" si="140"/>
        <v>-0.70710678118654735</v>
      </c>
      <c r="K120" s="11">
        <f t="shared" si="141"/>
        <v>0.70710678118654768</v>
      </c>
      <c r="L120" s="10">
        <f t="shared" si="142"/>
        <v>-1</v>
      </c>
      <c r="M120" s="11">
        <f t="shared" si="143"/>
        <v>-8.5760391843603401E-16</v>
      </c>
      <c r="N120" s="10">
        <f t="shared" si="144"/>
        <v>-0.70710678118654613</v>
      </c>
      <c r="O120" s="11">
        <f t="shared" si="145"/>
        <v>-0.70710678118654891</v>
      </c>
      <c r="P120" s="10">
        <f t="shared" si="146"/>
        <v>-4.8995096174619945E-16</v>
      </c>
      <c r="Q120" s="11">
        <f t="shared" si="147"/>
        <v>-1</v>
      </c>
      <c r="R120" s="10">
        <f t="shared" si="148"/>
        <v>0.70710678118655046</v>
      </c>
      <c r="S120" s="11">
        <f t="shared" si="149"/>
        <v>-0.70710678118654458</v>
      </c>
      <c r="T120" s="10">
        <f t="shared" si="150"/>
        <v>1</v>
      </c>
      <c r="U120" s="11">
        <f t="shared" si="151"/>
        <v>1.715207836872068E-15</v>
      </c>
      <c r="V120" s="10">
        <f t="shared" si="152"/>
        <v>0.70710678118654802</v>
      </c>
      <c r="W120" s="11">
        <f t="shared" si="153"/>
        <v>0.70710678118654702</v>
      </c>
      <c r="X120" s="10">
        <f t="shared" si="154"/>
        <v>-3.9203666354903355E-15</v>
      </c>
      <c r="Y120" s="11">
        <f t="shared" si="155"/>
        <v>1</v>
      </c>
      <c r="Z120" s="10">
        <f t="shared" si="156"/>
        <v>-0.70710678118655357</v>
      </c>
      <c r="AA120" s="11">
        <f t="shared" si="157"/>
        <v>0.70710678118654147</v>
      </c>
      <c r="AB120" s="10">
        <f t="shared" si="158"/>
        <v>-1</v>
      </c>
      <c r="AC120" s="11">
        <f t="shared" si="159"/>
        <v>9.7990192349239891E-16</v>
      </c>
      <c r="AD120" s="10">
        <f t="shared" si="160"/>
        <v>-0.70710678118655501</v>
      </c>
      <c r="AE120" s="11">
        <f t="shared" si="161"/>
        <v>-0.70710678118654002</v>
      </c>
      <c r="AF120" s="10">
        <f t="shared" si="162"/>
        <v>8.3306842327268704E-15</v>
      </c>
      <c r="AG120" s="11">
        <f t="shared" si="163"/>
        <v>-1</v>
      </c>
      <c r="AH120" s="10">
        <f t="shared" si="164"/>
        <v>0.70710678118655668</v>
      </c>
      <c r="AI120" s="11">
        <f t="shared" si="165"/>
        <v>-0.70710678118653836</v>
      </c>
      <c r="AJ120" s="10">
        <f t="shared" si="166"/>
        <v>1</v>
      </c>
      <c r="AK120" s="11">
        <f t="shared" si="167"/>
        <v>3.430415673744136E-15</v>
      </c>
      <c r="AL120" s="10">
        <f t="shared" si="168"/>
        <v>0.7071067811865519</v>
      </c>
      <c r="AM120" s="11">
        <f t="shared" si="169"/>
        <v>0.70710678118654324</v>
      </c>
      <c r="AN120" s="10">
        <f t="shared" si="170"/>
        <v>1.4698528852385984E-15</v>
      </c>
      <c r="AO120" s="11">
        <f t="shared" si="171"/>
        <v>1</v>
      </c>
      <c r="AP120" s="10">
        <f t="shared" si="172"/>
        <v>-0.70710678118655979</v>
      </c>
      <c r="AQ120" s="11">
        <f t="shared" si="173"/>
        <v>0.70710678118653525</v>
      </c>
      <c r="AR120" s="10">
        <f t="shared" si="174"/>
        <v>-1</v>
      </c>
      <c r="AS120" s="11">
        <f t="shared" si="175"/>
        <v>-7.840733270980671E-15</v>
      </c>
      <c r="AT120" s="10">
        <f t="shared" si="176"/>
        <v>-0.70710678118654868</v>
      </c>
      <c r="AU120" s="11">
        <f t="shared" si="177"/>
        <v>-0.70710678118654635</v>
      </c>
      <c r="AV120" s="10">
        <f t="shared" si="178"/>
        <v>1.715131942719994E-14</v>
      </c>
      <c r="AW120" s="11">
        <f t="shared" si="179"/>
        <v>-1</v>
      </c>
      <c r="AX120" s="10">
        <f t="shared" si="180"/>
        <v>0.7071067811865529</v>
      </c>
      <c r="AY120" s="11">
        <f t="shared" si="181"/>
        <v>-0.70710678118654213</v>
      </c>
      <c r="AZ120" s="10">
        <f t="shared" si="182"/>
        <v>1</v>
      </c>
      <c r="BA120" s="11">
        <f t="shared" si="183"/>
        <v>-1.9598038469847978E-15</v>
      </c>
      <c r="BB120" s="10">
        <f t="shared" si="184"/>
        <v>0.70710678118655568</v>
      </c>
      <c r="BC120" s="11">
        <f t="shared" si="185"/>
        <v>0.70710678118653936</v>
      </c>
      <c r="BD120" s="10">
        <f t="shared" si="186"/>
        <v>2.1070927121169536E-14</v>
      </c>
      <c r="BE120" s="11">
        <f t="shared" si="187"/>
        <v>1</v>
      </c>
      <c r="BF120" s="10">
        <f t="shared" si="188"/>
        <v>-0.70710678118656611</v>
      </c>
      <c r="BG120" s="11">
        <f t="shared" si="189"/>
        <v>0.70710678118652903</v>
      </c>
      <c r="BH120" s="10">
        <f t="shared" si="190"/>
        <v>-1</v>
      </c>
      <c r="BI120" s="11">
        <f t="shared" si="191"/>
        <v>-1.6661368465453741E-14</v>
      </c>
      <c r="BJ120" s="10">
        <f t="shared" si="192"/>
        <v>-0.70710678118654247</v>
      </c>
      <c r="BK120" s="11">
        <f t="shared" si="193"/>
        <v>-0.70710678118655257</v>
      </c>
      <c r="BL120" s="10">
        <f t="shared" si="194"/>
        <v>2.597195462167301E-14</v>
      </c>
      <c r="BM120" s="11">
        <f t="shared" si="195"/>
        <v>-1</v>
      </c>
      <c r="BN120" s="10">
        <f t="shared" si="196"/>
        <v>0.70710678118655912</v>
      </c>
      <c r="BO120" s="11">
        <f t="shared" si="197"/>
        <v>-0.70710678118653592</v>
      </c>
      <c r="BP120" s="10">
        <f t="shared" si="198"/>
        <v>1</v>
      </c>
      <c r="BQ120" s="11">
        <f t="shared" si="199"/>
        <v>6.8608313474882721E-15</v>
      </c>
      <c r="BR120" s="10">
        <f t="shared" si="200"/>
        <v>0.70710678118654946</v>
      </c>
      <c r="BS120" s="11">
        <f t="shared" si="201"/>
        <v>0.70710678118654557</v>
      </c>
      <c r="BT120" s="10">
        <f t="shared" si="202"/>
        <v>1.2250291926696466E-14</v>
      </c>
      <c r="BU120" s="11">
        <f t="shared" si="203"/>
        <v>1</v>
      </c>
      <c r="BV120" s="10">
        <f t="shared" si="204"/>
        <v>-0.70710678118655224</v>
      </c>
      <c r="BW120" s="11">
        <f t="shared" si="205"/>
        <v>0.7071067811865428</v>
      </c>
      <c r="BX120" s="10">
        <f t="shared" si="206"/>
        <v>-1</v>
      </c>
      <c r="BY120" s="11">
        <f t="shared" si="207"/>
        <v>2.9397057704771967E-15</v>
      </c>
      <c r="BZ120" s="10">
        <f t="shared" si="208"/>
        <v>-0.70710678118655634</v>
      </c>
      <c r="CA120" s="11">
        <f t="shared" si="209"/>
        <v>-0.70710678118653869</v>
      </c>
      <c r="CB120" s="10">
        <f t="shared" si="210"/>
        <v>3.479258981614608E-14</v>
      </c>
      <c r="CC120" s="11">
        <f t="shared" si="211"/>
        <v>-1</v>
      </c>
      <c r="CD120" s="10">
        <f t="shared" si="212"/>
        <v>0.70710678118656534</v>
      </c>
      <c r="CE120" s="11">
        <f t="shared" si="213"/>
        <v>-0.7071067811865297</v>
      </c>
      <c r="CF120" s="10">
        <f t="shared" si="214"/>
        <v>1</v>
      </c>
      <c r="CG120" s="11">
        <f t="shared" si="215"/>
        <v>1.5681466541961342E-14</v>
      </c>
      <c r="CH120" s="10">
        <f t="shared" si="216"/>
        <v>0.70710678118652315</v>
      </c>
      <c r="CI120" s="11">
        <f t="shared" si="217"/>
        <v>0.707106781186572</v>
      </c>
      <c r="CJ120" s="10">
        <f t="shared" si="218"/>
        <v>3.4296567322233962E-15</v>
      </c>
      <c r="CK120" s="11">
        <f t="shared" si="219"/>
        <v>1</v>
      </c>
      <c r="CL120" s="10">
        <f t="shared" si="220"/>
        <v>-0.70710678118655845</v>
      </c>
      <c r="CM120" s="11">
        <f t="shared" si="221"/>
        <v>0.70710678118653658</v>
      </c>
      <c r="CN120" s="10">
        <f t="shared" si="222"/>
        <v>-1</v>
      </c>
      <c r="CO120" s="11">
        <f t="shared" si="223"/>
        <v>-3.4302638854399881E-14</v>
      </c>
      <c r="CP120" s="10">
        <f t="shared" si="224"/>
        <v>-0.70710678118655013</v>
      </c>
      <c r="CQ120" s="11">
        <f t="shared" si="225"/>
        <v>-0.70710678118654491</v>
      </c>
      <c r="CR120" s="10">
        <f t="shared" si="226"/>
        <v>1.5191515580215142E-14</v>
      </c>
      <c r="CS120" s="11">
        <f t="shared" si="227"/>
        <v>-1</v>
      </c>
      <c r="CT120" s="10">
        <f t="shared" si="228"/>
        <v>0.70710678118655146</v>
      </c>
      <c r="CU120" s="11">
        <f t="shared" si="229"/>
        <v>-0.70710678118654358</v>
      </c>
      <c r="CV120" s="10">
        <f t="shared" si="230"/>
        <v>1</v>
      </c>
      <c r="CW120" s="11">
        <f t="shared" si="231"/>
        <v>-3.9196076939695956E-15</v>
      </c>
      <c r="CX120" s="10">
        <f t="shared" si="232"/>
        <v>0.70710678118651682</v>
      </c>
      <c r="CY120" s="11">
        <f t="shared" si="233"/>
        <v>0.70710678118657821</v>
      </c>
      <c r="CZ120" s="10">
        <f t="shared" si="234"/>
        <v>2.3030730968154334E-14</v>
      </c>
      <c r="DA120" s="11">
        <f t="shared" si="235"/>
        <v>1</v>
      </c>
      <c r="DB120" s="10">
        <f t="shared" si="236"/>
        <v>-0.70710678118656467</v>
      </c>
      <c r="DC120" s="11">
        <f t="shared" si="237"/>
        <v>0.70710678118653036</v>
      </c>
      <c r="DD120" s="10">
        <f t="shared" si="238"/>
        <v>-1</v>
      </c>
      <c r="DE120" s="11">
        <f t="shared" si="239"/>
        <v>4.2141854242339072E-14</v>
      </c>
      <c r="DF120" s="10">
        <f t="shared" si="240"/>
        <v>-0.70710678118654391</v>
      </c>
      <c r="DG120" s="11">
        <f t="shared" si="241"/>
        <v>-0.70710678118655113</v>
      </c>
      <c r="DH120" s="10">
        <f t="shared" si="242"/>
        <v>5.243386020509222E-14</v>
      </c>
      <c r="DI120" s="11">
        <f t="shared" si="243"/>
        <v>-1</v>
      </c>
      <c r="DJ120" s="10">
        <f t="shared" si="244"/>
        <v>0.70710678118653769</v>
      </c>
      <c r="DK120" s="11">
        <f t="shared" si="245"/>
        <v>-0.70710678118655745</v>
      </c>
      <c r="DL120" s="10">
        <f t="shared" si="246"/>
        <v>1</v>
      </c>
      <c r="DM120" s="11">
        <f t="shared" si="247"/>
        <v>3.3322736930907482E-14</v>
      </c>
      <c r="DN120" s="10">
        <f t="shared" si="248"/>
        <v>0.7071067811865307</v>
      </c>
      <c r="DO120" s="11">
        <f t="shared" si="249"/>
        <v>0.70710678118656434</v>
      </c>
      <c r="DP120" s="10">
        <f t="shared" si="250"/>
        <v>-1.4211613656722744E-14</v>
      </c>
      <c r="DQ120" s="11">
        <f t="shared" si="251"/>
        <v>1</v>
      </c>
      <c r="DR120" s="10">
        <f t="shared" si="252"/>
        <v>-0.70710678118655079</v>
      </c>
      <c r="DS120" s="11">
        <f t="shared" si="253"/>
        <v>0.70710678118654424</v>
      </c>
      <c r="DT120" s="10">
        <f t="shared" si="254"/>
        <v>-1</v>
      </c>
      <c r="DU120" s="11">
        <f t="shared" si="255"/>
        <v>-5.194390924334602E-14</v>
      </c>
      <c r="DV120" s="10">
        <f t="shared" si="256"/>
        <v>-0.70710678118655779</v>
      </c>
      <c r="DW120" s="11">
        <f t="shared" si="257"/>
        <v>-0.70710678118653725</v>
      </c>
      <c r="DX120" s="10">
        <f t="shared" si="258"/>
        <v>3.2832785969161282E-14</v>
      </c>
      <c r="DY120" s="11">
        <f t="shared" si="259"/>
        <v>-1</v>
      </c>
      <c r="DZ120" s="10">
        <f t="shared" si="260"/>
        <v>0.70710678118652381</v>
      </c>
      <c r="EA120" s="11">
        <f t="shared" si="261"/>
        <v>-0.70710678118657122</v>
      </c>
      <c r="EB120" s="10">
        <f t="shared" si="262"/>
        <v>1</v>
      </c>
      <c r="EC120" s="11">
        <f t="shared" si="263"/>
        <v>1.3721662694976544E-14</v>
      </c>
    </row>
    <row r="121" spans="1:133">
      <c r="A121">
        <v>113</v>
      </c>
      <c r="B121" s="120">
        <f>Faltung!$C120</f>
        <v>0</v>
      </c>
      <c r="C121" s="2"/>
      <c r="D121" s="10">
        <f t="shared" si="134"/>
        <v>1</v>
      </c>
      <c r="E121" s="11">
        <f t="shared" si="135"/>
        <v>0</v>
      </c>
      <c r="F121" s="10">
        <f t="shared" si="136"/>
        <v>0.74095112535495888</v>
      </c>
      <c r="G121" s="11">
        <f t="shared" si="137"/>
        <v>0.67155895484701866</v>
      </c>
      <c r="H121" s="10">
        <f t="shared" si="138"/>
        <v>9.801714032955984E-2</v>
      </c>
      <c r="I121" s="11">
        <f t="shared" si="139"/>
        <v>0.99518472667219693</v>
      </c>
      <c r="J121" s="10">
        <f t="shared" si="140"/>
        <v>-0.59569930449243502</v>
      </c>
      <c r="K121" s="11">
        <f t="shared" si="141"/>
        <v>0.80320753148064372</v>
      </c>
      <c r="L121" s="10">
        <f t="shared" si="142"/>
        <v>-0.98078528040323076</v>
      </c>
      <c r="M121" s="11">
        <f t="shared" si="143"/>
        <v>0.19509032201612678</v>
      </c>
      <c r="N121" s="10">
        <f t="shared" si="144"/>
        <v>-0.85772861000027156</v>
      </c>
      <c r="O121" s="11">
        <f t="shared" si="145"/>
        <v>-0.51410274419322266</v>
      </c>
      <c r="P121" s="10">
        <f t="shared" si="146"/>
        <v>-0.29028467725445845</v>
      </c>
      <c r="Q121" s="11">
        <f t="shared" si="147"/>
        <v>-0.95694033573221005</v>
      </c>
      <c r="R121" s="10">
        <f t="shared" si="148"/>
        <v>0.4275550934302853</v>
      </c>
      <c r="S121" s="11">
        <f t="shared" si="149"/>
        <v>-0.90398929312344178</v>
      </c>
      <c r="T121" s="10">
        <f t="shared" si="150"/>
        <v>0.92387953251128796</v>
      </c>
      <c r="U121" s="11">
        <f t="shared" si="151"/>
        <v>-0.38268343236508695</v>
      </c>
      <c r="V121" s="10">
        <f t="shared" si="152"/>
        <v>0.94154406518301992</v>
      </c>
      <c r="W121" s="11">
        <f t="shared" si="153"/>
        <v>0.33688985339222244</v>
      </c>
      <c r="X121" s="10">
        <f t="shared" si="154"/>
        <v>0.47139673682599587</v>
      </c>
      <c r="Y121" s="11">
        <f t="shared" si="155"/>
        <v>0.88192126434835605</v>
      </c>
      <c r="Z121" s="10">
        <f t="shared" si="156"/>
        <v>-0.24298017990327228</v>
      </c>
      <c r="AA121" s="11">
        <f t="shared" si="157"/>
        <v>0.97003125319454186</v>
      </c>
      <c r="AB121" s="10">
        <f t="shared" si="158"/>
        <v>-0.83146961230254979</v>
      </c>
      <c r="AC121" s="11">
        <f t="shared" si="159"/>
        <v>0.55557023301959541</v>
      </c>
      <c r="AD121" s="10">
        <f t="shared" si="160"/>
        <v>-0.9891765099647819</v>
      </c>
      <c r="AE121" s="11">
        <f t="shared" si="161"/>
        <v>-0.14673047445535525</v>
      </c>
      <c r="AF121" s="10">
        <f t="shared" si="162"/>
        <v>-0.63439328416363994</v>
      </c>
      <c r="AG121" s="11">
        <f t="shared" si="163"/>
        <v>-0.77301045336274143</v>
      </c>
      <c r="AH121" s="10">
        <f t="shared" si="164"/>
        <v>4.9067674327424635E-2</v>
      </c>
      <c r="AI121" s="11">
        <f t="shared" si="165"/>
        <v>-0.99879545620517207</v>
      </c>
      <c r="AJ121" s="10">
        <f t="shared" si="166"/>
        <v>0.7071067811865519</v>
      </c>
      <c r="AK121" s="11">
        <f t="shared" si="167"/>
        <v>-0.70710678118654324</v>
      </c>
      <c r="AL121" s="10">
        <f t="shared" si="168"/>
        <v>0.99879545620517196</v>
      </c>
      <c r="AM121" s="11">
        <f t="shared" si="169"/>
        <v>-4.9067674327426591E-2</v>
      </c>
      <c r="AN121" s="10">
        <f t="shared" si="170"/>
        <v>0.77301045336273366</v>
      </c>
      <c r="AO121" s="11">
        <f t="shared" si="171"/>
        <v>0.63439328416364948</v>
      </c>
      <c r="AP121" s="10">
        <f t="shared" si="172"/>
        <v>0.1467304744553572</v>
      </c>
      <c r="AQ121" s="11">
        <f t="shared" si="173"/>
        <v>0.98917650996478168</v>
      </c>
      <c r="AR121" s="10">
        <f t="shared" si="174"/>
        <v>-0.55557023301960562</v>
      </c>
      <c r="AS121" s="11">
        <f t="shared" si="175"/>
        <v>0.8314696123025429</v>
      </c>
      <c r="AT121" s="10">
        <f t="shared" si="176"/>
        <v>-0.97003125319454486</v>
      </c>
      <c r="AU121" s="11">
        <f t="shared" si="177"/>
        <v>0.2429801799032604</v>
      </c>
      <c r="AV121" s="10">
        <f t="shared" si="178"/>
        <v>-0.88192126434834683</v>
      </c>
      <c r="AW121" s="11">
        <f t="shared" si="179"/>
        <v>-0.47139673682601291</v>
      </c>
      <c r="AX121" s="10">
        <f t="shared" si="180"/>
        <v>-0.33688985339220423</v>
      </c>
      <c r="AY121" s="11">
        <f t="shared" si="181"/>
        <v>-0.94154406518302647</v>
      </c>
      <c r="AZ121" s="10">
        <f t="shared" si="182"/>
        <v>0.38268343236510483</v>
      </c>
      <c r="BA121" s="11">
        <f t="shared" si="183"/>
        <v>-0.92387953251128052</v>
      </c>
      <c r="BB121" s="10">
        <f t="shared" si="184"/>
        <v>0.903989293123444</v>
      </c>
      <c r="BC121" s="11">
        <f t="shared" si="185"/>
        <v>-0.42755509343028064</v>
      </c>
      <c r="BD121" s="10">
        <f t="shared" si="186"/>
        <v>0.95694033573221271</v>
      </c>
      <c r="BE121" s="11">
        <f t="shared" si="187"/>
        <v>0.29028467725444979</v>
      </c>
      <c r="BF121" s="10">
        <f t="shared" si="188"/>
        <v>0.51410274419322122</v>
      </c>
      <c r="BG121" s="11">
        <f t="shared" si="189"/>
        <v>0.85772861000027234</v>
      </c>
      <c r="BH121" s="10">
        <f t="shared" si="190"/>
        <v>-0.19509032201614226</v>
      </c>
      <c r="BI121" s="11">
        <f t="shared" si="191"/>
        <v>0.98078528040322766</v>
      </c>
      <c r="BJ121" s="10">
        <f t="shared" si="192"/>
        <v>-0.80320753148064461</v>
      </c>
      <c r="BK121" s="11">
        <f t="shared" si="193"/>
        <v>0.59569930449243369</v>
      </c>
      <c r="BL121" s="10">
        <f t="shared" si="194"/>
        <v>-0.9951847266721956</v>
      </c>
      <c r="BM121" s="11">
        <f t="shared" si="195"/>
        <v>-9.8017140329573801E-2</v>
      </c>
      <c r="BN121" s="10">
        <f t="shared" si="196"/>
        <v>-0.67155895484699846</v>
      </c>
      <c r="BO121" s="11">
        <f t="shared" si="197"/>
        <v>-0.7409511253549772</v>
      </c>
      <c r="BP121" s="10">
        <f t="shared" si="198"/>
        <v>1.2251159288434454E-14</v>
      </c>
      <c r="BQ121" s="11">
        <f t="shared" si="199"/>
        <v>-1</v>
      </c>
      <c r="BR121" s="10">
        <f t="shared" si="200"/>
        <v>0.67155895484701655</v>
      </c>
      <c r="BS121" s="11">
        <f t="shared" si="201"/>
        <v>-0.74095112535496077</v>
      </c>
      <c r="BT121" s="10">
        <f t="shared" si="202"/>
        <v>0.99518472667219515</v>
      </c>
      <c r="BU121" s="11">
        <f t="shared" si="203"/>
        <v>-9.8017140329577701E-2</v>
      </c>
      <c r="BV121" s="10">
        <f t="shared" si="204"/>
        <v>0.80320753148063007</v>
      </c>
      <c r="BW121" s="11">
        <f t="shared" si="205"/>
        <v>0.59569930449245334</v>
      </c>
      <c r="BX121" s="10">
        <f t="shared" si="206"/>
        <v>0.19509032201611823</v>
      </c>
      <c r="BY121" s="11">
        <f t="shared" si="207"/>
        <v>0.98078528040323243</v>
      </c>
      <c r="BZ121" s="10">
        <f t="shared" si="208"/>
        <v>-0.51410274419321789</v>
      </c>
      <c r="CA121" s="11">
        <f t="shared" si="209"/>
        <v>0.85772861000027434</v>
      </c>
      <c r="CB121" s="10">
        <f t="shared" si="210"/>
        <v>-0.95694033573221149</v>
      </c>
      <c r="CC121" s="11">
        <f t="shared" si="211"/>
        <v>0.29028467725445356</v>
      </c>
      <c r="CD121" s="10">
        <f t="shared" si="212"/>
        <v>-0.90398929312343357</v>
      </c>
      <c r="CE121" s="11">
        <f t="shared" si="213"/>
        <v>-0.42755509343030279</v>
      </c>
      <c r="CF121" s="10">
        <f t="shared" si="214"/>
        <v>-0.38268343236508218</v>
      </c>
      <c r="CG121" s="11">
        <f t="shared" si="215"/>
        <v>-0.92387953251128985</v>
      </c>
      <c r="CH121" s="10">
        <f t="shared" si="216"/>
        <v>0.3368898533922407</v>
      </c>
      <c r="CI121" s="11">
        <f t="shared" si="217"/>
        <v>-0.94154406518301337</v>
      </c>
      <c r="CJ121" s="10">
        <f t="shared" si="218"/>
        <v>0.88192126434835838</v>
      </c>
      <c r="CK121" s="11">
        <f t="shared" si="219"/>
        <v>-0.47139673682599131</v>
      </c>
      <c r="CL121" s="10">
        <f t="shared" si="220"/>
        <v>0.97003125319453887</v>
      </c>
      <c r="CM121" s="11">
        <f t="shared" si="221"/>
        <v>0.24298017990328416</v>
      </c>
      <c r="CN121" s="10">
        <f t="shared" si="222"/>
        <v>0.55557023301957342</v>
      </c>
      <c r="CO121" s="11">
        <f t="shared" si="223"/>
        <v>0.83146961230256444</v>
      </c>
      <c r="CP121" s="10">
        <f t="shared" si="224"/>
        <v>-0.14673047445535331</v>
      </c>
      <c r="CQ121" s="11">
        <f t="shared" si="225"/>
        <v>0.98917650996478224</v>
      </c>
      <c r="CR121" s="10">
        <f t="shared" si="226"/>
        <v>-0.77301045336275831</v>
      </c>
      <c r="CS121" s="11">
        <f t="shared" si="227"/>
        <v>0.63439328416361951</v>
      </c>
      <c r="CT121" s="10">
        <f t="shared" si="228"/>
        <v>-0.99879545620517152</v>
      </c>
      <c r="CU121" s="11">
        <f t="shared" si="229"/>
        <v>-4.9067674327436875E-2</v>
      </c>
      <c r="CV121" s="10">
        <f t="shared" si="230"/>
        <v>-0.70710678118652448</v>
      </c>
      <c r="CW121" s="11">
        <f t="shared" si="231"/>
        <v>-0.70710678118657055</v>
      </c>
      <c r="CX121" s="10">
        <f t="shared" si="232"/>
        <v>-4.9067674327371774E-2</v>
      </c>
      <c r="CY121" s="11">
        <f t="shared" si="233"/>
        <v>-0.99879545620517463</v>
      </c>
      <c r="CZ121" s="10">
        <f t="shared" si="234"/>
        <v>0.63439328416364793</v>
      </c>
      <c r="DA121" s="11">
        <f t="shared" si="235"/>
        <v>-0.77301045336273499</v>
      </c>
      <c r="DB121" s="10">
        <f t="shared" si="236"/>
        <v>0.98917650996478346</v>
      </c>
      <c r="DC121" s="11">
        <f t="shared" si="237"/>
        <v>-0.14673047445534507</v>
      </c>
      <c r="DD121" s="10">
        <f t="shared" si="238"/>
        <v>0.83146961230255989</v>
      </c>
      <c r="DE121" s="11">
        <f t="shared" si="239"/>
        <v>0.55557023301958042</v>
      </c>
      <c r="DF121" s="10">
        <f t="shared" si="240"/>
        <v>0.24298017990327608</v>
      </c>
      <c r="DG121" s="11">
        <f t="shared" si="241"/>
        <v>0.97003125319454098</v>
      </c>
      <c r="DH121" s="10">
        <f t="shared" si="242"/>
        <v>-0.47139673682599864</v>
      </c>
      <c r="DI121" s="11">
        <f t="shared" si="243"/>
        <v>0.88192126434835449</v>
      </c>
      <c r="DJ121" s="10">
        <f t="shared" si="244"/>
        <v>-0.9415440651830258</v>
      </c>
      <c r="DK121" s="11">
        <f t="shared" si="245"/>
        <v>0.33688985339220606</v>
      </c>
      <c r="DL121" s="10">
        <f t="shared" si="246"/>
        <v>-0.92387953251127586</v>
      </c>
      <c r="DM121" s="11">
        <f t="shared" si="247"/>
        <v>-0.38268343236511615</v>
      </c>
      <c r="DN121" s="10">
        <f t="shared" si="248"/>
        <v>-0.42755509343024389</v>
      </c>
      <c r="DO121" s="11">
        <f t="shared" si="249"/>
        <v>-0.90398929312346143</v>
      </c>
      <c r="DP121" s="10">
        <f t="shared" si="250"/>
        <v>0.2902846772544615</v>
      </c>
      <c r="DQ121" s="11">
        <f t="shared" si="251"/>
        <v>-0.95694033573220916</v>
      </c>
      <c r="DR121" s="10">
        <f t="shared" si="252"/>
        <v>0.85772861000027867</v>
      </c>
      <c r="DS121" s="11">
        <f t="shared" si="253"/>
        <v>-0.51410274419321078</v>
      </c>
      <c r="DT121" s="10">
        <f t="shared" si="254"/>
        <v>0.98078528040322532</v>
      </c>
      <c r="DU121" s="11">
        <f t="shared" si="255"/>
        <v>0.19509032201615428</v>
      </c>
      <c r="DV121" s="10">
        <f t="shared" si="256"/>
        <v>0.59569930449244668</v>
      </c>
      <c r="DW121" s="11">
        <f t="shared" si="257"/>
        <v>0.80320753148063506</v>
      </c>
      <c r="DX121" s="10">
        <f t="shared" si="258"/>
        <v>-9.8017140329614283E-2</v>
      </c>
      <c r="DY121" s="11">
        <f t="shared" si="259"/>
        <v>0.9951847266721916</v>
      </c>
      <c r="DZ121" s="10">
        <f t="shared" si="260"/>
        <v>-0.74095112535496632</v>
      </c>
      <c r="EA121" s="11">
        <f t="shared" si="261"/>
        <v>0.67155895484701045</v>
      </c>
      <c r="EB121" s="10">
        <f t="shared" si="262"/>
        <v>-1</v>
      </c>
      <c r="EC121" s="11">
        <f t="shared" si="263"/>
        <v>-2.4502318576868909E-14</v>
      </c>
    </row>
    <row r="122" spans="1:133">
      <c r="A122">
        <v>114</v>
      </c>
      <c r="B122" s="120">
        <f>Faltung!$C121</f>
        <v>0</v>
      </c>
      <c r="C122" s="2"/>
      <c r="D122" s="10">
        <f t="shared" si="134"/>
        <v>1</v>
      </c>
      <c r="E122" s="11">
        <f t="shared" si="135"/>
        <v>0</v>
      </c>
      <c r="F122" s="10">
        <f t="shared" si="136"/>
        <v>0.77301045336273666</v>
      </c>
      <c r="G122" s="11">
        <f t="shared" si="137"/>
        <v>0.63439328416364593</v>
      </c>
      <c r="H122" s="10">
        <f t="shared" si="138"/>
        <v>0.19509032201612719</v>
      </c>
      <c r="I122" s="11">
        <f t="shared" si="139"/>
        <v>0.98078528040323065</v>
      </c>
      <c r="J122" s="10">
        <f t="shared" si="140"/>
        <v>-0.47139673682599831</v>
      </c>
      <c r="K122" s="11">
        <f t="shared" si="141"/>
        <v>0.88192126434835472</v>
      </c>
      <c r="L122" s="10">
        <f t="shared" si="142"/>
        <v>-0.92387953251128763</v>
      </c>
      <c r="M122" s="11">
        <f t="shared" si="143"/>
        <v>0.38268343236508773</v>
      </c>
      <c r="N122" s="10">
        <f t="shared" si="144"/>
        <v>-0.95694033573220882</v>
      </c>
      <c r="O122" s="11">
        <f t="shared" si="145"/>
        <v>-0.29028467725446244</v>
      </c>
      <c r="P122" s="10">
        <f t="shared" si="146"/>
        <v>-0.55557023301960096</v>
      </c>
      <c r="Q122" s="11">
        <f t="shared" si="147"/>
        <v>-0.83146961230254612</v>
      </c>
      <c r="R122" s="10">
        <f t="shared" si="148"/>
        <v>9.801714032956356E-2</v>
      </c>
      <c r="S122" s="11">
        <f t="shared" si="149"/>
        <v>-0.9951847266721966</v>
      </c>
      <c r="T122" s="10">
        <f t="shared" si="150"/>
        <v>0.70710678118655068</v>
      </c>
      <c r="U122" s="11">
        <f t="shared" si="151"/>
        <v>-0.70710678118654435</v>
      </c>
      <c r="V122" s="10">
        <f t="shared" si="152"/>
        <v>0.99518472667219682</v>
      </c>
      <c r="W122" s="11">
        <f t="shared" si="153"/>
        <v>-9.8017140329561853E-2</v>
      </c>
      <c r="X122" s="10">
        <f t="shared" si="154"/>
        <v>0.83146961230254512</v>
      </c>
      <c r="Y122" s="11">
        <f t="shared" si="155"/>
        <v>0.5555702330196024</v>
      </c>
      <c r="Z122" s="10">
        <f t="shared" si="156"/>
        <v>0.290284677254454</v>
      </c>
      <c r="AA122" s="11">
        <f t="shared" si="157"/>
        <v>0.95694033573221138</v>
      </c>
      <c r="AB122" s="10">
        <f t="shared" si="158"/>
        <v>-0.38268343236509261</v>
      </c>
      <c r="AC122" s="11">
        <f t="shared" si="159"/>
        <v>0.92387953251128563</v>
      </c>
      <c r="AD122" s="10">
        <f t="shared" si="160"/>
        <v>-0.88192126434835383</v>
      </c>
      <c r="AE122" s="11">
        <f t="shared" si="161"/>
        <v>0.47139673682599992</v>
      </c>
      <c r="AF122" s="10">
        <f t="shared" si="162"/>
        <v>-0.98078528040322932</v>
      </c>
      <c r="AG122" s="11">
        <f t="shared" si="163"/>
        <v>-0.1950903220161341</v>
      </c>
      <c r="AH122" s="10">
        <f t="shared" si="164"/>
        <v>-0.63439328416363427</v>
      </c>
      <c r="AI122" s="11">
        <f t="shared" si="165"/>
        <v>-0.7730104533627461</v>
      </c>
      <c r="AJ122" s="10">
        <f t="shared" si="166"/>
        <v>8.8207436146903184E-15</v>
      </c>
      <c r="AK122" s="11">
        <f t="shared" si="167"/>
        <v>-1</v>
      </c>
      <c r="AL122" s="10">
        <f t="shared" si="168"/>
        <v>0.63439328416364793</v>
      </c>
      <c r="AM122" s="11">
        <f t="shared" si="169"/>
        <v>-0.77301045336273499</v>
      </c>
      <c r="AN122" s="10">
        <f t="shared" si="170"/>
        <v>0.98078528040322999</v>
      </c>
      <c r="AO122" s="11">
        <f t="shared" si="171"/>
        <v>-0.19509032201613072</v>
      </c>
      <c r="AP122" s="10">
        <f t="shared" si="172"/>
        <v>0.88192126434835216</v>
      </c>
      <c r="AQ122" s="11">
        <f t="shared" si="173"/>
        <v>0.47139673682600297</v>
      </c>
      <c r="AR122" s="10">
        <f t="shared" si="174"/>
        <v>0.38268343236508945</v>
      </c>
      <c r="AS122" s="11">
        <f t="shared" si="175"/>
        <v>0.92387953251128685</v>
      </c>
      <c r="AT122" s="10">
        <f t="shared" si="176"/>
        <v>-0.29028467725445728</v>
      </c>
      <c r="AU122" s="11">
        <f t="shared" si="177"/>
        <v>0.95694033573221038</v>
      </c>
      <c r="AV122" s="10">
        <f t="shared" si="178"/>
        <v>-0.83146961230255489</v>
      </c>
      <c r="AW122" s="11">
        <f t="shared" si="179"/>
        <v>0.55557023301958774</v>
      </c>
      <c r="AX122" s="10">
        <f t="shared" si="180"/>
        <v>-0.99518472667219715</v>
      </c>
      <c r="AY122" s="11">
        <f t="shared" si="181"/>
        <v>-9.8017140329558189E-2</v>
      </c>
      <c r="AZ122" s="10">
        <f t="shared" si="182"/>
        <v>-0.70710678118654324</v>
      </c>
      <c r="BA122" s="11">
        <f t="shared" si="183"/>
        <v>-0.7071067811865519</v>
      </c>
      <c r="BB122" s="10">
        <f t="shared" si="184"/>
        <v>-9.8017140329574287E-2</v>
      </c>
      <c r="BC122" s="11">
        <f t="shared" si="185"/>
        <v>-0.99518472667219549</v>
      </c>
      <c r="BD122" s="10">
        <f t="shared" si="186"/>
        <v>0.55557023301959785</v>
      </c>
      <c r="BE122" s="11">
        <f t="shared" si="187"/>
        <v>-0.83146961230254812</v>
      </c>
      <c r="BF122" s="10">
        <f t="shared" si="188"/>
        <v>0.95694033573220982</v>
      </c>
      <c r="BG122" s="11">
        <f t="shared" si="189"/>
        <v>-0.29028467725445917</v>
      </c>
      <c r="BH122" s="10">
        <f t="shared" si="190"/>
        <v>0.92387953251128219</v>
      </c>
      <c r="BI122" s="11">
        <f t="shared" si="191"/>
        <v>0.38268343236510077</v>
      </c>
      <c r="BJ122" s="10">
        <f t="shared" si="192"/>
        <v>0.47139673682600469</v>
      </c>
      <c r="BK122" s="11">
        <f t="shared" si="193"/>
        <v>0.88192126434835127</v>
      </c>
      <c r="BL122" s="10">
        <f t="shared" si="194"/>
        <v>-0.1950903220161567</v>
      </c>
      <c r="BM122" s="11">
        <f t="shared" si="195"/>
        <v>0.98078528040322477</v>
      </c>
      <c r="BN122" s="10">
        <f t="shared" si="196"/>
        <v>-0.77301045336274277</v>
      </c>
      <c r="BO122" s="11">
        <f t="shared" si="197"/>
        <v>0.63439328416363849</v>
      </c>
      <c r="BP122" s="10">
        <f t="shared" si="198"/>
        <v>-1</v>
      </c>
      <c r="BQ122" s="11">
        <f t="shared" si="199"/>
        <v>-1.7641487229380637E-14</v>
      </c>
      <c r="BR122" s="10">
        <f t="shared" si="200"/>
        <v>-0.77301045336273833</v>
      </c>
      <c r="BS122" s="11">
        <f t="shared" si="201"/>
        <v>-0.63439328416364382</v>
      </c>
      <c r="BT122" s="10">
        <f t="shared" si="202"/>
        <v>-0.19509032201612209</v>
      </c>
      <c r="BU122" s="11">
        <f t="shared" si="203"/>
        <v>-0.98078528040323165</v>
      </c>
      <c r="BV122" s="10">
        <f t="shared" si="204"/>
        <v>0.47139673682601074</v>
      </c>
      <c r="BW122" s="11">
        <f t="shared" si="205"/>
        <v>-0.88192126434834806</v>
      </c>
      <c r="BX122" s="10">
        <f t="shared" si="206"/>
        <v>0.92387953251128485</v>
      </c>
      <c r="BY122" s="11">
        <f t="shared" si="207"/>
        <v>-0.38268343236509439</v>
      </c>
      <c r="BZ122" s="10">
        <f t="shared" si="208"/>
        <v>0.95694033573220783</v>
      </c>
      <c r="CA122" s="11">
        <f t="shared" si="209"/>
        <v>0.29028467725446572</v>
      </c>
      <c r="CB122" s="10">
        <f t="shared" si="210"/>
        <v>0.55557023301959219</v>
      </c>
      <c r="CC122" s="11">
        <f t="shared" si="211"/>
        <v>0.8314696123025519</v>
      </c>
      <c r="CD122" s="10">
        <f t="shared" si="212"/>
        <v>-9.8017140329581115E-2</v>
      </c>
      <c r="CE122" s="11">
        <f t="shared" si="213"/>
        <v>0.99518472667219482</v>
      </c>
      <c r="CF122" s="10">
        <f t="shared" si="214"/>
        <v>-0.70710678118654802</v>
      </c>
      <c r="CG122" s="11">
        <f t="shared" si="215"/>
        <v>0.70710678118654702</v>
      </c>
      <c r="CH122" s="10">
        <f t="shared" si="216"/>
        <v>-0.99518472667220059</v>
      </c>
      <c r="CI122" s="11">
        <f t="shared" si="217"/>
        <v>9.8017140329523078E-2</v>
      </c>
      <c r="CJ122" s="10">
        <f t="shared" si="218"/>
        <v>-0.83146961230255112</v>
      </c>
      <c r="CK122" s="11">
        <f t="shared" si="219"/>
        <v>-0.55557023301959341</v>
      </c>
      <c r="CL122" s="10">
        <f t="shared" si="220"/>
        <v>-0.29028467725443713</v>
      </c>
      <c r="CM122" s="11">
        <f t="shared" si="221"/>
        <v>-0.95694033573221648</v>
      </c>
      <c r="CN122" s="10">
        <f t="shared" si="222"/>
        <v>0.38268343236512203</v>
      </c>
      <c r="CO122" s="11">
        <f t="shared" si="223"/>
        <v>-0.92387953251127342</v>
      </c>
      <c r="CP122" s="10">
        <f t="shared" si="224"/>
        <v>0.88192126434836215</v>
      </c>
      <c r="CQ122" s="11">
        <f t="shared" si="225"/>
        <v>-0.47139673682598437</v>
      </c>
      <c r="CR122" s="10">
        <f t="shared" si="226"/>
        <v>0.98078528040323143</v>
      </c>
      <c r="CS122" s="11">
        <f t="shared" si="227"/>
        <v>0.19509032201612353</v>
      </c>
      <c r="CT122" s="10">
        <f t="shared" si="228"/>
        <v>0.63439328416366458</v>
      </c>
      <c r="CU122" s="11">
        <f t="shared" si="229"/>
        <v>0.77301045336272123</v>
      </c>
      <c r="CV122" s="10">
        <f t="shared" si="230"/>
        <v>-1.2251376128868952E-14</v>
      </c>
      <c r="CW122" s="11">
        <f t="shared" si="231"/>
        <v>1</v>
      </c>
      <c r="CX122" s="10">
        <f t="shared" si="232"/>
        <v>-0.63439328416368357</v>
      </c>
      <c r="CY122" s="11">
        <f t="shared" si="233"/>
        <v>0.77301045336270569</v>
      </c>
      <c r="CZ122" s="10">
        <f t="shared" si="234"/>
        <v>-0.9807852804032251</v>
      </c>
      <c r="DA122" s="11">
        <f t="shared" si="235"/>
        <v>0.19509032201615525</v>
      </c>
      <c r="DB122" s="10">
        <f t="shared" si="236"/>
        <v>-0.88192126434835061</v>
      </c>
      <c r="DC122" s="11">
        <f t="shared" si="237"/>
        <v>-0.47139673682600597</v>
      </c>
      <c r="DD122" s="10">
        <f t="shared" si="238"/>
        <v>-0.38268343236509939</v>
      </c>
      <c r="DE122" s="11">
        <f t="shared" si="239"/>
        <v>-0.92387953251128274</v>
      </c>
      <c r="DF122" s="10">
        <f t="shared" si="240"/>
        <v>0.29028467725448776</v>
      </c>
      <c r="DG122" s="11">
        <f t="shared" si="241"/>
        <v>-0.95694033573220116</v>
      </c>
      <c r="DH122" s="10">
        <f t="shared" si="242"/>
        <v>0.8314696123025489</v>
      </c>
      <c r="DI122" s="11">
        <f t="shared" si="243"/>
        <v>-0.55557023301959663</v>
      </c>
      <c r="DJ122" s="10">
        <f t="shared" si="244"/>
        <v>0.99518472667219815</v>
      </c>
      <c r="DK122" s="11">
        <f t="shared" si="245"/>
        <v>9.8017140329547461E-2</v>
      </c>
      <c r="DL122" s="10">
        <f t="shared" si="246"/>
        <v>0.7071067811865307</v>
      </c>
      <c r="DM122" s="11">
        <f t="shared" si="247"/>
        <v>0.70710678118656434</v>
      </c>
      <c r="DN122" s="10">
        <f t="shared" si="248"/>
        <v>9.8017140329556732E-2</v>
      </c>
      <c r="DO122" s="11">
        <f t="shared" si="249"/>
        <v>0.99518472667219726</v>
      </c>
      <c r="DP122" s="10">
        <f t="shared" si="250"/>
        <v>-0.55557023301958897</v>
      </c>
      <c r="DQ122" s="11">
        <f t="shared" si="251"/>
        <v>0.83146961230255412</v>
      </c>
      <c r="DR122" s="10">
        <f t="shared" si="252"/>
        <v>-0.95694033573221493</v>
      </c>
      <c r="DS122" s="11">
        <f t="shared" si="253"/>
        <v>0.29028467725444229</v>
      </c>
      <c r="DT122" s="10">
        <f t="shared" si="254"/>
        <v>-0.92387953251126453</v>
      </c>
      <c r="DU122" s="11">
        <f t="shared" si="255"/>
        <v>-0.38268343236514329</v>
      </c>
      <c r="DV122" s="10">
        <f t="shared" si="256"/>
        <v>-0.47139673682601418</v>
      </c>
      <c r="DW122" s="11">
        <f t="shared" si="257"/>
        <v>-0.88192126434834617</v>
      </c>
      <c r="DX122" s="10">
        <f t="shared" si="258"/>
        <v>0.19509032201614612</v>
      </c>
      <c r="DY122" s="11">
        <f t="shared" si="259"/>
        <v>-0.98078528040322688</v>
      </c>
      <c r="DZ122" s="10">
        <f t="shared" si="260"/>
        <v>0.77301045336273588</v>
      </c>
      <c r="EA122" s="11">
        <f t="shared" si="261"/>
        <v>-0.63439328416364682</v>
      </c>
      <c r="EB122" s="10">
        <f t="shared" si="262"/>
        <v>1</v>
      </c>
      <c r="EC122" s="11">
        <f t="shared" si="263"/>
        <v>3.5282974458761274E-14</v>
      </c>
    </row>
    <row r="123" spans="1:133">
      <c r="A123">
        <v>115</v>
      </c>
      <c r="B123" s="120">
        <f>Faltung!$C122</f>
        <v>0</v>
      </c>
      <c r="C123" s="2"/>
      <c r="D123" s="10">
        <f t="shared" si="134"/>
        <v>1</v>
      </c>
      <c r="E123" s="11">
        <f t="shared" si="135"/>
        <v>0</v>
      </c>
      <c r="F123" s="10">
        <f t="shared" si="136"/>
        <v>0.80320753148064505</v>
      </c>
      <c r="G123" s="11">
        <f t="shared" si="137"/>
        <v>0.59569930449243325</v>
      </c>
      <c r="H123" s="10">
        <f t="shared" si="138"/>
        <v>0.29028467725446266</v>
      </c>
      <c r="I123" s="11">
        <f t="shared" si="139"/>
        <v>0.95694033573220871</v>
      </c>
      <c r="J123" s="10">
        <f t="shared" si="140"/>
        <v>-0.33688985339221955</v>
      </c>
      <c r="K123" s="11">
        <f t="shared" si="141"/>
        <v>0.94154406518302092</v>
      </c>
      <c r="L123" s="10">
        <f t="shared" si="142"/>
        <v>-0.8314696123025449</v>
      </c>
      <c r="M123" s="11">
        <f t="shared" si="143"/>
        <v>0.55557023301960273</v>
      </c>
      <c r="N123" s="10">
        <f t="shared" si="144"/>
        <v>-0.99879545620517229</v>
      </c>
      <c r="O123" s="11">
        <f t="shared" si="145"/>
        <v>-4.9067674327420721E-2</v>
      </c>
      <c r="P123" s="10">
        <f t="shared" si="146"/>
        <v>-0.77301045336273755</v>
      </c>
      <c r="Q123" s="11">
        <f t="shared" si="147"/>
        <v>-0.63439328416364471</v>
      </c>
      <c r="R123" s="10">
        <f t="shared" si="148"/>
        <v>-0.24298017990326159</v>
      </c>
      <c r="S123" s="11">
        <f t="shared" si="149"/>
        <v>-0.97003125319454453</v>
      </c>
      <c r="T123" s="10">
        <f t="shared" si="150"/>
        <v>0.38268343236508851</v>
      </c>
      <c r="U123" s="11">
        <f t="shared" si="151"/>
        <v>-0.92387953251128729</v>
      </c>
      <c r="V123" s="10">
        <f t="shared" si="152"/>
        <v>0.85772861000027312</v>
      </c>
      <c r="W123" s="11">
        <f t="shared" si="153"/>
        <v>-0.51410274419322</v>
      </c>
      <c r="X123" s="10">
        <f t="shared" si="154"/>
        <v>0.99518472667219637</v>
      </c>
      <c r="Y123" s="11">
        <f t="shared" si="155"/>
        <v>9.8017140329566002E-2</v>
      </c>
      <c r="Z123" s="10">
        <f t="shared" si="156"/>
        <v>0.74095112535495322</v>
      </c>
      <c r="AA123" s="11">
        <f t="shared" si="157"/>
        <v>0.67155895484702488</v>
      </c>
      <c r="AB123" s="10">
        <f t="shared" si="158"/>
        <v>0.19509032201613025</v>
      </c>
      <c r="AC123" s="11">
        <f t="shared" si="159"/>
        <v>0.9807852804032301</v>
      </c>
      <c r="AD123" s="10">
        <f t="shared" si="160"/>
        <v>-0.42755509343028331</v>
      </c>
      <c r="AE123" s="11">
        <f t="shared" si="161"/>
        <v>0.90398929312344278</v>
      </c>
      <c r="AF123" s="10">
        <f t="shared" si="162"/>
        <v>-0.88192126434835727</v>
      </c>
      <c r="AG123" s="11">
        <f t="shared" si="163"/>
        <v>0.47139673682599348</v>
      </c>
      <c r="AH123" s="10">
        <f t="shared" si="164"/>
        <v>-0.98917650996477979</v>
      </c>
      <c r="AI123" s="11">
        <f t="shared" si="165"/>
        <v>-0.1467304744553698</v>
      </c>
      <c r="AJ123" s="10">
        <f t="shared" si="166"/>
        <v>-0.70710678118654946</v>
      </c>
      <c r="AK123" s="11">
        <f t="shared" si="167"/>
        <v>-0.70710678118654557</v>
      </c>
      <c r="AL123" s="10">
        <f t="shared" si="168"/>
        <v>-0.14673047445536108</v>
      </c>
      <c r="AM123" s="11">
        <f t="shared" si="169"/>
        <v>-0.98917650996478113</v>
      </c>
      <c r="AN123" s="10">
        <f t="shared" si="170"/>
        <v>0.47139673682600125</v>
      </c>
      <c r="AO123" s="11">
        <f t="shared" si="171"/>
        <v>-0.88192126434835316</v>
      </c>
      <c r="AP123" s="10">
        <f t="shared" si="172"/>
        <v>0.90398929312344656</v>
      </c>
      <c r="AQ123" s="11">
        <f t="shared" si="173"/>
        <v>-0.42755509343027537</v>
      </c>
      <c r="AR123" s="10">
        <f t="shared" si="174"/>
        <v>0.98078528040322832</v>
      </c>
      <c r="AS123" s="11">
        <f t="shared" si="175"/>
        <v>0.19509032201613891</v>
      </c>
      <c r="AT123" s="10">
        <f t="shared" si="176"/>
        <v>0.67155895484701844</v>
      </c>
      <c r="AU123" s="11">
        <f t="shared" si="177"/>
        <v>0.74095112535495911</v>
      </c>
      <c r="AV123" s="10">
        <f t="shared" si="178"/>
        <v>9.8017140329543076E-2</v>
      </c>
      <c r="AW123" s="11">
        <f t="shared" si="179"/>
        <v>0.99518472667219859</v>
      </c>
      <c r="AX123" s="10">
        <f t="shared" si="180"/>
        <v>-0.51410274419323976</v>
      </c>
      <c r="AY123" s="11">
        <f t="shared" si="181"/>
        <v>0.85772861000026124</v>
      </c>
      <c r="AZ123" s="10">
        <f t="shared" si="182"/>
        <v>-0.92387953251128518</v>
      </c>
      <c r="BA123" s="11">
        <f t="shared" si="183"/>
        <v>0.3826834323650935</v>
      </c>
      <c r="BB123" s="10">
        <f t="shared" si="184"/>
        <v>-0.9700312531945442</v>
      </c>
      <c r="BC123" s="11">
        <f t="shared" si="185"/>
        <v>-0.24298017990326326</v>
      </c>
      <c r="BD123" s="10">
        <f t="shared" si="186"/>
        <v>-0.63439328416364338</v>
      </c>
      <c r="BE123" s="11">
        <f t="shared" si="187"/>
        <v>-0.77301045336273866</v>
      </c>
      <c r="BF123" s="10">
        <f t="shared" si="188"/>
        <v>-4.9067674327411909E-2</v>
      </c>
      <c r="BG123" s="11">
        <f t="shared" si="189"/>
        <v>-0.99879545620517274</v>
      </c>
      <c r="BH123" s="10">
        <f t="shared" si="190"/>
        <v>0.55557023301961017</v>
      </c>
      <c r="BI123" s="11">
        <f t="shared" si="191"/>
        <v>-0.83146961230254002</v>
      </c>
      <c r="BJ123" s="10">
        <f t="shared" si="192"/>
        <v>0.94154406518302514</v>
      </c>
      <c r="BK123" s="11">
        <f t="shared" si="193"/>
        <v>-0.33688985339220795</v>
      </c>
      <c r="BL123" s="10">
        <f t="shared" si="194"/>
        <v>0.95694033573220416</v>
      </c>
      <c r="BM123" s="11">
        <f t="shared" si="195"/>
        <v>0.29028467725447793</v>
      </c>
      <c r="BN123" s="10">
        <f t="shared" si="196"/>
        <v>0.59569930449241759</v>
      </c>
      <c r="BO123" s="11">
        <f t="shared" si="197"/>
        <v>0.8032075314806566</v>
      </c>
      <c r="BP123" s="10">
        <f t="shared" si="198"/>
        <v>5.3898942600771882E-15</v>
      </c>
      <c r="BQ123" s="11">
        <f t="shared" si="199"/>
        <v>1</v>
      </c>
      <c r="BR123" s="10">
        <f t="shared" si="200"/>
        <v>-0.59569930449243169</v>
      </c>
      <c r="BS123" s="11">
        <f t="shared" si="201"/>
        <v>0.80320753148064605</v>
      </c>
      <c r="BT123" s="10">
        <f t="shared" si="202"/>
        <v>-0.95694033573220927</v>
      </c>
      <c r="BU123" s="11">
        <f t="shared" si="203"/>
        <v>0.29028467725446105</v>
      </c>
      <c r="BV123" s="10">
        <f t="shared" si="204"/>
        <v>-0.94154406518301914</v>
      </c>
      <c r="BW123" s="11">
        <f t="shared" si="205"/>
        <v>-0.33688985339222455</v>
      </c>
      <c r="BX123" s="10">
        <f t="shared" si="206"/>
        <v>-0.55557023301959541</v>
      </c>
      <c r="BY123" s="11">
        <f t="shared" si="207"/>
        <v>-0.83146961230254979</v>
      </c>
      <c r="BZ123" s="10">
        <f t="shared" si="208"/>
        <v>4.9067674327429533E-2</v>
      </c>
      <c r="CA123" s="11">
        <f t="shared" si="209"/>
        <v>-0.99879545620517185</v>
      </c>
      <c r="CB123" s="10">
        <f t="shared" si="210"/>
        <v>0.63439328416365703</v>
      </c>
      <c r="CC123" s="11">
        <f t="shared" si="211"/>
        <v>-0.77301045336272745</v>
      </c>
      <c r="CD123" s="10">
        <f t="shared" si="212"/>
        <v>0.97003125319454842</v>
      </c>
      <c r="CE123" s="11">
        <f t="shared" si="213"/>
        <v>-0.24298017990324614</v>
      </c>
      <c r="CF123" s="10">
        <f t="shared" si="214"/>
        <v>0.92387953251127841</v>
      </c>
      <c r="CG123" s="11">
        <f t="shared" si="215"/>
        <v>0.38268343236510982</v>
      </c>
      <c r="CH123" s="10">
        <f t="shared" si="216"/>
        <v>0.51410274419320023</v>
      </c>
      <c r="CI123" s="11">
        <f t="shared" si="217"/>
        <v>0.857728610000285</v>
      </c>
      <c r="CJ123" s="10">
        <f t="shared" si="218"/>
        <v>-9.8017140329560631E-2</v>
      </c>
      <c r="CK123" s="11">
        <f t="shared" si="219"/>
        <v>0.99518472667219693</v>
      </c>
      <c r="CL123" s="10">
        <f t="shared" si="220"/>
        <v>-0.67155895484702088</v>
      </c>
      <c r="CM123" s="11">
        <f t="shared" si="221"/>
        <v>0.74095112535495677</v>
      </c>
      <c r="CN123" s="10">
        <f t="shared" si="222"/>
        <v>-0.98078528040323731</v>
      </c>
      <c r="CO123" s="11">
        <f t="shared" si="223"/>
        <v>0.19509032201609372</v>
      </c>
      <c r="CP123" s="10">
        <f t="shared" si="224"/>
        <v>-0.90398929312343901</v>
      </c>
      <c r="CQ123" s="11">
        <f t="shared" si="225"/>
        <v>-0.4275550934302913</v>
      </c>
      <c r="CR123" s="10">
        <f t="shared" si="226"/>
        <v>-0.47139673682596062</v>
      </c>
      <c r="CS123" s="11">
        <f t="shared" si="227"/>
        <v>-0.88192126434837481</v>
      </c>
      <c r="CT123" s="10">
        <f t="shared" si="228"/>
        <v>0.1467304744553504</v>
      </c>
      <c r="CU123" s="11">
        <f t="shared" si="229"/>
        <v>-0.98917650996478268</v>
      </c>
      <c r="CV123" s="10">
        <f t="shared" si="230"/>
        <v>0.7071067811865418</v>
      </c>
      <c r="CW123" s="11">
        <f t="shared" si="231"/>
        <v>-0.70710678118655323</v>
      </c>
      <c r="CX123" s="10">
        <f t="shared" si="232"/>
        <v>0.98917650996478867</v>
      </c>
      <c r="CY123" s="11">
        <f t="shared" si="233"/>
        <v>-0.14673047445531018</v>
      </c>
      <c r="CZ123" s="10">
        <f t="shared" si="234"/>
        <v>0.8819212643483556</v>
      </c>
      <c r="DA123" s="11">
        <f t="shared" si="235"/>
        <v>0.47139673682599648</v>
      </c>
      <c r="DB123" s="10">
        <f t="shared" si="236"/>
        <v>0.4275550934302802</v>
      </c>
      <c r="DC123" s="11">
        <f t="shared" si="237"/>
        <v>0.90398929312344423</v>
      </c>
      <c r="DD123" s="10">
        <f t="shared" si="238"/>
        <v>-0.1950903220161336</v>
      </c>
      <c r="DE123" s="11">
        <f t="shared" si="239"/>
        <v>0.98078528040322943</v>
      </c>
      <c r="DF123" s="10">
        <f t="shared" si="240"/>
        <v>-0.74095112535496499</v>
      </c>
      <c r="DG123" s="11">
        <f t="shared" si="241"/>
        <v>0.67155895484701189</v>
      </c>
      <c r="DH123" s="10">
        <f t="shared" si="242"/>
        <v>-0.99518472667219804</v>
      </c>
      <c r="DI123" s="11">
        <f t="shared" si="243"/>
        <v>9.8017140329548447E-2</v>
      </c>
      <c r="DJ123" s="10">
        <f t="shared" si="244"/>
        <v>-0.85772861000026401</v>
      </c>
      <c r="DK123" s="11">
        <f t="shared" si="245"/>
        <v>-0.51410274419323509</v>
      </c>
      <c r="DL123" s="10">
        <f t="shared" si="246"/>
        <v>-0.38268343236507224</v>
      </c>
      <c r="DM123" s="11">
        <f t="shared" si="247"/>
        <v>-0.92387953251129407</v>
      </c>
      <c r="DN123" s="10">
        <f t="shared" si="248"/>
        <v>0.2429801799032856</v>
      </c>
      <c r="DO123" s="11">
        <f t="shared" si="249"/>
        <v>-0.97003125319453853</v>
      </c>
      <c r="DP123" s="10">
        <f t="shared" si="250"/>
        <v>0.77301045336275331</v>
      </c>
      <c r="DQ123" s="11">
        <f t="shared" si="251"/>
        <v>-0.63439328416362561</v>
      </c>
      <c r="DR123" s="10">
        <f t="shared" si="252"/>
        <v>0.99879545620517385</v>
      </c>
      <c r="DS123" s="11">
        <f t="shared" si="253"/>
        <v>-4.9067674327388906E-2</v>
      </c>
      <c r="DT123" s="10">
        <f t="shared" si="254"/>
        <v>0.83146961230252714</v>
      </c>
      <c r="DU123" s="11">
        <f t="shared" si="255"/>
        <v>0.55557023301962927</v>
      </c>
      <c r="DV123" s="10">
        <f t="shared" si="256"/>
        <v>0.33688985339223976</v>
      </c>
      <c r="DW123" s="11">
        <f t="shared" si="257"/>
        <v>0.9415440651830137</v>
      </c>
      <c r="DX123" s="10">
        <f t="shared" si="258"/>
        <v>-0.29028467725449997</v>
      </c>
      <c r="DY123" s="11">
        <f t="shared" si="259"/>
        <v>0.9569403357321975</v>
      </c>
      <c r="DZ123" s="10">
        <f t="shared" si="260"/>
        <v>-0.80320753148063651</v>
      </c>
      <c r="EA123" s="11">
        <f t="shared" si="261"/>
        <v>0.59569930449244468</v>
      </c>
      <c r="EB123" s="10">
        <f t="shared" si="262"/>
        <v>-1</v>
      </c>
      <c r="EC123" s="11">
        <f t="shared" si="263"/>
        <v>1.0779788520154376E-14</v>
      </c>
    </row>
    <row r="124" spans="1:133">
      <c r="A124">
        <v>116</v>
      </c>
      <c r="B124" s="120">
        <f>Faltung!$C123</f>
        <v>0</v>
      </c>
      <c r="C124" s="2"/>
      <c r="D124" s="10">
        <f t="shared" si="134"/>
        <v>1</v>
      </c>
      <c r="E124" s="11">
        <f t="shared" si="135"/>
        <v>0</v>
      </c>
      <c r="F124" s="10">
        <f t="shared" si="136"/>
        <v>0.83146961230254524</v>
      </c>
      <c r="G124" s="11">
        <f t="shared" si="137"/>
        <v>0.55557023301960218</v>
      </c>
      <c r="H124" s="10">
        <f t="shared" si="138"/>
        <v>0.38268343236508978</v>
      </c>
      <c r="I124" s="11">
        <f t="shared" si="139"/>
        <v>0.92387953251128674</v>
      </c>
      <c r="J124" s="10">
        <f t="shared" si="140"/>
        <v>-0.19509032201613</v>
      </c>
      <c r="K124" s="11">
        <f t="shared" si="141"/>
        <v>0.9807852804032301</v>
      </c>
      <c r="L124" s="10">
        <f t="shared" si="142"/>
        <v>-0.70710678118654757</v>
      </c>
      <c r="M124" s="11">
        <f t="shared" si="143"/>
        <v>0.70710678118654757</v>
      </c>
      <c r="N124" s="10">
        <f t="shared" si="144"/>
        <v>-0.98078528040323076</v>
      </c>
      <c r="O124" s="11">
        <f t="shared" si="145"/>
        <v>0.19509032201612653</v>
      </c>
      <c r="P124" s="10">
        <f t="shared" si="146"/>
        <v>-0.92387953251128541</v>
      </c>
      <c r="Q124" s="11">
        <f t="shared" si="147"/>
        <v>-0.38268343236509306</v>
      </c>
      <c r="R124" s="10">
        <f t="shared" si="148"/>
        <v>-0.55557023301960073</v>
      </c>
      <c r="S124" s="11">
        <f t="shared" si="149"/>
        <v>-0.83146961230254623</v>
      </c>
      <c r="T124" s="10">
        <f t="shared" si="150"/>
        <v>1.0842021724855044E-19</v>
      </c>
      <c r="U124" s="11">
        <f t="shared" si="151"/>
        <v>-1</v>
      </c>
      <c r="V124" s="10">
        <f t="shared" si="152"/>
        <v>0.55557023301960662</v>
      </c>
      <c r="W124" s="11">
        <f t="shared" si="153"/>
        <v>-0.83146961230254224</v>
      </c>
      <c r="X124" s="10">
        <f t="shared" si="154"/>
        <v>0.92387953251128807</v>
      </c>
      <c r="Y124" s="11">
        <f t="shared" si="155"/>
        <v>-0.38268343236508651</v>
      </c>
      <c r="Z124" s="10">
        <f t="shared" si="156"/>
        <v>0.98078528040322877</v>
      </c>
      <c r="AA124" s="11">
        <f t="shared" si="157"/>
        <v>0.19509032201613699</v>
      </c>
      <c r="AB124" s="10">
        <f t="shared" si="158"/>
        <v>0.70710678118654247</v>
      </c>
      <c r="AC124" s="11">
        <f t="shared" si="159"/>
        <v>0.70710678118655257</v>
      </c>
      <c r="AD124" s="10">
        <f t="shared" si="160"/>
        <v>0.19509032201613699</v>
      </c>
      <c r="AE124" s="11">
        <f t="shared" si="161"/>
        <v>0.98078528040322877</v>
      </c>
      <c r="AF124" s="10">
        <f t="shared" si="162"/>
        <v>-0.38268343236509306</v>
      </c>
      <c r="AG124" s="11">
        <f t="shared" si="163"/>
        <v>0.92387953251128541</v>
      </c>
      <c r="AH124" s="10">
        <f t="shared" si="164"/>
        <v>-0.83146961230255412</v>
      </c>
      <c r="AI124" s="11">
        <f t="shared" si="165"/>
        <v>0.55557023301958897</v>
      </c>
      <c r="AJ124" s="10">
        <f t="shared" si="166"/>
        <v>-1</v>
      </c>
      <c r="AK124" s="11">
        <f t="shared" si="167"/>
        <v>-2.1684043449710089E-19</v>
      </c>
      <c r="AL124" s="10">
        <f t="shared" si="168"/>
        <v>-0.83146961230254623</v>
      </c>
      <c r="AM124" s="11">
        <f t="shared" si="169"/>
        <v>-0.55557023301960073</v>
      </c>
      <c r="AN124" s="10">
        <f t="shared" si="170"/>
        <v>-0.3826834323650799</v>
      </c>
      <c r="AO124" s="11">
        <f t="shared" si="171"/>
        <v>-0.92387953251129085</v>
      </c>
      <c r="AP124" s="10">
        <f t="shared" si="172"/>
        <v>0.19509032201613699</v>
      </c>
      <c r="AQ124" s="11">
        <f t="shared" si="173"/>
        <v>-0.98078528040322877</v>
      </c>
      <c r="AR124" s="10">
        <f t="shared" si="174"/>
        <v>0.70710678118655257</v>
      </c>
      <c r="AS124" s="11">
        <f t="shared" si="175"/>
        <v>-0.70710678118654247</v>
      </c>
      <c r="AT124" s="10">
        <f t="shared" si="176"/>
        <v>0.98078528040322877</v>
      </c>
      <c r="AU124" s="11">
        <f t="shared" si="177"/>
        <v>-0.19509032201613699</v>
      </c>
      <c r="AV124" s="10">
        <f t="shared" si="178"/>
        <v>0.92387953251127997</v>
      </c>
      <c r="AW124" s="11">
        <f t="shared" si="179"/>
        <v>0.38268343236510616</v>
      </c>
      <c r="AX124" s="10">
        <f t="shared" si="180"/>
        <v>0.55557023301958897</v>
      </c>
      <c r="AY124" s="11">
        <f t="shared" si="181"/>
        <v>0.83146961230255412</v>
      </c>
      <c r="AZ124" s="10">
        <f t="shared" si="182"/>
        <v>-1.4211179975853749E-14</v>
      </c>
      <c r="BA124" s="11">
        <f t="shared" si="183"/>
        <v>1</v>
      </c>
      <c r="BB124" s="10">
        <f t="shared" si="184"/>
        <v>-0.55557023301961261</v>
      </c>
      <c r="BC124" s="11">
        <f t="shared" si="185"/>
        <v>0.83146961230253835</v>
      </c>
      <c r="BD124" s="10">
        <f t="shared" si="186"/>
        <v>-0.92387953251127997</v>
      </c>
      <c r="BE124" s="11">
        <f t="shared" si="187"/>
        <v>0.38268343236510616</v>
      </c>
      <c r="BF124" s="10">
        <f t="shared" si="188"/>
        <v>-0.98078528040322877</v>
      </c>
      <c r="BG124" s="11">
        <f t="shared" si="189"/>
        <v>-0.19509032201613699</v>
      </c>
      <c r="BH124" s="10">
        <f t="shared" si="190"/>
        <v>-0.70710678118654247</v>
      </c>
      <c r="BI124" s="11">
        <f t="shared" si="191"/>
        <v>-0.70710678118655257</v>
      </c>
      <c r="BJ124" s="10">
        <f t="shared" si="192"/>
        <v>-0.19509032201612303</v>
      </c>
      <c r="BK124" s="11">
        <f t="shared" si="193"/>
        <v>-0.98078528040323154</v>
      </c>
      <c r="BL124" s="10">
        <f t="shared" si="194"/>
        <v>0.38268343236511931</v>
      </c>
      <c r="BM124" s="11">
        <f t="shared" si="195"/>
        <v>-0.92387953251127453</v>
      </c>
      <c r="BN124" s="10">
        <f t="shared" si="196"/>
        <v>0.83146961230254623</v>
      </c>
      <c r="BO124" s="11">
        <f t="shared" si="197"/>
        <v>-0.55557023301960073</v>
      </c>
      <c r="BP124" s="10">
        <f t="shared" si="198"/>
        <v>1</v>
      </c>
      <c r="BQ124" s="11">
        <f t="shared" si="199"/>
        <v>4.3368086899420177E-19</v>
      </c>
      <c r="BR124" s="10">
        <f t="shared" si="200"/>
        <v>0.83146961230254623</v>
      </c>
      <c r="BS124" s="11">
        <f t="shared" si="201"/>
        <v>0.55557023301960073</v>
      </c>
      <c r="BT124" s="10">
        <f t="shared" si="202"/>
        <v>0.38268343236509306</v>
      </c>
      <c r="BU124" s="11">
        <f t="shared" si="203"/>
        <v>0.92387953251128541</v>
      </c>
      <c r="BV124" s="10">
        <f t="shared" si="204"/>
        <v>-0.19509032201615092</v>
      </c>
      <c r="BW124" s="11">
        <f t="shared" si="205"/>
        <v>0.98078528040322599</v>
      </c>
      <c r="BX124" s="10">
        <f t="shared" si="206"/>
        <v>-0.70710678118656256</v>
      </c>
      <c r="BY124" s="11">
        <f t="shared" si="207"/>
        <v>0.70710678118653247</v>
      </c>
      <c r="BZ124" s="10">
        <f t="shared" si="208"/>
        <v>-0.98078528040322877</v>
      </c>
      <c r="CA124" s="11">
        <f t="shared" si="209"/>
        <v>0.19509032201613699</v>
      </c>
      <c r="CB124" s="10">
        <f t="shared" si="210"/>
        <v>-0.92387953251127997</v>
      </c>
      <c r="CC124" s="11">
        <f t="shared" si="211"/>
        <v>-0.38268343236510616</v>
      </c>
      <c r="CD124" s="10">
        <f t="shared" si="212"/>
        <v>-0.55557023301958897</v>
      </c>
      <c r="CE124" s="11">
        <f t="shared" si="213"/>
        <v>-0.83146961230255412</v>
      </c>
      <c r="CF124" s="10">
        <f t="shared" si="214"/>
        <v>1.4211396816288246E-14</v>
      </c>
      <c r="CG124" s="11">
        <f t="shared" si="215"/>
        <v>-1</v>
      </c>
      <c r="CH124" s="10">
        <f t="shared" si="216"/>
        <v>0.55557023301963615</v>
      </c>
      <c r="CI124" s="11">
        <f t="shared" si="217"/>
        <v>-0.83146961230252259</v>
      </c>
      <c r="CJ124" s="10">
        <f t="shared" si="218"/>
        <v>0.92387953251127997</v>
      </c>
      <c r="CK124" s="11">
        <f t="shared" si="219"/>
        <v>-0.38268343236510616</v>
      </c>
      <c r="CL124" s="10">
        <f t="shared" si="220"/>
        <v>0.98078528040322877</v>
      </c>
      <c r="CM124" s="11">
        <f t="shared" si="221"/>
        <v>0.19509032201613699</v>
      </c>
      <c r="CN124" s="10">
        <f t="shared" si="222"/>
        <v>0.70710678118652237</v>
      </c>
      <c r="CO124" s="11">
        <f t="shared" si="223"/>
        <v>0.70710678118657266</v>
      </c>
      <c r="CP124" s="10">
        <f t="shared" si="224"/>
        <v>0.19509032201612303</v>
      </c>
      <c r="CQ124" s="11">
        <f t="shared" si="225"/>
        <v>0.98078528040323154</v>
      </c>
      <c r="CR124" s="10">
        <f t="shared" si="226"/>
        <v>-0.38268343236511931</v>
      </c>
      <c r="CS124" s="11">
        <f t="shared" si="227"/>
        <v>0.92387953251127453</v>
      </c>
      <c r="CT124" s="10">
        <f t="shared" si="228"/>
        <v>-0.83146961230254623</v>
      </c>
      <c r="CU124" s="11">
        <f t="shared" si="229"/>
        <v>0.55557023301960073</v>
      </c>
      <c r="CV124" s="10">
        <f t="shared" si="230"/>
        <v>-1</v>
      </c>
      <c r="CW124" s="11">
        <f t="shared" si="231"/>
        <v>-2.8422359951707499E-14</v>
      </c>
      <c r="CX124" s="10">
        <f t="shared" si="232"/>
        <v>-0.83146961230251459</v>
      </c>
      <c r="CY124" s="11">
        <f t="shared" si="233"/>
        <v>-0.55557023301964803</v>
      </c>
      <c r="CZ124" s="10">
        <f t="shared" si="234"/>
        <v>-0.3826834323650668</v>
      </c>
      <c r="DA124" s="11">
        <f t="shared" si="235"/>
        <v>-0.92387953251129629</v>
      </c>
      <c r="DB124" s="10">
        <f t="shared" si="236"/>
        <v>0.19509032201612303</v>
      </c>
      <c r="DC124" s="11">
        <f t="shared" si="237"/>
        <v>-0.98078528040323154</v>
      </c>
      <c r="DD124" s="10">
        <f t="shared" si="238"/>
        <v>0.70710678118652237</v>
      </c>
      <c r="DE124" s="11">
        <f t="shared" si="239"/>
        <v>-0.70710678118657266</v>
      </c>
      <c r="DF124" s="10">
        <f t="shared" si="240"/>
        <v>0.98078528040322877</v>
      </c>
      <c r="DG124" s="11">
        <f t="shared" si="241"/>
        <v>-0.19509032201613699</v>
      </c>
      <c r="DH124" s="10">
        <f t="shared" si="242"/>
        <v>0.92387953251127997</v>
      </c>
      <c r="DI124" s="11">
        <f t="shared" si="243"/>
        <v>0.38268343236510616</v>
      </c>
      <c r="DJ124" s="10">
        <f t="shared" si="244"/>
        <v>0.55557023301961261</v>
      </c>
      <c r="DK124" s="11">
        <f t="shared" si="245"/>
        <v>0.83146961230253835</v>
      </c>
      <c r="DL124" s="10">
        <f t="shared" si="246"/>
        <v>-1.4211613656722744E-14</v>
      </c>
      <c r="DM124" s="11">
        <f t="shared" si="247"/>
        <v>1</v>
      </c>
      <c r="DN124" s="10">
        <f t="shared" si="248"/>
        <v>-0.55557023301963615</v>
      </c>
      <c r="DO124" s="11">
        <f t="shared" si="249"/>
        <v>0.83146961230252259</v>
      </c>
      <c r="DP124" s="10">
        <f t="shared" si="250"/>
        <v>-0.92387953251129085</v>
      </c>
      <c r="DQ124" s="11">
        <f t="shared" si="251"/>
        <v>0.3826834323650799</v>
      </c>
      <c r="DR124" s="10">
        <f t="shared" si="252"/>
        <v>-0.98078528040322321</v>
      </c>
      <c r="DS124" s="11">
        <f t="shared" si="253"/>
        <v>-0.19509032201616486</v>
      </c>
      <c r="DT124" s="10">
        <f t="shared" si="254"/>
        <v>-0.70710678118650228</v>
      </c>
      <c r="DU124" s="11">
        <f t="shared" si="255"/>
        <v>-0.70710678118659276</v>
      </c>
      <c r="DV124" s="10">
        <f t="shared" si="256"/>
        <v>-0.19509032201609516</v>
      </c>
      <c r="DW124" s="11">
        <f t="shared" si="257"/>
        <v>-0.98078528040323698</v>
      </c>
      <c r="DX124" s="10">
        <f t="shared" si="258"/>
        <v>0.38268343236509306</v>
      </c>
      <c r="DY124" s="11">
        <f t="shared" si="259"/>
        <v>-0.92387953251128541</v>
      </c>
      <c r="DZ124" s="10">
        <f t="shared" si="260"/>
        <v>0.83146961230253047</v>
      </c>
      <c r="EA124" s="11">
        <f t="shared" si="261"/>
        <v>-0.55557023301962438</v>
      </c>
      <c r="EB124" s="10">
        <f t="shared" si="262"/>
        <v>1</v>
      </c>
      <c r="EC124" s="11">
        <f t="shared" si="263"/>
        <v>8.6736173798840355E-19</v>
      </c>
    </row>
    <row r="125" spans="1:133">
      <c r="A125">
        <v>117</v>
      </c>
      <c r="B125" s="120">
        <f>Faltung!$C124</f>
        <v>0</v>
      </c>
      <c r="C125" s="2"/>
      <c r="D125" s="10">
        <f t="shared" si="134"/>
        <v>1</v>
      </c>
      <c r="E125" s="11">
        <f t="shared" si="135"/>
        <v>0</v>
      </c>
      <c r="F125" s="10">
        <f t="shared" si="136"/>
        <v>0.85772861000027201</v>
      </c>
      <c r="G125" s="11">
        <f t="shared" si="137"/>
        <v>0.51410274419322188</v>
      </c>
      <c r="H125" s="10">
        <f t="shared" si="138"/>
        <v>0.47139673682599736</v>
      </c>
      <c r="I125" s="11">
        <f t="shared" si="139"/>
        <v>0.88192126434835516</v>
      </c>
      <c r="J125" s="10">
        <f t="shared" si="140"/>
        <v>-4.9067674327418521E-2</v>
      </c>
      <c r="K125" s="11">
        <f t="shared" si="141"/>
        <v>0.99879545620517241</v>
      </c>
      <c r="L125" s="10">
        <f t="shared" si="142"/>
        <v>-0.55557023301960273</v>
      </c>
      <c r="M125" s="11">
        <f t="shared" si="143"/>
        <v>0.8314696123025449</v>
      </c>
      <c r="N125" s="10">
        <f t="shared" si="144"/>
        <v>-0.90398929312344367</v>
      </c>
      <c r="O125" s="11">
        <f t="shared" si="145"/>
        <v>0.42755509343028131</v>
      </c>
      <c r="P125" s="10">
        <f t="shared" si="146"/>
        <v>-0.99518472667219682</v>
      </c>
      <c r="Q125" s="11">
        <f t="shared" si="147"/>
        <v>-9.8017140329561603E-2</v>
      </c>
      <c r="R125" s="10">
        <f t="shared" si="148"/>
        <v>-0.80320753148064417</v>
      </c>
      <c r="S125" s="11">
        <f t="shared" si="149"/>
        <v>-0.59569930449243425</v>
      </c>
      <c r="T125" s="10">
        <f t="shared" si="150"/>
        <v>-0.38268343236508851</v>
      </c>
      <c r="U125" s="11">
        <f t="shared" si="151"/>
        <v>-0.92387953251128729</v>
      </c>
      <c r="V125" s="10">
        <f t="shared" si="152"/>
        <v>0.14673047445536325</v>
      </c>
      <c r="W125" s="11">
        <f t="shared" si="153"/>
        <v>-0.98917650996478079</v>
      </c>
      <c r="X125" s="10">
        <f t="shared" si="154"/>
        <v>0.63439328416364682</v>
      </c>
      <c r="Y125" s="11">
        <f t="shared" si="155"/>
        <v>-0.77301045336273588</v>
      </c>
      <c r="Z125" s="10">
        <f t="shared" si="156"/>
        <v>0.9415440651830238</v>
      </c>
      <c r="AA125" s="11">
        <f t="shared" si="157"/>
        <v>-0.33688985339221161</v>
      </c>
      <c r="AB125" s="10">
        <f t="shared" si="158"/>
        <v>0.9807852804032301</v>
      </c>
      <c r="AC125" s="11">
        <f t="shared" si="159"/>
        <v>0.19509032201613025</v>
      </c>
      <c r="AD125" s="10">
        <f t="shared" si="160"/>
        <v>0.74095112535496244</v>
      </c>
      <c r="AE125" s="11">
        <f t="shared" si="161"/>
        <v>0.67155895484701478</v>
      </c>
      <c r="AF125" s="10">
        <f t="shared" si="162"/>
        <v>0.29028467725446011</v>
      </c>
      <c r="AG125" s="11">
        <f t="shared" si="163"/>
        <v>0.9569403357322096</v>
      </c>
      <c r="AH125" s="10">
        <f t="shared" si="164"/>
        <v>-0.24298017990327322</v>
      </c>
      <c r="AI125" s="11">
        <f t="shared" si="165"/>
        <v>0.97003125319454164</v>
      </c>
      <c r="AJ125" s="10">
        <f t="shared" si="166"/>
        <v>-0.70710678118654946</v>
      </c>
      <c r="AK125" s="11">
        <f t="shared" si="167"/>
        <v>0.70710678118654557</v>
      </c>
      <c r="AL125" s="10">
        <f t="shared" si="168"/>
        <v>-0.97003125319454298</v>
      </c>
      <c r="AM125" s="11">
        <f t="shared" si="169"/>
        <v>0.24298017990326801</v>
      </c>
      <c r="AN125" s="10">
        <f t="shared" si="170"/>
        <v>-0.95694033573220794</v>
      </c>
      <c r="AO125" s="11">
        <f t="shared" si="171"/>
        <v>-0.29028467725446527</v>
      </c>
      <c r="AP125" s="10">
        <f t="shared" si="172"/>
        <v>-0.67155895484701078</v>
      </c>
      <c r="AQ125" s="11">
        <f t="shared" si="173"/>
        <v>-0.74095112535496599</v>
      </c>
      <c r="AR125" s="10">
        <f t="shared" si="174"/>
        <v>-0.19509032201612497</v>
      </c>
      <c r="AS125" s="11">
        <f t="shared" si="175"/>
        <v>-0.9807852804032311</v>
      </c>
      <c r="AT125" s="10">
        <f t="shared" si="176"/>
        <v>0.33688985339221666</v>
      </c>
      <c r="AU125" s="11">
        <f t="shared" si="177"/>
        <v>-0.94154406518302203</v>
      </c>
      <c r="AV125" s="10">
        <f t="shared" si="178"/>
        <v>0.77301045336274832</v>
      </c>
      <c r="AW125" s="11">
        <f t="shared" si="179"/>
        <v>-0.63439328416363161</v>
      </c>
      <c r="AX125" s="10">
        <f t="shared" si="180"/>
        <v>0.98917650996478257</v>
      </c>
      <c r="AY125" s="11">
        <f t="shared" si="181"/>
        <v>-0.1467304744553509</v>
      </c>
      <c r="AZ125" s="10">
        <f t="shared" si="182"/>
        <v>0.92387953251128518</v>
      </c>
      <c r="BA125" s="11">
        <f t="shared" si="183"/>
        <v>0.3826834323650935</v>
      </c>
      <c r="BB125" s="10">
        <f t="shared" si="184"/>
        <v>0.59569930449243569</v>
      </c>
      <c r="BC125" s="11">
        <f t="shared" si="185"/>
        <v>0.80320753148064317</v>
      </c>
      <c r="BD125" s="10">
        <f t="shared" si="186"/>
        <v>9.8017140329570387E-2</v>
      </c>
      <c r="BE125" s="11">
        <f t="shared" si="187"/>
        <v>0.99518472667219593</v>
      </c>
      <c r="BF125" s="10">
        <f t="shared" si="188"/>
        <v>-0.42755509343029263</v>
      </c>
      <c r="BG125" s="11">
        <f t="shared" si="189"/>
        <v>0.90398929312343834</v>
      </c>
      <c r="BH125" s="10">
        <f t="shared" si="190"/>
        <v>-0.8314696123025479</v>
      </c>
      <c r="BI125" s="11">
        <f t="shared" si="191"/>
        <v>0.55557023301959829</v>
      </c>
      <c r="BJ125" s="10">
        <f t="shared" si="192"/>
        <v>-0.99879545620517229</v>
      </c>
      <c r="BK125" s="11">
        <f t="shared" si="193"/>
        <v>4.9067674327420228E-2</v>
      </c>
      <c r="BL125" s="10">
        <f t="shared" si="194"/>
        <v>-0.88192126434834595</v>
      </c>
      <c r="BM125" s="11">
        <f t="shared" si="195"/>
        <v>-0.47139673682601463</v>
      </c>
      <c r="BN125" s="10">
        <f t="shared" si="196"/>
        <v>-0.51410274419321111</v>
      </c>
      <c r="BO125" s="11">
        <f t="shared" si="197"/>
        <v>-0.85772861000027845</v>
      </c>
      <c r="BP125" s="10">
        <f t="shared" si="198"/>
        <v>5.3907616218151766E-15</v>
      </c>
      <c r="BQ125" s="11">
        <f t="shared" si="199"/>
        <v>-1</v>
      </c>
      <c r="BR125" s="10">
        <f t="shared" si="200"/>
        <v>0.51410274419322044</v>
      </c>
      <c r="BS125" s="11">
        <f t="shared" si="201"/>
        <v>-0.8577286100002729</v>
      </c>
      <c r="BT125" s="10">
        <f t="shared" si="202"/>
        <v>0.88192126434835105</v>
      </c>
      <c r="BU125" s="11">
        <f t="shared" si="203"/>
        <v>-0.47139673682600514</v>
      </c>
      <c r="BV125" s="10">
        <f t="shared" si="204"/>
        <v>0.99879545620517174</v>
      </c>
      <c r="BW125" s="11">
        <f t="shared" si="205"/>
        <v>4.9067674327430998E-2</v>
      </c>
      <c r="BX125" s="10">
        <f t="shared" si="206"/>
        <v>0.83146961230254191</v>
      </c>
      <c r="BY125" s="11">
        <f t="shared" si="207"/>
        <v>0.55557023301960728</v>
      </c>
      <c r="BZ125" s="10">
        <f t="shared" si="208"/>
        <v>0.42755509343028286</v>
      </c>
      <c r="CA125" s="11">
        <f t="shared" si="209"/>
        <v>0.90398929312344301</v>
      </c>
      <c r="CB125" s="10">
        <f t="shared" si="210"/>
        <v>-9.8017140329581115E-2</v>
      </c>
      <c r="CC125" s="11">
        <f t="shared" si="211"/>
        <v>0.99518472667219482</v>
      </c>
      <c r="CD125" s="10">
        <f t="shared" si="212"/>
        <v>-0.59569930449244435</v>
      </c>
      <c r="CE125" s="11">
        <f t="shared" si="213"/>
        <v>0.80320753148063673</v>
      </c>
      <c r="CF125" s="10">
        <f t="shared" si="214"/>
        <v>-0.92387953251128929</v>
      </c>
      <c r="CG125" s="11">
        <f t="shared" si="215"/>
        <v>0.38268343236508356</v>
      </c>
      <c r="CH125" s="10">
        <f t="shared" si="216"/>
        <v>-0.9891765099647768</v>
      </c>
      <c r="CI125" s="11">
        <f t="shared" si="217"/>
        <v>-0.14673047445538967</v>
      </c>
      <c r="CJ125" s="10">
        <f t="shared" si="218"/>
        <v>-0.77301045336274143</v>
      </c>
      <c r="CK125" s="11">
        <f t="shared" si="219"/>
        <v>-0.63439328416363994</v>
      </c>
      <c r="CL125" s="10">
        <f t="shared" si="220"/>
        <v>-0.33688985339220656</v>
      </c>
      <c r="CM125" s="11">
        <f t="shared" si="221"/>
        <v>-0.94154406518302558</v>
      </c>
      <c r="CN125" s="10">
        <f t="shared" si="222"/>
        <v>0.19509032201616341</v>
      </c>
      <c r="CO125" s="11">
        <f t="shared" si="223"/>
        <v>-0.98078528040322344</v>
      </c>
      <c r="CP125" s="10">
        <f t="shared" si="224"/>
        <v>0.67155895484703976</v>
      </c>
      <c r="CQ125" s="11">
        <f t="shared" si="225"/>
        <v>-0.74095112535493968</v>
      </c>
      <c r="CR125" s="10">
        <f t="shared" si="226"/>
        <v>0.95694033573221526</v>
      </c>
      <c r="CS125" s="11">
        <f t="shared" si="227"/>
        <v>-0.29028467725444135</v>
      </c>
      <c r="CT125" s="10">
        <f t="shared" si="228"/>
        <v>0.97003125319454031</v>
      </c>
      <c r="CU125" s="11">
        <f t="shared" si="229"/>
        <v>0.24298017990327847</v>
      </c>
      <c r="CV125" s="10">
        <f t="shared" si="230"/>
        <v>0.7071067811865418</v>
      </c>
      <c r="CW125" s="11">
        <f t="shared" si="231"/>
        <v>0.70710678118655323</v>
      </c>
      <c r="CX125" s="10">
        <f t="shared" si="232"/>
        <v>0.24298017990320764</v>
      </c>
      <c r="CY125" s="11">
        <f t="shared" si="233"/>
        <v>0.97003125319455807</v>
      </c>
      <c r="CZ125" s="10">
        <f t="shared" si="234"/>
        <v>-0.29028467725445684</v>
      </c>
      <c r="DA125" s="11">
        <f t="shared" si="235"/>
        <v>0.95694033573221049</v>
      </c>
      <c r="DB125" s="10">
        <f t="shared" si="236"/>
        <v>-0.74095112535498875</v>
      </c>
      <c r="DC125" s="11">
        <f t="shared" si="237"/>
        <v>0.67155895484698569</v>
      </c>
      <c r="DD125" s="10">
        <f t="shared" si="238"/>
        <v>-0.98078528040322666</v>
      </c>
      <c r="DE125" s="11">
        <f t="shared" si="239"/>
        <v>0.19509032201614754</v>
      </c>
      <c r="DF125" s="10">
        <f t="shared" si="240"/>
        <v>-0.94154406518301059</v>
      </c>
      <c r="DG125" s="11">
        <f t="shared" si="241"/>
        <v>-0.33688985339224853</v>
      </c>
      <c r="DH125" s="10">
        <f t="shared" si="242"/>
        <v>-0.6343932841636275</v>
      </c>
      <c r="DI125" s="11">
        <f t="shared" si="243"/>
        <v>-0.77301045336275176</v>
      </c>
      <c r="DJ125" s="10">
        <f t="shared" si="244"/>
        <v>-0.14673047445534557</v>
      </c>
      <c r="DK125" s="11">
        <f t="shared" si="245"/>
        <v>-0.98917650996478335</v>
      </c>
      <c r="DL125" s="10">
        <f t="shared" si="246"/>
        <v>0.3826834323650985</v>
      </c>
      <c r="DM125" s="11">
        <f t="shared" si="247"/>
        <v>-0.92387953251128319</v>
      </c>
      <c r="DN125" s="10">
        <f t="shared" si="248"/>
        <v>0.80320753148068025</v>
      </c>
      <c r="DO125" s="11">
        <f t="shared" si="249"/>
        <v>-0.59569930449238573</v>
      </c>
      <c r="DP125" s="10">
        <f t="shared" si="250"/>
        <v>0.99518472667219648</v>
      </c>
      <c r="DQ125" s="11">
        <f t="shared" si="251"/>
        <v>-9.8017140329565017E-2</v>
      </c>
      <c r="DR125" s="10">
        <f t="shared" si="252"/>
        <v>0.90398929312342391</v>
      </c>
      <c r="DS125" s="11">
        <f t="shared" si="253"/>
        <v>0.42755509343032322</v>
      </c>
      <c r="DT125" s="10">
        <f t="shared" si="254"/>
        <v>0.5555702330195702</v>
      </c>
      <c r="DU125" s="11">
        <f t="shared" si="255"/>
        <v>0.83146961230256666</v>
      </c>
      <c r="DV125" s="10">
        <f t="shared" si="256"/>
        <v>4.9067674327386457E-2</v>
      </c>
      <c r="DW125" s="11">
        <f t="shared" si="257"/>
        <v>0.99879545620517396</v>
      </c>
      <c r="DX125" s="10">
        <f t="shared" si="258"/>
        <v>-0.4713967368260194</v>
      </c>
      <c r="DY125" s="11">
        <f t="shared" si="259"/>
        <v>0.88192126434834339</v>
      </c>
      <c r="DZ125" s="10">
        <f t="shared" si="260"/>
        <v>-0.85772861000028122</v>
      </c>
      <c r="EA125" s="11">
        <f t="shared" si="261"/>
        <v>0.51410274419320656</v>
      </c>
      <c r="EB125" s="10">
        <f t="shared" si="262"/>
        <v>-1</v>
      </c>
      <c r="EC125" s="11">
        <f t="shared" si="263"/>
        <v>-1.0781523243630353E-14</v>
      </c>
    </row>
    <row r="126" spans="1:133">
      <c r="A126">
        <v>118</v>
      </c>
      <c r="B126" s="120">
        <f>Faltung!$C125</f>
        <v>0</v>
      </c>
      <c r="C126" s="2"/>
      <c r="D126" s="10">
        <f t="shared" si="134"/>
        <v>1</v>
      </c>
      <c r="E126" s="11">
        <f t="shared" si="135"/>
        <v>0</v>
      </c>
      <c r="F126" s="10">
        <f t="shared" si="136"/>
        <v>0.88192126434835483</v>
      </c>
      <c r="G126" s="11">
        <f t="shared" si="137"/>
        <v>0.47139673682599792</v>
      </c>
      <c r="H126" s="10">
        <f t="shared" si="138"/>
        <v>0.55557023301960162</v>
      </c>
      <c r="I126" s="11">
        <f t="shared" si="139"/>
        <v>0.83146961230254557</v>
      </c>
      <c r="J126" s="10">
        <f t="shared" si="140"/>
        <v>9.8017140329561367E-2</v>
      </c>
      <c r="K126" s="11">
        <f t="shared" si="141"/>
        <v>0.99518472667219682</v>
      </c>
      <c r="L126" s="10">
        <f t="shared" si="142"/>
        <v>-0.382683432365091</v>
      </c>
      <c r="M126" s="11">
        <f t="shared" si="143"/>
        <v>0.92387953251128629</v>
      </c>
      <c r="N126" s="10">
        <f t="shared" si="144"/>
        <v>-0.77301045336273688</v>
      </c>
      <c r="O126" s="11">
        <f t="shared" si="145"/>
        <v>0.6343932841636456</v>
      </c>
      <c r="P126" s="10">
        <f t="shared" si="146"/>
        <v>-0.9807852804032301</v>
      </c>
      <c r="Q126" s="11">
        <f t="shared" si="147"/>
        <v>0.19509032201612977</v>
      </c>
      <c r="R126" s="10">
        <f t="shared" si="148"/>
        <v>-0.95694033573220871</v>
      </c>
      <c r="S126" s="11">
        <f t="shared" si="149"/>
        <v>-0.29028467725446294</v>
      </c>
      <c r="T126" s="10">
        <f t="shared" si="150"/>
        <v>-0.70710678118654557</v>
      </c>
      <c r="U126" s="11">
        <f t="shared" si="151"/>
        <v>-0.70710678118654946</v>
      </c>
      <c r="V126" s="10">
        <f t="shared" si="152"/>
        <v>-0.29028467725445778</v>
      </c>
      <c r="W126" s="11">
        <f t="shared" si="153"/>
        <v>-0.95694033573221027</v>
      </c>
      <c r="X126" s="10">
        <f t="shared" si="154"/>
        <v>0.19509032201612808</v>
      </c>
      <c r="Y126" s="11">
        <f t="shared" si="155"/>
        <v>-0.98078528040323043</v>
      </c>
      <c r="Z126" s="10">
        <f t="shared" si="156"/>
        <v>0.63439328416365248</v>
      </c>
      <c r="AA126" s="11">
        <f t="shared" si="157"/>
        <v>-0.77301045336273122</v>
      </c>
      <c r="AB126" s="10">
        <f t="shared" si="158"/>
        <v>0.92387953251128563</v>
      </c>
      <c r="AC126" s="11">
        <f t="shared" si="159"/>
        <v>-0.38268343236509261</v>
      </c>
      <c r="AD126" s="10">
        <f t="shared" si="160"/>
        <v>0.99518472667219693</v>
      </c>
      <c r="AE126" s="11">
        <f t="shared" si="161"/>
        <v>9.801714032955966E-2</v>
      </c>
      <c r="AF126" s="10">
        <f t="shared" si="162"/>
        <v>0.83146961230254457</v>
      </c>
      <c r="AG126" s="11">
        <f t="shared" si="163"/>
        <v>0.55557023301960318</v>
      </c>
      <c r="AH126" s="10">
        <f t="shared" si="164"/>
        <v>0.47139673682599476</v>
      </c>
      <c r="AI126" s="11">
        <f t="shared" si="165"/>
        <v>0.8819212643483566</v>
      </c>
      <c r="AJ126" s="10">
        <f t="shared" si="166"/>
        <v>-5.3905447813806795E-15</v>
      </c>
      <c r="AK126" s="11">
        <f t="shared" si="167"/>
        <v>1</v>
      </c>
      <c r="AL126" s="10">
        <f t="shared" si="168"/>
        <v>-0.47139673682599176</v>
      </c>
      <c r="AM126" s="11">
        <f t="shared" si="169"/>
        <v>0.88192126434835816</v>
      </c>
      <c r="AN126" s="10">
        <f t="shared" si="170"/>
        <v>-0.83146961230255056</v>
      </c>
      <c r="AO126" s="11">
        <f t="shared" si="171"/>
        <v>0.55557023301959418</v>
      </c>
      <c r="AP126" s="10">
        <f t="shared" si="172"/>
        <v>-0.99518472667219804</v>
      </c>
      <c r="AQ126" s="11">
        <f t="shared" si="173"/>
        <v>9.8017140329548932E-2</v>
      </c>
      <c r="AR126" s="10">
        <f t="shared" si="174"/>
        <v>-0.92387953251128685</v>
      </c>
      <c r="AS126" s="11">
        <f t="shared" si="175"/>
        <v>-0.38268343236508945</v>
      </c>
      <c r="AT126" s="10">
        <f t="shared" si="176"/>
        <v>-0.63439328416364416</v>
      </c>
      <c r="AU126" s="11">
        <f t="shared" si="177"/>
        <v>-0.7730104533627381</v>
      </c>
      <c r="AV126" s="10">
        <f t="shared" si="178"/>
        <v>-0.19509032201611054</v>
      </c>
      <c r="AW126" s="11">
        <f t="shared" si="179"/>
        <v>-0.98078528040323398</v>
      </c>
      <c r="AX126" s="10">
        <f t="shared" si="180"/>
        <v>0.2902846772544681</v>
      </c>
      <c r="AY126" s="11">
        <f t="shared" si="181"/>
        <v>-0.95694033573220716</v>
      </c>
      <c r="AZ126" s="10">
        <f t="shared" si="182"/>
        <v>0.70710678118654324</v>
      </c>
      <c r="BA126" s="11">
        <f t="shared" si="183"/>
        <v>-0.7071067811865519</v>
      </c>
      <c r="BB126" s="10">
        <f t="shared" si="184"/>
        <v>0.95694033573221182</v>
      </c>
      <c r="BC126" s="11">
        <f t="shared" si="185"/>
        <v>-0.29028467725445262</v>
      </c>
      <c r="BD126" s="10">
        <f t="shared" si="186"/>
        <v>0.98078528040323087</v>
      </c>
      <c r="BE126" s="11">
        <f t="shared" si="187"/>
        <v>0.19509032201612642</v>
      </c>
      <c r="BF126" s="10">
        <f t="shared" si="188"/>
        <v>0.77301045336272778</v>
      </c>
      <c r="BG126" s="11">
        <f t="shared" si="189"/>
        <v>0.6343932841636567</v>
      </c>
      <c r="BH126" s="10">
        <f t="shared" si="190"/>
        <v>0.38268343236508762</v>
      </c>
      <c r="BI126" s="11">
        <f t="shared" si="191"/>
        <v>0.92387953251128763</v>
      </c>
      <c r="BJ126" s="10">
        <f t="shared" si="192"/>
        <v>-9.8017140329550875E-2</v>
      </c>
      <c r="BK126" s="11">
        <f t="shared" si="193"/>
        <v>0.99518472667219782</v>
      </c>
      <c r="BL126" s="10">
        <f t="shared" si="194"/>
        <v>-0.55557023301960773</v>
      </c>
      <c r="BM126" s="11">
        <f t="shared" si="195"/>
        <v>0.83146961230254157</v>
      </c>
      <c r="BN126" s="10">
        <f t="shared" si="196"/>
        <v>-0.88192126434836582</v>
      </c>
      <c r="BO126" s="11">
        <f t="shared" si="197"/>
        <v>0.47139673682597749</v>
      </c>
      <c r="BP126" s="10">
        <f t="shared" si="198"/>
        <v>-1</v>
      </c>
      <c r="BQ126" s="11">
        <f t="shared" si="199"/>
        <v>-1.0781089562761359E-14</v>
      </c>
      <c r="BR126" s="10">
        <f t="shared" si="200"/>
        <v>-0.8819212643483556</v>
      </c>
      <c r="BS126" s="11">
        <f t="shared" si="201"/>
        <v>-0.47139673682599648</v>
      </c>
      <c r="BT126" s="10">
        <f t="shared" si="202"/>
        <v>-0.55557023301961339</v>
      </c>
      <c r="BU126" s="11">
        <f t="shared" si="203"/>
        <v>-0.8314696123025378</v>
      </c>
      <c r="BV126" s="10">
        <f t="shared" si="204"/>
        <v>-9.8017140329557703E-2</v>
      </c>
      <c r="BW126" s="11">
        <f t="shared" si="205"/>
        <v>-0.99518472667219715</v>
      </c>
      <c r="BX126" s="10">
        <f t="shared" si="206"/>
        <v>0.38268343236510755</v>
      </c>
      <c r="BY126" s="11">
        <f t="shared" si="207"/>
        <v>-0.92387953251127941</v>
      </c>
      <c r="BZ126" s="10">
        <f t="shared" si="208"/>
        <v>0.77301045336274143</v>
      </c>
      <c r="CA126" s="11">
        <f t="shared" si="209"/>
        <v>-0.63439328416363994</v>
      </c>
      <c r="CB126" s="10">
        <f t="shared" si="210"/>
        <v>0.98078528040323498</v>
      </c>
      <c r="CC126" s="11">
        <f t="shared" si="211"/>
        <v>-0.19509032201610527</v>
      </c>
      <c r="CD126" s="10">
        <f t="shared" si="212"/>
        <v>0.9569403357322056</v>
      </c>
      <c r="CE126" s="11">
        <f t="shared" si="213"/>
        <v>0.29028467725447327</v>
      </c>
      <c r="CF126" s="10">
        <f t="shared" si="214"/>
        <v>0.70710678118654802</v>
      </c>
      <c r="CG126" s="11">
        <f t="shared" si="215"/>
        <v>0.70710678118654702</v>
      </c>
      <c r="CH126" s="10">
        <f t="shared" si="216"/>
        <v>0.29028467725444745</v>
      </c>
      <c r="CI126" s="11">
        <f t="shared" si="217"/>
        <v>0.95694033573221338</v>
      </c>
      <c r="CJ126" s="10">
        <f t="shared" si="218"/>
        <v>-0.19509032201613169</v>
      </c>
      <c r="CK126" s="11">
        <f t="shared" si="219"/>
        <v>0.98078528040322976</v>
      </c>
      <c r="CL126" s="10">
        <f t="shared" si="220"/>
        <v>-0.63439328416366081</v>
      </c>
      <c r="CM126" s="11">
        <f t="shared" si="221"/>
        <v>0.77301045336272434</v>
      </c>
      <c r="CN126" s="10">
        <f t="shared" si="222"/>
        <v>-0.92387953251130062</v>
      </c>
      <c r="CO126" s="11">
        <f t="shared" si="223"/>
        <v>0.38268343236505636</v>
      </c>
      <c r="CP126" s="10">
        <f t="shared" si="224"/>
        <v>-0.99518472667219726</v>
      </c>
      <c r="CQ126" s="11">
        <f t="shared" si="225"/>
        <v>-9.8017140329556246E-2</v>
      </c>
      <c r="CR126" s="10">
        <f t="shared" si="226"/>
        <v>-0.83146961230253857</v>
      </c>
      <c r="CS126" s="11">
        <f t="shared" si="227"/>
        <v>-0.55557023301961217</v>
      </c>
      <c r="CT126" s="10">
        <f t="shared" si="228"/>
        <v>-0.47139673682602284</v>
      </c>
      <c r="CU126" s="11">
        <f t="shared" si="229"/>
        <v>-0.8819212643483415</v>
      </c>
      <c r="CV126" s="10">
        <f t="shared" si="230"/>
        <v>-1.2250075086261969E-14</v>
      </c>
      <c r="CW126" s="11">
        <f t="shared" si="231"/>
        <v>-1</v>
      </c>
      <c r="CX126" s="10">
        <f t="shared" si="232"/>
        <v>0.47139673682600125</v>
      </c>
      <c r="CY126" s="11">
        <f t="shared" si="233"/>
        <v>-0.88192126434835316</v>
      </c>
      <c r="CZ126" s="10">
        <f t="shared" si="234"/>
        <v>0.83146961230255656</v>
      </c>
      <c r="DA126" s="11">
        <f t="shared" si="235"/>
        <v>-0.5555702330195853</v>
      </c>
      <c r="DB126" s="10">
        <f t="shared" si="236"/>
        <v>0.99518472667220048</v>
      </c>
      <c r="DC126" s="11">
        <f t="shared" si="237"/>
        <v>-9.8017140329524063E-2</v>
      </c>
      <c r="DD126" s="10">
        <f t="shared" si="238"/>
        <v>0.92387953251128818</v>
      </c>
      <c r="DE126" s="11">
        <f t="shared" si="239"/>
        <v>0.38268343236508628</v>
      </c>
      <c r="DF126" s="10">
        <f t="shared" si="240"/>
        <v>0.63439328416363583</v>
      </c>
      <c r="DG126" s="11">
        <f t="shared" si="241"/>
        <v>0.77301045336274488</v>
      </c>
      <c r="DH126" s="10">
        <f t="shared" si="242"/>
        <v>0.19509032201609997</v>
      </c>
      <c r="DI126" s="11">
        <f t="shared" si="243"/>
        <v>0.98078528040323609</v>
      </c>
      <c r="DJ126" s="10">
        <f t="shared" si="244"/>
        <v>-0.29028467725445123</v>
      </c>
      <c r="DK126" s="11">
        <f t="shared" si="245"/>
        <v>0.95694033573221227</v>
      </c>
      <c r="DL126" s="10">
        <f t="shared" si="246"/>
        <v>-0.70710678118655079</v>
      </c>
      <c r="DM126" s="11">
        <f t="shared" si="247"/>
        <v>0.70710678118654424</v>
      </c>
      <c r="DN126" s="10">
        <f t="shared" si="248"/>
        <v>-0.95694033573221493</v>
      </c>
      <c r="DO126" s="11">
        <f t="shared" si="249"/>
        <v>0.29028467725444229</v>
      </c>
      <c r="DP126" s="10">
        <f t="shared" si="250"/>
        <v>-0.98078528040323432</v>
      </c>
      <c r="DQ126" s="11">
        <f t="shared" si="251"/>
        <v>-0.1950903220161091</v>
      </c>
      <c r="DR126" s="10">
        <f t="shared" si="252"/>
        <v>-0.77301045336273899</v>
      </c>
      <c r="DS126" s="11">
        <f t="shared" si="253"/>
        <v>-0.63439328416364305</v>
      </c>
      <c r="DT126" s="10">
        <f t="shared" si="254"/>
        <v>-0.38268343236507768</v>
      </c>
      <c r="DU126" s="11">
        <f t="shared" si="255"/>
        <v>-0.92387953251129173</v>
      </c>
      <c r="DV126" s="10">
        <f t="shared" si="256"/>
        <v>9.80171403295899E-2</v>
      </c>
      <c r="DW126" s="11">
        <f t="shared" si="257"/>
        <v>-0.99518472667219404</v>
      </c>
      <c r="DX126" s="10">
        <f t="shared" si="258"/>
        <v>0.55557023301964026</v>
      </c>
      <c r="DY126" s="11">
        <f t="shared" si="259"/>
        <v>-0.83146961230251981</v>
      </c>
      <c r="DZ126" s="10">
        <f t="shared" si="260"/>
        <v>0.88192126434835749</v>
      </c>
      <c r="EA126" s="11">
        <f t="shared" si="261"/>
        <v>-0.47139673682599303</v>
      </c>
      <c r="EB126" s="10">
        <f t="shared" si="262"/>
        <v>1</v>
      </c>
      <c r="EC126" s="11">
        <f t="shared" si="263"/>
        <v>2.1562179125522718E-14</v>
      </c>
    </row>
    <row r="127" spans="1:133">
      <c r="A127">
        <v>119</v>
      </c>
      <c r="B127" s="120">
        <f>Faltung!$C126</f>
        <v>0</v>
      </c>
      <c r="C127" s="2"/>
      <c r="D127" s="10">
        <f t="shared" si="134"/>
        <v>1</v>
      </c>
      <c r="E127" s="11">
        <f t="shared" si="135"/>
        <v>0</v>
      </c>
      <c r="F127" s="10">
        <f t="shared" si="136"/>
        <v>0.90398929312344312</v>
      </c>
      <c r="G127" s="11">
        <f t="shared" si="137"/>
        <v>0.42755509343028253</v>
      </c>
      <c r="H127" s="10">
        <f t="shared" si="138"/>
        <v>0.63439328416364471</v>
      </c>
      <c r="I127" s="11">
        <f t="shared" si="139"/>
        <v>0.77301045336273755</v>
      </c>
      <c r="J127" s="10">
        <f t="shared" si="140"/>
        <v>0.24298017990326243</v>
      </c>
      <c r="K127" s="11">
        <f t="shared" si="141"/>
        <v>0.97003125319454431</v>
      </c>
      <c r="L127" s="10">
        <f t="shared" si="142"/>
        <v>-0.19509032201613025</v>
      </c>
      <c r="M127" s="11">
        <f t="shared" si="143"/>
        <v>0.9807852804032301</v>
      </c>
      <c r="N127" s="10">
        <f t="shared" si="144"/>
        <v>-0.59569930449243536</v>
      </c>
      <c r="O127" s="11">
        <f t="shared" si="145"/>
        <v>0.80320753148064339</v>
      </c>
      <c r="P127" s="10">
        <f t="shared" si="146"/>
        <v>-0.88192126434835649</v>
      </c>
      <c r="Q127" s="11">
        <f t="shared" si="147"/>
        <v>0.47139673682599498</v>
      </c>
      <c r="R127" s="10">
        <f t="shared" si="148"/>
        <v>-0.99879545620517241</v>
      </c>
      <c r="S127" s="11">
        <f t="shared" si="149"/>
        <v>4.9067674327418029E-2</v>
      </c>
      <c r="T127" s="10">
        <f t="shared" si="150"/>
        <v>-0.92387953251128518</v>
      </c>
      <c r="U127" s="11">
        <f t="shared" si="151"/>
        <v>-0.3826834323650935</v>
      </c>
      <c r="V127" s="10">
        <f t="shared" si="152"/>
        <v>-0.67155895484701766</v>
      </c>
      <c r="W127" s="11">
        <f t="shared" si="153"/>
        <v>-0.74095112535495977</v>
      </c>
      <c r="X127" s="10">
        <f t="shared" si="154"/>
        <v>-0.29028467725445756</v>
      </c>
      <c r="Y127" s="11">
        <f t="shared" si="155"/>
        <v>-0.95694033573221038</v>
      </c>
      <c r="Z127" s="10">
        <f t="shared" si="156"/>
        <v>0.14673047445537077</v>
      </c>
      <c r="AA127" s="11">
        <f t="shared" si="157"/>
        <v>-0.98917650996477968</v>
      </c>
      <c r="AB127" s="10">
        <f t="shared" si="158"/>
        <v>0.55557023301960728</v>
      </c>
      <c r="AC127" s="11">
        <f t="shared" si="159"/>
        <v>-0.83146961230254191</v>
      </c>
      <c r="AD127" s="10">
        <f t="shared" si="160"/>
        <v>0.85772861000027367</v>
      </c>
      <c r="AE127" s="11">
        <f t="shared" si="161"/>
        <v>-0.51410274419321911</v>
      </c>
      <c r="AF127" s="10">
        <f t="shared" si="162"/>
        <v>0.99518472667219693</v>
      </c>
      <c r="AG127" s="11">
        <f t="shared" si="163"/>
        <v>-9.8017140329560631E-2</v>
      </c>
      <c r="AH127" s="10">
        <f t="shared" si="164"/>
        <v>0.94154406518301703</v>
      </c>
      <c r="AI127" s="11">
        <f t="shared" si="165"/>
        <v>0.33688985339223054</v>
      </c>
      <c r="AJ127" s="10">
        <f t="shared" si="166"/>
        <v>0.7071067811865418</v>
      </c>
      <c r="AK127" s="11">
        <f t="shared" si="167"/>
        <v>0.70710678118655323</v>
      </c>
      <c r="AL127" s="10">
        <f t="shared" si="168"/>
        <v>0.33688985339222871</v>
      </c>
      <c r="AM127" s="11">
        <f t="shared" si="169"/>
        <v>0.9415440651830177</v>
      </c>
      <c r="AN127" s="10">
        <f t="shared" si="170"/>
        <v>-9.8017140329562588E-2</v>
      </c>
      <c r="AO127" s="11">
        <f t="shared" si="171"/>
        <v>0.99518472667219671</v>
      </c>
      <c r="AP127" s="10">
        <f t="shared" si="172"/>
        <v>-0.51410274419323299</v>
      </c>
      <c r="AQ127" s="11">
        <f t="shared" si="173"/>
        <v>0.85772861000026535</v>
      </c>
      <c r="AR127" s="10">
        <f t="shared" si="174"/>
        <v>-0.8314696123025509</v>
      </c>
      <c r="AS127" s="11">
        <f t="shared" si="175"/>
        <v>0.55557023301959385</v>
      </c>
      <c r="AT127" s="10">
        <f t="shared" si="176"/>
        <v>-0.9891765099647799</v>
      </c>
      <c r="AU127" s="11">
        <f t="shared" si="177"/>
        <v>0.14673047445536883</v>
      </c>
      <c r="AV127" s="10">
        <f t="shared" si="178"/>
        <v>-0.95694033573220361</v>
      </c>
      <c r="AW127" s="11">
        <f t="shared" si="179"/>
        <v>-0.29028467725447982</v>
      </c>
      <c r="AX127" s="10">
        <f t="shared" si="180"/>
        <v>-0.74095112535495844</v>
      </c>
      <c r="AY127" s="11">
        <f t="shared" si="181"/>
        <v>-0.67155895484701911</v>
      </c>
      <c r="AZ127" s="10">
        <f t="shared" si="182"/>
        <v>-0.38268343236507857</v>
      </c>
      <c r="BA127" s="11">
        <f t="shared" si="183"/>
        <v>-0.9238795325112914</v>
      </c>
      <c r="BB127" s="10">
        <f t="shared" si="184"/>
        <v>4.9067674327412894E-2</v>
      </c>
      <c r="BC127" s="11">
        <f t="shared" si="185"/>
        <v>-0.99879545620517263</v>
      </c>
      <c r="BD127" s="10">
        <f t="shared" si="186"/>
        <v>0.47139673682600297</v>
      </c>
      <c r="BE127" s="11">
        <f t="shared" si="187"/>
        <v>-0.88192126434835216</v>
      </c>
      <c r="BF127" s="10">
        <f t="shared" si="188"/>
        <v>0.80320753148065516</v>
      </c>
      <c r="BG127" s="11">
        <f t="shared" si="189"/>
        <v>-0.59569930449241948</v>
      </c>
      <c r="BH127" s="10">
        <f t="shared" si="190"/>
        <v>0.98078528040323043</v>
      </c>
      <c r="BI127" s="11">
        <f t="shared" si="191"/>
        <v>-0.19509032201612833</v>
      </c>
      <c r="BJ127" s="10">
        <f t="shared" si="192"/>
        <v>0.97003125319454131</v>
      </c>
      <c r="BK127" s="11">
        <f t="shared" si="193"/>
        <v>0.24298017990327467</v>
      </c>
      <c r="BL127" s="10">
        <f t="shared" si="194"/>
        <v>0.77301045336272278</v>
      </c>
      <c r="BM127" s="11">
        <f t="shared" si="195"/>
        <v>0.6343932841636627</v>
      </c>
      <c r="BN127" s="10">
        <f t="shared" si="196"/>
        <v>0.42755509343027759</v>
      </c>
      <c r="BO127" s="11">
        <f t="shared" si="197"/>
        <v>0.90398929312344545</v>
      </c>
      <c r="BP127" s="10">
        <f t="shared" si="198"/>
        <v>-1.6171417503707541E-14</v>
      </c>
      <c r="BQ127" s="11">
        <f t="shared" si="199"/>
        <v>1</v>
      </c>
      <c r="BR127" s="10">
        <f t="shared" si="200"/>
        <v>-0.42755509343028109</v>
      </c>
      <c r="BS127" s="11">
        <f t="shared" si="201"/>
        <v>0.90398929312344378</v>
      </c>
      <c r="BT127" s="10">
        <f t="shared" si="202"/>
        <v>-0.77301045336272534</v>
      </c>
      <c r="BU127" s="11">
        <f t="shared" si="203"/>
        <v>0.6343932841636597</v>
      </c>
      <c r="BV127" s="10">
        <f t="shared" si="204"/>
        <v>-0.97003125319454919</v>
      </c>
      <c r="BW127" s="11">
        <f t="shared" si="205"/>
        <v>0.24298017990324328</v>
      </c>
      <c r="BX127" s="10">
        <f t="shared" si="206"/>
        <v>-0.98078528040322965</v>
      </c>
      <c r="BY127" s="11">
        <f t="shared" si="207"/>
        <v>-0.19509032201613216</v>
      </c>
      <c r="BZ127" s="10">
        <f t="shared" si="208"/>
        <v>-0.80320753148063584</v>
      </c>
      <c r="CA127" s="11">
        <f t="shared" si="209"/>
        <v>-0.59569930449244546</v>
      </c>
      <c r="CB127" s="10">
        <f t="shared" si="210"/>
        <v>-0.47139673682597444</v>
      </c>
      <c r="CC127" s="11">
        <f t="shared" si="211"/>
        <v>-0.88192126434836748</v>
      </c>
      <c r="CD127" s="10">
        <f t="shared" si="212"/>
        <v>-4.9067674327408974E-2</v>
      </c>
      <c r="CE127" s="11">
        <f t="shared" si="213"/>
        <v>-0.99879545620517285</v>
      </c>
      <c r="CF127" s="10">
        <f t="shared" si="214"/>
        <v>0.38268343236510843</v>
      </c>
      <c r="CG127" s="11">
        <f t="shared" si="215"/>
        <v>-0.92387953251127897</v>
      </c>
      <c r="CH127" s="10">
        <f t="shared" si="216"/>
        <v>0.7409511253549802</v>
      </c>
      <c r="CI127" s="11">
        <f t="shared" si="217"/>
        <v>-0.67155895484699513</v>
      </c>
      <c r="CJ127" s="10">
        <f t="shared" si="218"/>
        <v>0.95694033573220472</v>
      </c>
      <c r="CK127" s="11">
        <f t="shared" si="219"/>
        <v>-0.29028467725447604</v>
      </c>
      <c r="CL127" s="10">
        <f t="shared" si="220"/>
        <v>0.98917650996477724</v>
      </c>
      <c r="CM127" s="11">
        <f t="shared" si="221"/>
        <v>0.14673047445538676</v>
      </c>
      <c r="CN127" s="10">
        <f t="shared" si="222"/>
        <v>0.83146961230252503</v>
      </c>
      <c r="CO127" s="11">
        <f t="shared" si="223"/>
        <v>0.55557023301963249</v>
      </c>
      <c r="CP127" s="10">
        <f t="shared" si="224"/>
        <v>0.51410274419320523</v>
      </c>
      <c r="CQ127" s="11">
        <f t="shared" si="225"/>
        <v>0.85772861000028189</v>
      </c>
      <c r="CR127" s="10">
        <f t="shared" si="226"/>
        <v>9.8017140329558675E-2</v>
      </c>
      <c r="CS127" s="11">
        <f t="shared" si="227"/>
        <v>0.99518472667219704</v>
      </c>
      <c r="CT127" s="10">
        <f t="shared" si="228"/>
        <v>-0.33688985339220562</v>
      </c>
      <c r="CU127" s="11">
        <f t="shared" si="229"/>
        <v>0.94154406518302591</v>
      </c>
      <c r="CV127" s="10">
        <f t="shared" si="230"/>
        <v>-0.70710678118656467</v>
      </c>
      <c r="CW127" s="11">
        <f t="shared" si="231"/>
        <v>0.70710678118653036</v>
      </c>
      <c r="CX127" s="10">
        <f t="shared" si="232"/>
        <v>-0.94154406518302314</v>
      </c>
      <c r="CY127" s="11">
        <f t="shared" si="233"/>
        <v>0.33688985339221345</v>
      </c>
      <c r="CZ127" s="10">
        <f t="shared" si="234"/>
        <v>-0.99518472667219793</v>
      </c>
      <c r="DA127" s="11">
        <f t="shared" si="235"/>
        <v>-9.801714032955039E-2</v>
      </c>
      <c r="DB127" s="10">
        <f t="shared" si="236"/>
        <v>-0.85772861000025702</v>
      </c>
      <c r="DC127" s="11">
        <f t="shared" si="237"/>
        <v>-0.51410274419324686</v>
      </c>
      <c r="DD127" s="10">
        <f t="shared" si="238"/>
        <v>-0.55557023301959219</v>
      </c>
      <c r="DE127" s="11">
        <f t="shared" si="239"/>
        <v>-0.8314696123025519</v>
      </c>
      <c r="DF127" s="10">
        <f t="shared" si="240"/>
        <v>-0.14673047445536688</v>
      </c>
      <c r="DG127" s="11">
        <f t="shared" si="241"/>
        <v>-0.98917650996478024</v>
      </c>
      <c r="DH127" s="10">
        <f t="shared" si="242"/>
        <v>0.2902846772544953</v>
      </c>
      <c r="DI127" s="11">
        <f t="shared" si="243"/>
        <v>-0.95694033573219883</v>
      </c>
      <c r="DJ127" s="10">
        <f t="shared" si="244"/>
        <v>0.6715589548470311</v>
      </c>
      <c r="DK127" s="11">
        <f t="shared" si="245"/>
        <v>-0.74095112535494756</v>
      </c>
      <c r="DL127" s="10">
        <f t="shared" si="246"/>
        <v>0.92387953251128674</v>
      </c>
      <c r="DM127" s="11">
        <f t="shared" si="247"/>
        <v>-0.38268343236508989</v>
      </c>
      <c r="DN127" s="10">
        <f t="shared" si="248"/>
        <v>0.99879545620517041</v>
      </c>
      <c r="DO127" s="11">
        <f t="shared" si="249"/>
        <v>4.9067674327457428E-2</v>
      </c>
      <c r="DP127" s="10">
        <f t="shared" si="250"/>
        <v>0.88192126434834461</v>
      </c>
      <c r="DQ127" s="11">
        <f t="shared" si="251"/>
        <v>0.47139673682601724</v>
      </c>
      <c r="DR127" s="10">
        <f t="shared" si="252"/>
        <v>0.59569930449242936</v>
      </c>
      <c r="DS127" s="11">
        <f t="shared" si="253"/>
        <v>0.80320753148064783</v>
      </c>
      <c r="DT127" s="10">
        <f t="shared" si="254"/>
        <v>0.19509032201608459</v>
      </c>
      <c r="DU127" s="11">
        <f t="shared" si="255"/>
        <v>0.98078528040323909</v>
      </c>
      <c r="DV127" s="10">
        <f t="shared" si="256"/>
        <v>-0.24298017990329035</v>
      </c>
      <c r="DW127" s="11">
        <f t="shared" si="257"/>
        <v>0.97003125319453731</v>
      </c>
      <c r="DX127" s="10">
        <f t="shared" si="258"/>
        <v>-0.63439328416365326</v>
      </c>
      <c r="DY127" s="11">
        <f t="shared" si="259"/>
        <v>0.77301045336273055</v>
      </c>
      <c r="DZ127" s="10">
        <f t="shared" si="260"/>
        <v>-0.90398929312344023</v>
      </c>
      <c r="EA127" s="11">
        <f t="shared" si="261"/>
        <v>0.42755509343028864</v>
      </c>
      <c r="EB127" s="10">
        <f t="shared" si="262"/>
        <v>-1</v>
      </c>
      <c r="EC127" s="11">
        <f t="shared" si="263"/>
        <v>-3.2342835007415083E-14</v>
      </c>
    </row>
    <row r="128" spans="1:133">
      <c r="A128">
        <v>120</v>
      </c>
      <c r="B128" s="120">
        <f>Faltung!$C127</f>
        <v>0</v>
      </c>
      <c r="C128" s="2"/>
      <c r="D128" s="10">
        <f t="shared" si="134"/>
        <v>1</v>
      </c>
      <c r="E128" s="11">
        <f t="shared" si="135"/>
        <v>0</v>
      </c>
      <c r="F128" s="10">
        <f t="shared" si="136"/>
        <v>0.92387953251128652</v>
      </c>
      <c r="G128" s="11">
        <f t="shared" si="137"/>
        <v>0.38268343236509039</v>
      </c>
      <c r="H128" s="10">
        <f t="shared" si="138"/>
        <v>0.70710678118654657</v>
      </c>
      <c r="I128" s="11">
        <f t="shared" si="139"/>
        <v>0.70710678118654846</v>
      </c>
      <c r="J128" s="10">
        <f t="shared" si="140"/>
        <v>0.38268343236508956</v>
      </c>
      <c r="K128" s="11">
        <f t="shared" si="141"/>
        <v>0.92387953251128685</v>
      </c>
      <c r="L128" s="10">
        <f t="shared" si="142"/>
        <v>-2.6952181805817155E-15</v>
      </c>
      <c r="M128" s="11">
        <f t="shared" si="143"/>
        <v>1</v>
      </c>
      <c r="N128" s="10">
        <f t="shared" si="144"/>
        <v>-0.38268343236509123</v>
      </c>
      <c r="O128" s="11">
        <f t="shared" si="145"/>
        <v>0.92387953251128618</v>
      </c>
      <c r="P128" s="10">
        <f t="shared" si="146"/>
        <v>-0.70710678118654791</v>
      </c>
      <c r="Q128" s="11">
        <f t="shared" si="147"/>
        <v>0.70710678118654713</v>
      </c>
      <c r="R128" s="10">
        <f t="shared" si="148"/>
        <v>-0.92387953251128652</v>
      </c>
      <c r="S128" s="11">
        <f t="shared" si="149"/>
        <v>0.38268343236509034</v>
      </c>
      <c r="T128" s="10">
        <f t="shared" si="150"/>
        <v>-1</v>
      </c>
      <c r="U128" s="11">
        <f t="shared" si="151"/>
        <v>-5.3904363611634309E-15</v>
      </c>
      <c r="V128" s="10">
        <f t="shared" si="152"/>
        <v>-0.92387953251128507</v>
      </c>
      <c r="W128" s="11">
        <f t="shared" si="153"/>
        <v>-0.38268343236509372</v>
      </c>
      <c r="X128" s="10">
        <f t="shared" si="154"/>
        <v>-0.70710678118654524</v>
      </c>
      <c r="Y128" s="11">
        <f t="shared" si="155"/>
        <v>-0.70710678118654979</v>
      </c>
      <c r="Z128" s="10">
        <f t="shared" si="156"/>
        <v>-0.38268343236508129</v>
      </c>
      <c r="AA128" s="11">
        <f t="shared" si="157"/>
        <v>-0.92387953251129029</v>
      </c>
      <c r="AB128" s="10">
        <f t="shared" si="158"/>
        <v>9.8022718414414456E-16</v>
      </c>
      <c r="AC128" s="11">
        <f t="shared" si="159"/>
        <v>-1</v>
      </c>
      <c r="AD128" s="10">
        <f t="shared" si="160"/>
        <v>0.38268343236508312</v>
      </c>
      <c r="AE128" s="11">
        <f t="shared" si="161"/>
        <v>-0.92387953251128951</v>
      </c>
      <c r="AF128" s="10">
        <f t="shared" si="162"/>
        <v>0.70710678118654668</v>
      </c>
      <c r="AG128" s="11">
        <f t="shared" si="163"/>
        <v>-0.70710678118654835</v>
      </c>
      <c r="AH128" s="10">
        <f t="shared" si="164"/>
        <v>0.92387953251128863</v>
      </c>
      <c r="AI128" s="11">
        <f t="shared" si="165"/>
        <v>-0.38268343236508534</v>
      </c>
      <c r="AJ128" s="10">
        <f t="shared" si="166"/>
        <v>1</v>
      </c>
      <c r="AK128" s="11">
        <f t="shared" si="167"/>
        <v>1.0780872722326862E-14</v>
      </c>
      <c r="AL128" s="10">
        <f t="shared" si="168"/>
        <v>0.92387953251128574</v>
      </c>
      <c r="AM128" s="11">
        <f t="shared" si="169"/>
        <v>0.38268343236509217</v>
      </c>
      <c r="AN128" s="10">
        <f t="shared" si="170"/>
        <v>0.70710678118654147</v>
      </c>
      <c r="AO128" s="11">
        <f t="shared" si="171"/>
        <v>0.70710678118655357</v>
      </c>
      <c r="AP128" s="10">
        <f t="shared" si="172"/>
        <v>0.38268343236507629</v>
      </c>
      <c r="AQ128" s="11">
        <f t="shared" si="173"/>
        <v>0.92387953251129229</v>
      </c>
      <c r="AR128" s="10">
        <f t="shared" si="174"/>
        <v>-6.3706635453075755E-15</v>
      </c>
      <c r="AS128" s="11">
        <f t="shared" si="175"/>
        <v>1</v>
      </c>
      <c r="AT128" s="10">
        <f t="shared" si="176"/>
        <v>-0.38268343236508806</v>
      </c>
      <c r="AU128" s="11">
        <f t="shared" si="177"/>
        <v>0.9238795325112874</v>
      </c>
      <c r="AV128" s="10">
        <f t="shared" si="178"/>
        <v>-0.70710678118656056</v>
      </c>
      <c r="AW128" s="11">
        <f t="shared" si="179"/>
        <v>0.70710678118653458</v>
      </c>
      <c r="AX128" s="10">
        <f t="shared" si="180"/>
        <v>-0.92387953251129606</v>
      </c>
      <c r="AY128" s="11">
        <f t="shared" si="181"/>
        <v>0.38268343236506724</v>
      </c>
      <c r="AZ128" s="10">
        <f t="shared" si="182"/>
        <v>-1</v>
      </c>
      <c r="BA128" s="11">
        <f t="shared" si="183"/>
        <v>-1.9604543682882891E-15</v>
      </c>
      <c r="BB128" s="10">
        <f t="shared" si="184"/>
        <v>-0.92387953251128374</v>
      </c>
      <c r="BC128" s="11">
        <f t="shared" si="185"/>
        <v>-0.38268343236509711</v>
      </c>
      <c r="BD128" s="10">
        <f t="shared" si="186"/>
        <v>-0.70710678118655779</v>
      </c>
      <c r="BE128" s="11">
        <f t="shared" si="187"/>
        <v>-0.70710678118653725</v>
      </c>
      <c r="BF128" s="10">
        <f t="shared" si="188"/>
        <v>-0.3826834323650713</v>
      </c>
      <c r="BG128" s="11">
        <f t="shared" si="189"/>
        <v>-0.9238795325112944</v>
      </c>
      <c r="BH128" s="10">
        <f t="shared" si="190"/>
        <v>-2.4497548087309973E-15</v>
      </c>
      <c r="BI128" s="11">
        <f t="shared" si="191"/>
        <v>-1</v>
      </c>
      <c r="BJ128" s="10">
        <f t="shared" si="192"/>
        <v>0.38268343236509306</v>
      </c>
      <c r="BK128" s="11">
        <f t="shared" si="193"/>
        <v>-0.92387953251128541</v>
      </c>
      <c r="BL128" s="10">
        <f t="shared" si="194"/>
        <v>0.70710678118655423</v>
      </c>
      <c r="BM128" s="11">
        <f t="shared" si="195"/>
        <v>-0.7071067811865408</v>
      </c>
      <c r="BN128" s="10">
        <f t="shared" si="196"/>
        <v>0.92387953251129273</v>
      </c>
      <c r="BO128" s="11">
        <f t="shared" si="197"/>
        <v>-0.3826834323650754</v>
      </c>
      <c r="BP128" s="10">
        <f t="shared" si="198"/>
        <v>1</v>
      </c>
      <c r="BQ128" s="11">
        <f t="shared" si="199"/>
        <v>2.1561745444653724E-14</v>
      </c>
      <c r="BR128" s="10">
        <f t="shared" si="200"/>
        <v>0.92387953251128707</v>
      </c>
      <c r="BS128" s="11">
        <f t="shared" si="201"/>
        <v>0.382683432365089</v>
      </c>
      <c r="BT128" s="10">
        <f t="shared" si="202"/>
        <v>0.70710678118654391</v>
      </c>
      <c r="BU128" s="11">
        <f t="shared" si="203"/>
        <v>0.70710678118655113</v>
      </c>
      <c r="BV128" s="10">
        <f t="shared" si="204"/>
        <v>0.38268343236507946</v>
      </c>
      <c r="BW128" s="11">
        <f t="shared" si="205"/>
        <v>0.92387953251129107</v>
      </c>
      <c r="BX128" s="10">
        <f t="shared" si="206"/>
        <v>-1.7151536267634437E-14</v>
      </c>
      <c r="BY128" s="11">
        <f t="shared" si="207"/>
        <v>1</v>
      </c>
      <c r="BZ128" s="10">
        <f t="shared" si="208"/>
        <v>-0.3826834323650849</v>
      </c>
      <c r="CA128" s="11">
        <f t="shared" si="209"/>
        <v>0.92387953251128874</v>
      </c>
      <c r="CB128" s="10">
        <f t="shared" si="210"/>
        <v>-0.70710678118656811</v>
      </c>
      <c r="CC128" s="11">
        <f t="shared" si="211"/>
        <v>0.70710678118652692</v>
      </c>
      <c r="CD128" s="10">
        <f t="shared" si="212"/>
        <v>-0.92387953251128929</v>
      </c>
      <c r="CE128" s="11">
        <f t="shared" si="213"/>
        <v>0.38268343236508356</v>
      </c>
      <c r="CF128" s="10">
        <f t="shared" si="214"/>
        <v>-1</v>
      </c>
      <c r="CG128" s="11">
        <f t="shared" si="215"/>
        <v>-1.2741327090615151E-14</v>
      </c>
      <c r="CH128" s="10">
        <f t="shared" si="216"/>
        <v>-0.92387953251127963</v>
      </c>
      <c r="CI128" s="11">
        <f t="shared" si="217"/>
        <v>-0.3826834323651071</v>
      </c>
      <c r="CJ128" s="10">
        <f t="shared" si="218"/>
        <v>-0.70710678118655013</v>
      </c>
      <c r="CK128" s="11">
        <f t="shared" si="219"/>
        <v>-0.70710678118654491</v>
      </c>
      <c r="CL128" s="10">
        <f t="shared" si="220"/>
        <v>-0.38268343236506136</v>
      </c>
      <c r="CM128" s="11">
        <f t="shared" si="221"/>
        <v>-0.92387953251129851</v>
      </c>
      <c r="CN128" s="10">
        <f t="shared" si="222"/>
        <v>3.6752827343999872E-14</v>
      </c>
      <c r="CO128" s="11">
        <f t="shared" si="223"/>
        <v>-1</v>
      </c>
      <c r="CP128" s="10">
        <f t="shared" si="224"/>
        <v>0.38268343236507674</v>
      </c>
      <c r="CQ128" s="11">
        <f t="shared" si="225"/>
        <v>-0.92387953251129218</v>
      </c>
      <c r="CR128" s="10">
        <f t="shared" si="226"/>
        <v>0.70710678118658199</v>
      </c>
      <c r="CS128" s="11">
        <f t="shared" si="227"/>
        <v>-0.70710678118651304</v>
      </c>
      <c r="CT128" s="10">
        <f t="shared" si="228"/>
        <v>0.92387953251128596</v>
      </c>
      <c r="CU128" s="11">
        <f t="shared" si="229"/>
        <v>-0.38268343236509167</v>
      </c>
      <c r="CV128" s="10">
        <f t="shared" si="230"/>
        <v>1</v>
      </c>
      <c r="CW128" s="11">
        <f t="shared" si="231"/>
        <v>3.9209087365765782E-15</v>
      </c>
      <c r="CX128" s="10">
        <f t="shared" si="232"/>
        <v>0.92387953251128296</v>
      </c>
      <c r="CY128" s="11">
        <f t="shared" si="233"/>
        <v>0.38268343236509894</v>
      </c>
      <c r="CZ128" s="10">
        <f t="shared" si="234"/>
        <v>0.70710678118653625</v>
      </c>
      <c r="DA128" s="11">
        <f t="shared" si="235"/>
        <v>0.70710678118655879</v>
      </c>
      <c r="DB128" s="10">
        <f t="shared" si="236"/>
        <v>0.38268343236506952</v>
      </c>
      <c r="DC128" s="11">
        <f t="shared" si="237"/>
        <v>0.92387953251129518</v>
      </c>
      <c r="DD128" s="10">
        <f t="shared" si="238"/>
        <v>2.8911009870846716E-14</v>
      </c>
      <c r="DE128" s="11">
        <f t="shared" si="239"/>
        <v>1</v>
      </c>
      <c r="DF128" s="10">
        <f t="shared" si="240"/>
        <v>-0.38268343236512115</v>
      </c>
      <c r="DG128" s="11">
        <f t="shared" si="241"/>
        <v>0.92387953251127375</v>
      </c>
      <c r="DH128" s="10">
        <f t="shared" si="242"/>
        <v>-0.70710678118657577</v>
      </c>
      <c r="DI128" s="11">
        <f t="shared" si="243"/>
        <v>0.70710678118651926</v>
      </c>
      <c r="DJ128" s="10">
        <f t="shared" si="244"/>
        <v>-0.92387953251128263</v>
      </c>
      <c r="DK128" s="11">
        <f t="shared" si="245"/>
        <v>0.38268343236509983</v>
      </c>
      <c r="DL128" s="10">
        <f t="shared" si="246"/>
        <v>-1</v>
      </c>
      <c r="DM128" s="11">
        <f t="shared" si="247"/>
        <v>4.8995096174619945E-15</v>
      </c>
      <c r="DN128" s="10">
        <f t="shared" si="248"/>
        <v>-0.92387953251126453</v>
      </c>
      <c r="DO128" s="11">
        <f t="shared" si="249"/>
        <v>-0.38268343236514329</v>
      </c>
      <c r="DP128" s="10">
        <f t="shared" si="250"/>
        <v>-0.70710678118654247</v>
      </c>
      <c r="DQ128" s="11">
        <f t="shared" si="251"/>
        <v>-0.70710678118655257</v>
      </c>
      <c r="DR128" s="10">
        <f t="shared" si="252"/>
        <v>-0.38268343236507768</v>
      </c>
      <c r="DS128" s="11">
        <f t="shared" si="253"/>
        <v>-0.92387953251129173</v>
      </c>
      <c r="DT128" s="10">
        <f t="shared" si="254"/>
        <v>1.9111990635922727E-14</v>
      </c>
      <c r="DU128" s="11">
        <f t="shared" si="255"/>
        <v>-1</v>
      </c>
      <c r="DV128" s="10">
        <f t="shared" si="256"/>
        <v>0.38268343236511299</v>
      </c>
      <c r="DW128" s="11">
        <f t="shared" si="257"/>
        <v>-0.92387953251127719</v>
      </c>
      <c r="DX128" s="10">
        <f t="shared" si="258"/>
        <v>0.70710678118656956</v>
      </c>
      <c r="DY128" s="11">
        <f t="shared" si="259"/>
        <v>-0.70710678118652548</v>
      </c>
      <c r="DZ128" s="10">
        <f t="shared" si="260"/>
        <v>0.92387953251127919</v>
      </c>
      <c r="EA128" s="11">
        <f t="shared" si="261"/>
        <v>-0.38268343236510799</v>
      </c>
      <c r="EB128" s="10">
        <f t="shared" si="262"/>
        <v>1</v>
      </c>
      <c r="EC128" s="11">
        <f t="shared" si="263"/>
        <v>4.3123490889307448E-14</v>
      </c>
    </row>
    <row r="129" spans="1:133">
      <c r="A129">
        <v>121</v>
      </c>
      <c r="B129" s="120">
        <f>Faltung!$C128</f>
        <v>0</v>
      </c>
      <c r="C129" s="2"/>
      <c r="D129" s="10">
        <f t="shared" si="134"/>
        <v>1</v>
      </c>
      <c r="E129" s="11">
        <f t="shared" si="135"/>
        <v>0</v>
      </c>
      <c r="F129" s="10">
        <f t="shared" si="136"/>
        <v>0.94154406518302081</v>
      </c>
      <c r="G129" s="11">
        <f t="shared" si="137"/>
        <v>0.33688985339222</v>
      </c>
      <c r="H129" s="10">
        <f t="shared" si="138"/>
        <v>0.77301045336273699</v>
      </c>
      <c r="I129" s="11">
        <f t="shared" si="139"/>
        <v>0.63439328416364538</v>
      </c>
      <c r="J129" s="10">
        <f t="shared" si="140"/>
        <v>0.51410274419322266</v>
      </c>
      <c r="K129" s="11">
        <f t="shared" si="141"/>
        <v>0.85772861000027156</v>
      </c>
      <c r="L129" s="10">
        <f t="shared" si="142"/>
        <v>0.19509032201612844</v>
      </c>
      <c r="M129" s="11">
        <f t="shared" si="143"/>
        <v>0.98078528040323043</v>
      </c>
      <c r="N129" s="10">
        <f t="shared" si="144"/>
        <v>-0.14673047445536241</v>
      </c>
      <c r="O129" s="11">
        <f t="shared" si="145"/>
        <v>0.9891765099647809</v>
      </c>
      <c r="P129" s="10">
        <f t="shared" si="146"/>
        <v>-0.47139673682599587</v>
      </c>
      <c r="Q129" s="11">
        <f t="shared" si="147"/>
        <v>0.88192126434835605</v>
      </c>
      <c r="R129" s="10">
        <f t="shared" si="148"/>
        <v>-0.74095112535495833</v>
      </c>
      <c r="S129" s="11">
        <f t="shared" si="149"/>
        <v>0.67155895484701933</v>
      </c>
      <c r="T129" s="10">
        <f t="shared" si="150"/>
        <v>-0.92387953251128663</v>
      </c>
      <c r="U129" s="11">
        <f t="shared" si="151"/>
        <v>0.38268343236509011</v>
      </c>
      <c r="V129" s="10">
        <f t="shared" si="152"/>
        <v>-0.99879545620517241</v>
      </c>
      <c r="W129" s="11">
        <f t="shared" si="153"/>
        <v>4.9067674327417543E-2</v>
      </c>
      <c r="X129" s="10">
        <f t="shared" si="154"/>
        <v>-0.95694033573220849</v>
      </c>
      <c r="Y129" s="11">
        <f t="shared" si="155"/>
        <v>-0.29028467725446361</v>
      </c>
      <c r="Z129" s="10">
        <f t="shared" si="156"/>
        <v>-0.80320753148063939</v>
      </c>
      <c r="AA129" s="11">
        <f t="shared" si="157"/>
        <v>-0.5956993044924408</v>
      </c>
      <c r="AB129" s="10">
        <f t="shared" si="158"/>
        <v>-0.55557023301960562</v>
      </c>
      <c r="AC129" s="11">
        <f t="shared" si="159"/>
        <v>-0.8314696123025429</v>
      </c>
      <c r="AD129" s="10">
        <f t="shared" si="160"/>
        <v>-0.24298017990326706</v>
      </c>
      <c r="AE129" s="11">
        <f t="shared" si="161"/>
        <v>-0.9700312531945432</v>
      </c>
      <c r="AF129" s="10">
        <f t="shared" si="162"/>
        <v>9.8017140329558189E-2</v>
      </c>
      <c r="AG129" s="11">
        <f t="shared" si="163"/>
        <v>-0.99518472667219715</v>
      </c>
      <c r="AH129" s="10">
        <f t="shared" si="164"/>
        <v>0.42755509343029352</v>
      </c>
      <c r="AI129" s="11">
        <f t="shared" si="165"/>
        <v>-0.9039892931234379</v>
      </c>
      <c r="AJ129" s="10">
        <f t="shared" si="166"/>
        <v>0.70710678118654702</v>
      </c>
      <c r="AK129" s="11">
        <f t="shared" si="167"/>
        <v>-0.70710678118654802</v>
      </c>
      <c r="AL129" s="10">
        <f t="shared" si="168"/>
        <v>0.90398929312344334</v>
      </c>
      <c r="AM129" s="11">
        <f t="shared" si="169"/>
        <v>-0.42755509343028197</v>
      </c>
      <c r="AN129" s="10">
        <f t="shared" si="170"/>
        <v>0.99518472667219693</v>
      </c>
      <c r="AO129" s="11">
        <f t="shared" si="171"/>
        <v>-9.801714032955966E-2</v>
      </c>
      <c r="AP129" s="10">
        <f t="shared" si="172"/>
        <v>0.97003125319454009</v>
      </c>
      <c r="AQ129" s="11">
        <f t="shared" si="173"/>
        <v>0.24298017990327941</v>
      </c>
      <c r="AR129" s="10">
        <f t="shared" si="174"/>
        <v>0.83146961230254379</v>
      </c>
      <c r="AS129" s="11">
        <f t="shared" si="175"/>
        <v>0.5555702330196044</v>
      </c>
      <c r="AT129" s="10">
        <f t="shared" si="176"/>
        <v>0.59569930449243058</v>
      </c>
      <c r="AU129" s="11">
        <f t="shared" si="177"/>
        <v>0.80320753148064694</v>
      </c>
      <c r="AV129" s="10">
        <f t="shared" si="178"/>
        <v>0.29028467725444462</v>
      </c>
      <c r="AW129" s="11">
        <f t="shared" si="179"/>
        <v>0.95694033573221426</v>
      </c>
      <c r="AX129" s="10">
        <f t="shared" si="180"/>
        <v>-4.9067674327437361E-2</v>
      </c>
      <c r="AY129" s="11">
        <f t="shared" si="181"/>
        <v>0.99879545620517141</v>
      </c>
      <c r="AZ129" s="10">
        <f t="shared" si="182"/>
        <v>-0.38268343236508218</v>
      </c>
      <c r="BA129" s="11">
        <f t="shared" si="183"/>
        <v>0.92387953251128985</v>
      </c>
      <c r="BB129" s="10">
        <f t="shared" si="184"/>
        <v>-0.67155895484701289</v>
      </c>
      <c r="BC129" s="11">
        <f t="shared" si="185"/>
        <v>0.74095112535496399</v>
      </c>
      <c r="BD129" s="10">
        <f t="shared" si="186"/>
        <v>-0.88192126434835194</v>
      </c>
      <c r="BE129" s="11">
        <f t="shared" si="187"/>
        <v>0.47139673682600342</v>
      </c>
      <c r="BF129" s="10">
        <f t="shared" si="188"/>
        <v>-0.98917650996478435</v>
      </c>
      <c r="BG129" s="11">
        <f t="shared" si="189"/>
        <v>0.14673047445533927</v>
      </c>
      <c r="BH129" s="10">
        <f t="shared" si="190"/>
        <v>-0.98078528040323143</v>
      </c>
      <c r="BI129" s="11">
        <f t="shared" si="191"/>
        <v>-0.19509032201612353</v>
      </c>
      <c r="BJ129" s="10">
        <f t="shared" si="192"/>
        <v>-0.85772861000027412</v>
      </c>
      <c r="BK129" s="11">
        <f t="shared" si="193"/>
        <v>-0.51410274419321833</v>
      </c>
      <c r="BL129" s="10">
        <f t="shared" si="194"/>
        <v>-0.63439328416362595</v>
      </c>
      <c r="BM129" s="11">
        <f t="shared" si="195"/>
        <v>-0.77301045336275298</v>
      </c>
      <c r="BN129" s="10">
        <f t="shared" si="196"/>
        <v>-0.33688985339219546</v>
      </c>
      <c r="BO129" s="11">
        <f t="shared" si="197"/>
        <v>-0.94154406518302958</v>
      </c>
      <c r="BP129" s="10">
        <f t="shared" si="198"/>
        <v>-1.4696360448041013E-15</v>
      </c>
      <c r="BQ129" s="11">
        <f t="shared" si="199"/>
        <v>-1</v>
      </c>
      <c r="BR129" s="10">
        <f t="shared" si="200"/>
        <v>0.33688985339221944</v>
      </c>
      <c r="BS129" s="11">
        <f t="shared" si="201"/>
        <v>-0.94154406518302103</v>
      </c>
      <c r="BT129" s="10">
        <f t="shared" si="202"/>
        <v>0.63439328416364571</v>
      </c>
      <c r="BU129" s="11">
        <f t="shared" si="203"/>
        <v>-0.77301045336273677</v>
      </c>
      <c r="BV129" s="10">
        <f t="shared" si="204"/>
        <v>0.85772861000027256</v>
      </c>
      <c r="BW129" s="11">
        <f t="shared" si="205"/>
        <v>-0.51410274419322077</v>
      </c>
      <c r="BX129" s="10">
        <f t="shared" si="206"/>
        <v>0.98078528040323087</v>
      </c>
      <c r="BY129" s="11">
        <f t="shared" si="207"/>
        <v>-0.19509032201612642</v>
      </c>
      <c r="BZ129" s="10">
        <f t="shared" si="208"/>
        <v>0.98917650996478057</v>
      </c>
      <c r="CA129" s="11">
        <f t="shared" si="209"/>
        <v>0.14673047445536447</v>
      </c>
      <c r="CB129" s="10">
        <f t="shared" si="210"/>
        <v>0.88192126434833995</v>
      </c>
      <c r="CC129" s="11">
        <f t="shared" si="211"/>
        <v>0.4713967368260259</v>
      </c>
      <c r="CD129" s="10">
        <f t="shared" si="212"/>
        <v>0.67155895484701511</v>
      </c>
      <c r="CE129" s="11">
        <f t="shared" si="213"/>
        <v>0.7409511253549621</v>
      </c>
      <c r="CF129" s="10">
        <f t="shared" si="214"/>
        <v>0.3826834323650849</v>
      </c>
      <c r="CG129" s="11">
        <f t="shared" si="215"/>
        <v>0.92387953251128874</v>
      </c>
      <c r="CH129" s="10">
        <f t="shared" si="216"/>
        <v>4.9067674327383522E-2</v>
      </c>
      <c r="CI129" s="11">
        <f t="shared" si="217"/>
        <v>0.99879545620517407</v>
      </c>
      <c r="CJ129" s="10">
        <f t="shared" si="218"/>
        <v>-0.29028467725446905</v>
      </c>
      <c r="CK129" s="11">
        <f t="shared" si="219"/>
        <v>0.95694033573220683</v>
      </c>
      <c r="CL129" s="10">
        <f t="shared" si="220"/>
        <v>-0.59569930449243957</v>
      </c>
      <c r="CM129" s="11">
        <f t="shared" si="221"/>
        <v>0.80320753148064028</v>
      </c>
      <c r="CN129" s="10">
        <f t="shared" si="222"/>
        <v>-0.83146961230256577</v>
      </c>
      <c r="CO129" s="11">
        <f t="shared" si="223"/>
        <v>0.55557023301957142</v>
      </c>
      <c r="CP129" s="10">
        <f t="shared" si="224"/>
        <v>-0.97003125319454631</v>
      </c>
      <c r="CQ129" s="11">
        <f t="shared" si="225"/>
        <v>0.24298017990325468</v>
      </c>
      <c r="CR129" s="10">
        <f t="shared" si="226"/>
        <v>-0.99518472667219304</v>
      </c>
      <c r="CS129" s="11">
        <f t="shared" si="227"/>
        <v>-9.8017140329599156E-2</v>
      </c>
      <c r="CT129" s="10">
        <f t="shared" si="228"/>
        <v>-0.90398929312343856</v>
      </c>
      <c r="CU129" s="11">
        <f t="shared" si="229"/>
        <v>-0.42755509343029219</v>
      </c>
      <c r="CV129" s="10">
        <f t="shared" si="230"/>
        <v>-0.70710678118655912</v>
      </c>
      <c r="CW129" s="11">
        <f t="shared" si="231"/>
        <v>-0.70710678118653592</v>
      </c>
      <c r="CX129" s="10">
        <f t="shared" si="232"/>
        <v>-0.42755509343027048</v>
      </c>
      <c r="CY129" s="11">
        <f t="shared" si="233"/>
        <v>-0.90398929312344878</v>
      </c>
      <c r="CZ129" s="10">
        <f t="shared" si="234"/>
        <v>-9.8017140329575259E-2</v>
      </c>
      <c r="DA129" s="11">
        <f t="shared" si="235"/>
        <v>-0.99518472667219549</v>
      </c>
      <c r="DB129" s="10">
        <f t="shared" si="236"/>
        <v>0.242980179903278</v>
      </c>
      <c r="DC129" s="11">
        <f t="shared" si="237"/>
        <v>-0.97003125319454042</v>
      </c>
      <c r="DD129" s="10">
        <f t="shared" si="238"/>
        <v>0.55557023301959141</v>
      </c>
      <c r="DE129" s="11">
        <f t="shared" si="239"/>
        <v>-0.83146961230255245</v>
      </c>
      <c r="DF129" s="10">
        <f t="shared" si="240"/>
        <v>0.8032075314806546</v>
      </c>
      <c r="DG129" s="11">
        <f t="shared" si="241"/>
        <v>-0.59569930449242037</v>
      </c>
      <c r="DH129" s="10">
        <f t="shared" si="242"/>
        <v>0.95694033573222204</v>
      </c>
      <c r="DI129" s="11">
        <f t="shared" si="243"/>
        <v>-0.29028467725441887</v>
      </c>
      <c r="DJ129" s="10">
        <f t="shared" si="244"/>
        <v>0.99879545620517152</v>
      </c>
      <c r="DK129" s="11">
        <f t="shared" si="245"/>
        <v>4.9067674327435896E-2</v>
      </c>
      <c r="DL129" s="10">
        <f t="shared" si="246"/>
        <v>0.92387953251129051</v>
      </c>
      <c r="DM129" s="11">
        <f t="shared" si="247"/>
        <v>0.38268343236508084</v>
      </c>
      <c r="DN129" s="10">
        <f t="shared" si="248"/>
        <v>0.74095112535494589</v>
      </c>
      <c r="DO129" s="11">
        <f t="shared" si="249"/>
        <v>0.67155895484703287</v>
      </c>
      <c r="DP129" s="10">
        <f t="shared" si="250"/>
        <v>0.47139673682600469</v>
      </c>
      <c r="DQ129" s="11">
        <f t="shared" si="251"/>
        <v>0.88192126434835127</v>
      </c>
      <c r="DR129" s="10">
        <f t="shared" si="252"/>
        <v>0.14673047445534071</v>
      </c>
      <c r="DS129" s="11">
        <f t="shared" si="253"/>
        <v>0.98917650996478412</v>
      </c>
      <c r="DT129" s="10">
        <f t="shared" si="254"/>
        <v>-0.19509032201617782</v>
      </c>
      <c r="DU129" s="11">
        <f t="shared" si="255"/>
        <v>0.98078528040322055</v>
      </c>
      <c r="DV129" s="10">
        <f t="shared" si="256"/>
        <v>-0.51410274419324142</v>
      </c>
      <c r="DW129" s="11">
        <f t="shared" si="257"/>
        <v>0.85772861000026024</v>
      </c>
      <c r="DX129" s="10">
        <f t="shared" si="258"/>
        <v>-0.77301045336277008</v>
      </c>
      <c r="DY129" s="11">
        <f t="shared" si="259"/>
        <v>0.63439328416360519</v>
      </c>
      <c r="DZ129" s="10">
        <f t="shared" si="260"/>
        <v>-0.94154406518300993</v>
      </c>
      <c r="EA129" s="11">
        <f t="shared" si="261"/>
        <v>0.33688985339225036</v>
      </c>
      <c r="EB129" s="10">
        <f t="shared" si="262"/>
        <v>-1</v>
      </c>
      <c r="EC129" s="11">
        <f t="shared" si="263"/>
        <v>2.9392720896082025E-15</v>
      </c>
    </row>
    <row r="130" spans="1:133">
      <c r="A130">
        <v>122</v>
      </c>
      <c r="B130" s="120">
        <f>Faltung!$C129</f>
        <v>0</v>
      </c>
      <c r="C130" s="2"/>
      <c r="D130" s="10">
        <f t="shared" si="134"/>
        <v>1</v>
      </c>
      <c r="E130" s="11">
        <f t="shared" si="135"/>
        <v>0</v>
      </c>
      <c r="F130" s="10">
        <f t="shared" si="136"/>
        <v>0.95694033573220882</v>
      </c>
      <c r="G130" s="11">
        <f t="shared" si="137"/>
        <v>0.2902846772544625</v>
      </c>
      <c r="H130" s="10">
        <f t="shared" si="138"/>
        <v>0.83146961230254512</v>
      </c>
      <c r="I130" s="11">
        <f t="shared" si="139"/>
        <v>0.5555702330196024</v>
      </c>
      <c r="J130" s="10">
        <f t="shared" si="140"/>
        <v>0.63439328416364449</v>
      </c>
      <c r="K130" s="11">
        <f t="shared" si="141"/>
        <v>0.77301045336273777</v>
      </c>
      <c r="L130" s="10">
        <f t="shared" si="142"/>
        <v>0.38268343236508934</v>
      </c>
      <c r="M130" s="11">
        <f t="shared" si="143"/>
        <v>0.92387953251128696</v>
      </c>
      <c r="N130" s="10">
        <f t="shared" si="144"/>
        <v>9.8017140329560881E-2</v>
      </c>
      <c r="O130" s="11">
        <f t="shared" si="145"/>
        <v>0.99518472667219682</v>
      </c>
      <c r="P130" s="10">
        <f t="shared" si="146"/>
        <v>-0.19509032201613072</v>
      </c>
      <c r="Q130" s="11">
        <f t="shared" si="147"/>
        <v>0.98078528040322999</v>
      </c>
      <c r="R130" s="10">
        <f t="shared" si="148"/>
        <v>-0.47139673682599603</v>
      </c>
      <c r="S130" s="11">
        <f t="shared" si="149"/>
        <v>0.88192126434835583</v>
      </c>
      <c r="T130" s="10">
        <f t="shared" si="150"/>
        <v>-0.70710678118654824</v>
      </c>
      <c r="U130" s="11">
        <f t="shared" si="151"/>
        <v>0.7071067811865468</v>
      </c>
      <c r="V130" s="10">
        <f t="shared" si="152"/>
        <v>-0.88192126434835683</v>
      </c>
      <c r="W130" s="11">
        <f t="shared" si="153"/>
        <v>0.47139673682599431</v>
      </c>
      <c r="X130" s="10">
        <f t="shared" si="154"/>
        <v>-0.98078528040323032</v>
      </c>
      <c r="Y130" s="11">
        <f t="shared" si="155"/>
        <v>0.1950903220161288</v>
      </c>
      <c r="Z130" s="10">
        <f t="shared" si="156"/>
        <v>-0.99518472667219593</v>
      </c>
      <c r="AA130" s="11">
        <f t="shared" si="157"/>
        <v>-9.8017140329569902E-2</v>
      </c>
      <c r="AB130" s="10">
        <f t="shared" si="158"/>
        <v>-0.92387953251128485</v>
      </c>
      <c r="AC130" s="11">
        <f t="shared" si="159"/>
        <v>-0.38268343236509439</v>
      </c>
      <c r="AD130" s="10">
        <f t="shared" si="160"/>
        <v>-0.77301045336273655</v>
      </c>
      <c r="AE130" s="11">
        <f t="shared" si="161"/>
        <v>-0.63439328416364604</v>
      </c>
      <c r="AF130" s="10">
        <f t="shared" si="162"/>
        <v>-0.55557023301960518</v>
      </c>
      <c r="AG130" s="11">
        <f t="shared" si="163"/>
        <v>-0.83146961230254324</v>
      </c>
      <c r="AH130" s="10">
        <f t="shared" si="164"/>
        <v>-0.29028467725445634</v>
      </c>
      <c r="AI130" s="11">
        <f t="shared" si="165"/>
        <v>-0.95694033573221071</v>
      </c>
      <c r="AJ130" s="10">
        <f t="shared" si="166"/>
        <v>1.9603459480710406E-15</v>
      </c>
      <c r="AK130" s="11">
        <f t="shared" si="167"/>
        <v>-1</v>
      </c>
      <c r="AL130" s="10">
        <f t="shared" si="168"/>
        <v>0.29028467725446011</v>
      </c>
      <c r="AM130" s="11">
        <f t="shared" si="169"/>
        <v>-0.9569403357322096</v>
      </c>
      <c r="AN130" s="10">
        <f t="shared" si="170"/>
        <v>0.55557023301960851</v>
      </c>
      <c r="AO130" s="11">
        <f t="shared" si="171"/>
        <v>-0.83146961230254102</v>
      </c>
      <c r="AP130" s="10">
        <f t="shared" si="172"/>
        <v>0.77301045336274798</v>
      </c>
      <c r="AQ130" s="11">
        <f t="shared" si="173"/>
        <v>-0.63439328416363205</v>
      </c>
      <c r="AR130" s="10">
        <f t="shared" si="174"/>
        <v>0.92387953251128629</v>
      </c>
      <c r="AS130" s="11">
        <f t="shared" si="175"/>
        <v>-0.38268343236509078</v>
      </c>
      <c r="AT130" s="10">
        <f t="shared" si="176"/>
        <v>0.99518472667219637</v>
      </c>
      <c r="AU130" s="11">
        <f t="shared" si="177"/>
        <v>-9.8017140329566002E-2</v>
      </c>
      <c r="AV130" s="10">
        <f t="shared" si="178"/>
        <v>0.98078528040322677</v>
      </c>
      <c r="AW130" s="11">
        <f t="shared" si="179"/>
        <v>0.19509032201614659</v>
      </c>
      <c r="AX130" s="10">
        <f t="shared" si="180"/>
        <v>0.88192126434834828</v>
      </c>
      <c r="AY130" s="11">
        <f t="shared" si="181"/>
        <v>0.4713967368260103</v>
      </c>
      <c r="AZ130" s="10">
        <f t="shared" si="182"/>
        <v>0.70710678118654047</v>
      </c>
      <c r="BA130" s="11">
        <f t="shared" si="183"/>
        <v>0.70710678118655468</v>
      </c>
      <c r="BB130" s="10">
        <f t="shared" si="184"/>
        <v>0.47139673682599259</v>
      </c>
      <c r="BC130" s="11">
        <f t="shared" si="185"/>
        <v>0.88192126434835771</v>
      </c>
      <c r="BD130" s="10">
        <f t="shared" si="186"/>
        <v>0.19509032201612689</v>
      </c>
      <c r="BE130" s="11">
        <f t="shared" si="187"/>
        <v>0.98078528040323076</v>
      </c>
      <c r="BF130" s="10">
        <f t="shared" si="188"/>
        <v>-9.8017140329585986E-2</v>
      </c>
      <c r="BG130" s="11">
        <f t="shared" si="189"/>
        <v>0.99518472667219438</v>
      </c>
      <c r="BH130" s="10">
        <f t="shared" si="190"/>
        <v>-0.38268343236508312</v>
      </c>
      <c r="BI130" s="11">
        <f t="shared" si="191"/>
        <v>0.92387953251128951</v>
      </c>
      <c r="BJ130" s="10">
        <f t="shared" si="192"/>
        <v>-0.63439328416363661</v>
      </c>
      <c r="BK130" s="11">
        <f t="shared" si="193"/>
        <v>0.77301045336274432</v>
      </c>
      <c r="BL130" s="10">
        <f t="shared" si="194"/>
        <v>-0.83146961230255223</v>
      </c>
      <c r="BM130" s="11">
        <f t="shared" si="195"/>
        <v>0.55557023301959174</v>
      </c>
      <c r="BN130" s="10">
        <f t="shared" si="196"/>
        <v>-0.95694033573221127</v>
      </c>
      <c r="BO130" s="11">
        <f t="shared" si="197"/>
        <v>0.2902846772544545</v>
      </c>
      <c r="BP130" s="10">
        <f t="shared" si="198"/>
        <v>-1</v>
      </c>
      <c r="BQ130" s="11">
        <f t="shared" si="199"/>
        <v>-3.9206918961420811E-15</v>
      </c>
      <c r="BR130" s="10">
        <f t="shared" si="200"/>
        <v>-0.95694033573220894</v>
      </c>
      <c r="BS130" s="11">
        <f t="shared" si="201"/>
        <v>-0.290284677254462</v>
      </c>
      <c r="BT130" s="10">
        <f t="shared" si="202"/>
        <v>-0.8314696123025479</v>
      </c>
      <c r="BU130" s="11">
        <f t="shared" si="203"/>
        <v>-0.55557023301959829</v>
      </c>
      <c r="BV130" s="10">
        <f t="shared" si="204"/>
        <v>-0.6343932841636305</v>
      </c>
      <c r="BW130" s="11">
        <f t="shared" si="205"/>
        <v>-0.77301045336274921</v>
      </c>
      <c r="BX130" s="10">
        <f t="shared" si="206"/>
        <v>-0.38268343236507585</v>
      </c>
      <c r="BY130" s="11">
        <f t="shared" si="207"/>
        <v>-0.92387953251129251</v>
      </c>
      <c r="BZ130" s="10">
        <f t="shared" si="208"/>
        <v>-9.8017140329549904E-2</v>
      </c>
      <c r="CA130" s="11">
        <f t="shared" si="209"/>
        <v>-0.99518472667219793</v>
      </c>
      <c r="CB130" s="10">
        <f t="shared" si="210"/>
        <v>0.19509032201616244</v>
      </c>
      <c r="CC130" s="11">
        <f t="shared" si="211"/>
        <v>-0.98078528040322366</v>
      </c>
      <c r="CD130" s="10">
        <f t="shared" si="212"/>
        <v>0.47139673682599953</v>
      </c>
      <c r="CE130" s="11">
        <f t="shared" si="213"/>
        <v>-0.88192126434835405</v>
      </c>
      <c r="CF130" s="10">
        <f t="shared" si="214"/>
        <v>0.70710678118654602</v>
      </c>
      <c r="CG130" s="11">
        <f t="shared" si="215"/>
        <v>-0.70710678118654913</v>
      </c>
      <c r="CH130" s="10">
        <f t="shared" si="216"/>
        <v>0.88192126434836537</v>
      </c>
      <c r="CI130" s="11">
        <f t="shared" si="217"/>
        <v>-0.47139673682597832</v>
      </c>
      <c r="CJ130" s="10">
        <f t="shared" si="218"/>
        <v>0.98078528040322832</v>
      </c>
      <c r="CK130" s="11">
        <f t="shared" si="219"/>
        <v>-0.19509032201613891</v>
      </c>
      <c r="CL130" s="10">
        <f t="shared" si="220"/>
        <v>0.99518472667219282</v>
      </c>
      <c r="CM130" s="11">
        <f t="shared" si="221"/>
        <v>9.8017140329602084E-2</v>
      </c>
      <c r="CN130" s="10">
        <f t="shared" si="222"/>
        <v>0.92387953251127242</v>
      </c>
      <c r="CO130" s="11">
        <f t="shared" si="223"/>
        <v>0.38268343236512431</v>
      </c>
      <c r="CP130" s="10">
        <f t="shared" si="224"/>
        <v>0.77301045336275209</v>
      </c>
      <c r="CQ130" s="11">
        <f t="shared" si="225"/>
        <v>0.63439328416362706</v>
      </c>
      <c r="CR130" s="10">
        <f t="shared" si="226"/>
        <v>0.55557023301957831</v>
      </c>
      <c r="CS130" s="11">
        <f t="shared" si="227"/>
        <v>0.83146961230256122</v>
      </c>
      <c r="CT130" s="10">
        <f t="shared" si="228"/>
        <v>0.29028467725449342</v>
      </c>
      <c r="CU130" s="11">
        <f t="shared" si="229"/>
        <v>0.9569403357321995</v>
      </c>
      <c r="CV130" s="10">
        <f t="shared" si="230"/>
        <v>-2.0091892559415125E-14</v>
      </c>
      <c r="CW130" s="11">
        <f t="shared" si="231"/>
        <v>1</v>
      </c>
      <c r="CX130" s="10">
        <f t="shared" si="232"/>
        <v>-0.29028467725447749</v>
      </c>
      <c r="CY130" s="11">
        <f t="shared" si="233"/>
        <v>0.95694033573220427</v>
      </c>
      <c r="CZ130" s="10">
        <f t="shared" si="234"/>
        <v>-0.55557023301961173</v>
      </c>
      <c r="DA130" s="11">
        <f t="shared" si="235"/>
        <v>0.83146961230253891</v>
      </c>
      <c r="DB130" s="10">
        <f t="shared" si="236"/>
        <v>-0.77301045336274143</v>
      </c>
      <c r="DC130" s="11">
        <f t="shared" si="237"/>
        <v>0.63439328416363994</v>
      </c>
      <c r="DD130" s="10">
        <f t="shared" si="238"/>
        <v>-0.92387953251128785</v>
      </c>
      <c r="DE130" s="11">
        <f t="shared" si="239"/>
        <v>0.38268343236508717</v>
      </c>
      <c r="DF130" s="10">
        <f t="shared" si="240"/>
        <v>-0.99518472667219671</v>
      </c>
      <c r="DG130" s="11">
        <f t="shared" si="241"/>
        <v>9.8017140329562089E-2</v>
      </c>
      <c r="DH130" s="10">
        <f t="shared" si="242"/>
        <v>-0.98078528040322055</v>
      </c>
      <c r="DI130" s="11">
        <f t="shared" si="243"/>
        <v>-0.19509032201617832</v>
      </c>
      <c r="DJ130" s="10">
        <f t="shared" si="244"/>
        <v>-0.88192126434835982</v>
      </c>
      <c r="DK130" s="11">
        <f t="shared" si="245"/>
        <v>-0.4713967368259887</v>
      </c>
      <c r="DL130" s="10">
        <f t="shared" si="246"/>
        <v>-0.70710678118655779</v>
      </c>
      <c r="DM130" s="11">
        <f t="shared" si="247"/>
        <v>-0.70710678118653725</v>
      </c>
      <c r="DN130" s="10">
        <f t="shared" si="248"/>
        <v>-0.47139673682596406</v>
      </c>
      <c r="DO130" s="11">
        <f t="shared" si="249"/>
        <v>-0.88192126434837292</v>
      </c>
      <c r="DP130" s="10">
        <f t="shared" si="250"/>
        <v>-0.19509032201615092</v>
      </c>
      <c r="DQ130" s="11">
        <f t="shared" si="251"/>
        <v>-0.98078528040322599</v>
      </c>
      <c r="DR130" s="10">
        <f t="shared" si="252"/>
        <v>9.80171403295899E-2</v>
      </c>
      <c r="DS130" s="11">
        <f t="shared" si="253"/>
        <v>-0.99518472667219404</v>
      </c>
      <c r="DT130" s="10">
        <f t="shared" si="254"/>
        <v>0.38268343236511299</v>
      </c>
      <c r="DU130" s="11">
        <f t="shared" si="255"/>
        <v>-0.92387953251127719</v>
      </c>
      <c r="DV130" s="10">
        <f t="shared" si="256"/>
        <v>0.63439328416366159</v>
      </c>
      <c r="DW130" s="11">
        <f t="shared" si="257"/>
        <v>-0.77301045336272378</v>
      </c>
      <c r="DX130" s="10">
        <f t="shared" si="258"/>
        <v>0.83146961230255434</v>
      </c>
      <c r="DY130" s="11">
        <f t="shared" si="259"/>
        <v>-0.55557023301958852</v>
      </c>
      <c r="DZ130" s="10">
        <f t="shared" si="260"/>
        <v>0.95694033573221238</v>
      </c>
      <c r="EA130" s="11">
        <f t="shared" si="261"/>
        <v>-0.29028467725445073</v>
      </c>
      <c r="EB130" s="10">
        <f t="shared" si="262"/>
        <v>1</v>
      </c>
      <c r="EC130" s="11">
        <f t="shared" si="263"/>
        <v>7.8413837922841623E-15</v>
      </c>
    </row>
    <row r="131" spans="1:133">
      <c r="A131">
        <v>123</v>
      </c>
      <c r="B131" s="120">
        <f>Faltung!$C130</f>
        <v>0</v>
      </c>
      <c r="C131" s="2"/>
      <c r="D131" s="10">
        <f t="shared" si="134"/>
        <v>1</v>
      </c>
      <c r="E131" s="11">
        <f t="shared" si="135"/>
        <v>0</v>
      </c>
      <c r="F131" s="10">
        <f t="shared" si="136"/>
        <v>0.97003125319454397</v>
      </c>
      <c r="G131" s="11">
        <f t="shared" si="137"/>
        <v>0.24298017990326418</v>
      </c>
      <c r="H131" s="10">
        <f t="shared" si="138"/>
        <v>0.88192126434835472</v>
      </c>
      <c r="I131" s="11">
        <f t="shared" si="139"/>
        <v>0.47139673682599814</v>
      </c>
      <c r="J131" s="10">
        <f t="shared" si="140"/>
        <v>0.74095112535495911</v>
      </c>
      <c r="K131" s="11">
        <f t="shared" si="141"/>
        <v>0.67155895484701844</v>
      </c>
      <c r="L131" s="10">
        <f t="shared" si="142"/>
        <v>0.55557023301960129</v>
      </c>
      <c r="M131" s="11">
        <f t="shared" si="143"/>
        <v>0.8314696123025459</v>
      </c>
      <c r="N131" s="10">
        <f t="shared" si="144"/>
        <v>0.33688985339221783</v>
      </c>
      <c r="O131" s="11">
        <f t="shared" si="145"/>
        <v>0.94154406518302158</v>
      </c>
      <c r="P131" s="10">
        <f t="shared" si="146"/>
        <v>9.8017140329560631E-2</v>
      </c>
      <c r="Q131" s="11">
        <f t="shared" si="147"/>
        <v>0.99518472667219693</v>
      </c>
      <c r="R131" s="10">
        <f t="shared" si="148"/>
        <v>-0.14673047445536641</v>
      </c>
      <c r="S131" s="11">
        <f t="shared" si="149"/>
        <v>0.98917650996478024</v>
      </c>
      <c r="T131" s="10">
        <f t="shared" si="150"/>
        <v>-0.38268343236509195</v>
      </c>
      <c r="U131" s="11">
        <f t="shared" si="151"/>
        <v>0.92387953251128585</v>
      </c>
      <c r="V131" s="10">
        <f t="shared" si="152"/>
        <v>-0.59569930449243336</v>
      </c>
      <c r="W131" s="11">
        <f t="shared" si="153"/>
        <v>0.80320753148064494</v>
      </c>
      <c r="X131" s="10">
        <f t="shared" si="154"/>
        <v>-0.77301045336273988</v>
      </c>
      <c r="Y131" s="11">
        <f t="shared" si="155"/>
        <v>0.63439328416364182</v>
      </c>
      <c r="Z131" s="10">
        <f t="shared" si="156"/>
        <v>-0.90398929312344733</v>
      </c>
      <c r="AA131" s="11">
        <f t="shared" si="157"/>
        <v>0.42755509343027359</v>
      </c>
      <c r="AB131" s="10">
        <f t="shared" si="158"/>
        <v>-0.98078528040323043</v>
      </c>
      <c r="AC131" s="11">
        <f t="shared" si="159"/>
        <v>0.19509032201612833</v>
      </c>
      <c r="AD131" s="10">
        <f t="shared" si="160"/>
        <v>-0.99879545620517285</v>
      </c>
      <c r="AE131" s="11">
        <f t="shared" si="161"/>
        <v>-4.9067674327408488E-2</v>
      </c>
      <c r="AF131" s="10">
        <f t="shared" si="162"/>
        <v>-0.95694033573220616</v>
      </c>
      <c r="AG131" s="11">
        <f t="shared" si="163"/>
        <v>-0.29028467725447138</v>
      </c>
      <c r="AH131" s="10">
        <f t="shared" si="164"/>
        <v>-0.85772861000026479</v>
      </c>
      <c r="AI131" s="11">
        <f t="shared" si="165"/>
        <v>-0.51410274419323387</v>
      </c>
      <c r="AJ131" s="10">
        <f t="shared" si="166"/>
        <v>-0.70710678118654424</v>
      </c>
      <c r="AK131" s="11">
        <f t="shared" si="167"/>
        <v>-0.70710678118655079</v>
      </c>
      <c r="AL131" s="10">
        <f t="shared" si="168"/>
        <v>-0.51410274419322588</v>
      </c>
      <c r="AM131" s="11">
        <f t="shared" si="169"/>
        <v>-0.85772861000026956</v>
      </c>
      <c r="AN131" s="10">
        <f t="shared" si="170"/>
        <v>-0.29028467725446244</v>
      </c>
      <c r="AO131" s="11">
        <f t="shared" si="171"/>
        <v>-0.95694033573220882</v>
      </c>
      <c r="AP131" s="10">
        <f t="shared" si="172"/>
        <v>-4.906767432741338E-2</v>
      </c>
      <c r="AQ131" s="11">
        <f t="shared" si="173"/>
        <v>-0.99879545620517263</v>
      </c>
      <c r="AR131" s="10">
        <f t="shared" si="174"/>
        <v>0.19509032201613746</v>
      </c>
      <c r="AS131" s="11">
        <f t="shared" si="175"/>
        <v>-0.98078528040322865</v>
      </c>
      <c r="AT131" s="10">
        <f t="shared" si="176"/>
        <v>0.42755509343028197</v>
      </c>
      <c r="AU131" s="11">
        <f t="shared" si="177"/>
        <v>-0.90398929312344334</v>
      </c>
      <c r="AV131" s="10">
        <f t="shared" si="178"/>
        <v>0.63439328416366003</v>
      </c>
      <c r="AW131" s="11">
        <f t="shared" si="179"/>
        <v>-0.773010453362725</v>
      </c>
      <c r="AX131" s="10">
        <f t="shared" si="180"/>
        <v>0.80320753148065049</v>
      </c>
      <c r="AY131" s="11">
        <f t="shared" si="181"/>
        <v>-0.59569930449242581</v>
      </c>
      <c r="AZ131" s="10">
        <f t="shared" si="182"/>
        <v>0.92387953251128674</v>
      </c>
      <c r="BA131" s="11">
        <f t="shared" si="183"/>
        <v>-0.38268343236508989</v>
      </c>
      <c r="BB131" s="10">
        <f t="shared" si="184"/>
        <v>0.98917650996477957</v>
      </c>
      <c r="BC131" s="11">
        <f t="shared" si="185"/>
        <v>-0.14673047445537124</v>
      </c>
      <c r="BD131" s="10">
        <f t="shared" si="186"/>
        <v>0.99518472667219871</v>
      </c>
      <c r="BE131" s="11">
        <f t="shared" si="187"/>
        <v>9.8017140329541619E-2</v>
      </c>
      <c r="BF131" s="10">
        <f t="shared" si="188"/>
        <v>0.94154406518302081</v>
      </c>
      <c r="BG131" s="11">
        <f t="shared" si="189"/>
        <v>0.33688985339221994</v>
      </c>
      <c r="BH131" s="10">
        <f t="shared" si="190"/>
        <v>0.8314696123025348</v>
      </c>
      <c r="BI131" s="11">
        <f t="shared" si="191"/>
        <v>0.55557023301961783</v>
      </c>
      <c r="BJ131" s="10">
        <f t="shared" si="192"/>
        <v>0.67155895484701145</v>
      </c>
      <c r="BK131" s="11">
        <f t="shared" si="193"/>
        <v>0.74095112535496532</v>
      </c>
      <c r="BL131" s="10">
        <f t="shared" si="194"/>
        <v>0.47139673682597272</v>
      </c>
      <c r="BM131" s="11">
        <f t="shared" si="195"/>
        <v>0.88192126434836837</v>
      </c>
      <c r="BN131" s="10">
        <f t="shared" si="196"/>
        <v>0.24298017990324566</v>
      </c>
      <c r="BO131" s="11">
        <f t="shared" si="197"/>
        <v>0.97003125319454853</v>
      </c>
      <c r="BP131" s="10">
        <f t="shared" si="198"/>
        <v>-9.3110198370882635E-15</v>
      </c>
      <c r="BQ131" s="11">
        <f t="shared" si="199"/>
        <v>1</v>
      </c>
      <c r="BR131" s="10">
        <f t="shared" si="200"/>
        <v>-0.24298017990326373</v>
      </c>
      <c r="BS131" s="11">
        <f t="shared" si="201"/>
        <v>0.97003125319454409</v>
      </c>
      <c r="BT131" s="10">
        <f t="shared" si="202"/>
        <v>-0.47139673682598915</v>
      </c>
      <c r="BU131" s="11">
        <f t="shared" si="203"/>
        <v>0.8819212643483596</v>
      </c>
      <c r="BV131" s="10">
        <f t="shared" si="204"/>
        <v>-0.67155895484702532</v>
      </c>
      <c r="BW131" s="11">
        <f t="shared" si="205"/>
        <v>0.74095112535495289</v>
      </c>
      <c r="BX131" s="10">
        <f t="shared" si="206"/>
        <v>-0.83146961230254512</v>
      </c>
      <c r="BY131" s="11">
        <f t="shared" si="207"/>
        <v>0.5555702330196024</v>
      </c>
      <c r="BZ131" s="10">
        <f t="shared" si="208"/>
        <v>-0.94154406518301748</v>
      </c>
      <c r="CA131" s="11">
        <f t="shared" si="209"/>
        <v>0.33688985339222915</v>
      </c>
      <c r="CB131" s="10">
        <f t="shared" si="210"/>
        <v>-0.99518472667219782</v>
      </c>
      <c r="CC131" s="11">
        <f t="shared" si="211"/>
        <v>9.8017140329551361E-2</v>
      </c>
      <c r="CD131" s="10">
        <f t="shared" si="212"/>
        <v>-0.9891765099647768</v>
      </c>
      <c r="CE131" s="11">
        <f t="shared" si="213"/>
        <v>-0.14673047445538967</v>
      </c>
      <c r="CF131" s="10">
        <f t="shared" si="214"/>
        <v>-0.92387953251127963</v>
      </c>
      <c r="CG131" s="11">
        <f t="shared" si="215"/>
        <v>-0.3826834323651071</v>
      </c>
      <c r="CH131" s="10">
        <f t="shared" si="216"/>
        <v>-0.80320753148062241</v>
      </c>
      <c r="CI131" s="11">
        <f t="shared" si="217"/>
        <v>-0.59569930449246367</v>
      </c>
      <c r="CJ131" s="10">
        <f t="shared" si="218"/>
        <v>-0.63439328416364571</v>
      </c>
      <c r="CK131" s="11">
        <f t="shared" si="219"/>
        <v>-0.77301045336273677</v>
      </c>
      <c r="CL131" s="10">
        <f t="shared" si="220"/>
        <v>-0.42755509343026515</v>
      </c>
      <c r="CM131" s="11">
        <f t="shared" si="221"/>
        <v>-0.90398929312345133</v>
      </c>
      <c r="CN131" s="10">
        <f t="shared" si="222"/>
        <v>-0.19509032201609133</v>
      </c>
      <c r="CO131" s="11">
        <f t="shared" si="223"/>
        <v>-0.98078528040323776</v>
      </c>
      <c r="CP131" s="10">
        <f t="shared" si="224"/>
        <v>4.9067674327417786E-2</v>
      </c>
      <c r="CQ131" s="11">
        <f t="shared" si="225"/>
        <v>-0.99879545620517241</v>
      </c>
      <c r="CR131" s="10">
        <f t="shared" si="226"/>
        <v>0.29028467725448026</v>
      </c>
      <c r="CS131" s="11">
        <f t="shared" si="227"/>
        <v>-0.95694033573220338</v>
      </c>
      <c r="CT131" s="10">
        <f t="shared" si="228"/>
        <v>0.51410274419320523</v>
      </c>
      <c r="CU131" s="11">
        <f t="shared" si="229"/>
        <v>-0.85772861000028189</v>
      </c>
      <c r="CV131" s="10">
        <f t="shared" si="230"/>
        <v>0.70710678118654735</v>
      </c>
      <c r="CW131" s="11">
        <f t="shared" si="231"/>
        <v>-0.70710678118654768</v>
      </c>
      <c r="CX131" s="10">
        <f t="shared" si="232"/>
        <v>0.85772861000028167</v>
      </c>
      <c r="CY131" s="11">
        <f t="shared" si="233"/>
        <v>-0.51410274419320567</v>
      </c>
      <c r="CZ131" s="10">
        <f t="shared" si="234"/>
        <v>0.95694033573220327</v>
      </c>
      <c r="DA131" s="11">
        <f t="shared" si="235"/>
        <v>-0.29028467725448076</v>
      </c>
      <c r="DB131" s="10">
        <f t="shared" si="236"/>
        <v>0.99879545620517241</v>
      </c>
      <c r="DC131" s="11">
        <f t="shared" si="237"/>
        <v>-4.9067674327418272E-2</v>
      </c>
      <c r="DD131" s="10">
        <f t="shared" si="238"/>
        <v>0.98078528040323787</v>
      </c>
      <c r="DE131" s="11">
        <f t="shared" si="239"/>
        <v>0.19509032201609083</v>
      </c>
      <c r="DF131" s="10">
        <f t="shared" si="240"/>
        <v>0.90398929312345155</v>
      </c>
      <c r="DG131" s="11">
        <f t="shared" si="241"/>
        <v>0.42755509343026471</v>
      </c>
      <c r="DH131" s="10">
        <f t="shared" si="242"/>
        <v>0.7730104533627371</v>
      </c>
      <c r="DI131" s="11">
        <f t="shared" si="243"/>
        <v>0.63439328416364527</v>
      </c>
      <c r="DJ131" s="10">
        <f t="shared" si="244"/>
        <v>0.59569930449241837</v>
      </c>
      <c r="DK131" s="11">
        <f t="shared" si="245"/>
        <v>0.80320753148065605</v>
      </c>
      <c r="DL131" s="10">
        <f t="shared" si="246"/>
        <v>0.38268343236505503</v>
      </c>
      <c r="DM131" s="11">
        <f t="shared" si="247"/>
        <v>0.92387953251130117</v>
      </c>
      <c r="DN131" s="10">
        <f t="shared" si="248"/>
        <v>0.14673047445530582</v>
      </c>
      <c r="DO131" s="11">
        <f t="shared" si="249"/>
        <v>0.98917650996478923</v>
      </c>
      <c r="DP131" s="10">
        <f t="shared" si="250"/>
        <v>-9.8017140329579158E-2</v>
      </c>
      <c r="DQ131" s="11">
        <f t="shared" si="251"/>
        <v>0.99518472667219504</v>
      </c>
      <c r="DR131" s="10">
        <f t="shared" si="252"/>
        <v>-0.33688985339225547</v>
      </c>
      <c r="DS131" s="11">
        <f t="shared" si="253"/>
        <v>0.94154406518300815</v>
      </c>
      <c r="DT131" s="10">
        <f t="shared" si="254"/>
        <v>-0.55557023301964925</v>
      </c>
      <c r="DU131" s="11">
        <f t="shared" si="255"/>
        <v>0.83146961230251382</v>
      </c>
      <c r="DV131" s="10">
        <f t="shared" si="256"/>
        <v>-0.74095112535497165</v>
      </c>
      <c r="DW131" s="11">
        <f t="shared" si="257"/>
        <v>0.67155895484700456</v>
      </c>
      <c r="DX131" s="10">
        <f t="shared" si="258"/>
        <v>-0.8819212643483727</v>
      </c>
      <c r="DY131" s="11">
        <f t="shared" si="259"/>
        <v>0.4713967368259645</v>
      </c>
      <c r="DZ131" s="10">
        <f t="shared" si="260"/>
        <v>-0.97003125319454386</v>
      </c>
      <c r="EA131" s="11">
        <f t="shared" si="261"/>
        <v>0.2429801799032642</v>
      </c>
      <c r="EB131" s="10">
        <f t="shared" si="262"/>
        <v>-1</v>
      </c>
      <c r="EC131" s="11">
        <f t="shared" si="263"/>
        <v>-1.8622039674176527E-14</v>
      </c>
    </row>
    <row r="132" spans="1:133">
      <c r="A132">
        <v>124</v>
      </c>
      <c r="B132" s="120">
        <f>Faltung!$C131</f>
        <v>0</v>
      </c>
      <c r="C132" s="2"/>
      <c r="D132" s="10">
        <f t="shared" si="134"/>
        <v>1</v>
      </c>
      <c r="E132" s="11">
        <f t="shared" si="135"/>
        <v>0</v>
      </c>
      <c r="F132" s="10">
        <f t="shared" si="136"/>
        <v>0.98078528040323032</v>
      </c>
      <c r="G132" s="11">
        <f t="shared" si="137"/>
        <v>0.19509032201612872</v>
      </c>
      <c r="H132" s="10">
        <f t="shared" si="138"/>
        <v>0.92387953251128641</v>
      </c>
      <c r="I132" s="11">
        <f t="shared" si="139"/>
        <v>0.38268343236509061</v>
      </c>
      <c r="J132" s="10">
        <f t="shared" si="140"/>
        <v>0.83146961230254401</v>
      </c>
      <c r="K132" s="11">
        <f t="shared" si="141"/>
        <v>0.55557023301960407</v>
      </c>
      <c r="L132" s="10">
        <f t="shared" si="142"/>
        <v>0.70710678118654624</v>
      </c>
      <c r="M132" s="11">
        <f t="shared" si="143"/>
        <v>0.70710678118654879</v>
      </c>
      <c r="N132" s="10">
        <f t="shared" si="144"/>
        <v>0.55557023301960107</v>
      </c>
      <c r="O132" s="11">
        <f t="shared" si="145"/>
        <v>0.83146961230254601</v>
      </c>
      <c r="P132" s="10">
        <f t="shared" si="146"/>
        <v>0.38268343236508556</v>
      </c>
      <c r="Q132" s="11">
        <f t="shared" si="147"/>
        <v>0.92387953251128851</v>
      </c>
      <c r="R132" s="10">
        <f t="shared" si="148"/>
        <v>0.19509032201612425</v>
      </c>
      <c r="S132" s="11">
        <f t="shared" si="149"/>
        <v>0.98078528040323121</v>
      </c>
      <c r="T132" s="10">
        <f t="shared" si="150"/>
        <v>-3.6753369445086115E-15</v>
      </c>
      <c r="U132" s="11">
        <f t="shared" si="151"/>
        <v>1</v>
      </c>
      <c r="V132" s="10">
        <f t="shared" si="152"/>
        <v>-0.19509032201613144</v>
      </c>
      <c r="W132" s="11">
        <f t="shared" si="153"/>
        <v>0.98078528040322976</v>
      </c>
      <c r="X132" s="10">
        <f t="shared" si="154"/>
        <v>-0.38268343236509239</v>
      </c>
      <c r="Y132" s="11">
        <f t="shared" si="155"/>
        <v>0.92387953251128563</v>
      </c>
      <c r="Z132" s="10">
        <f t="shared" si="156"/>
        <v>-0.55557023301961017</v>
      </c>
      <c r="AA132" s="11">
        <f t="shared" si="157"/>
        <v>0.83146961230254002</v>
      </c>
      <c r="AB132" s="10">
        <f t="shared" si="158"/>
        <v>-0.7071067811865539</v>
      </c>
      <c r="AC132" s="11">
        <f t="shared" si="159"/>
        <v>0.70710678118654113</v>
      </c>
      <c r="AD132" s="10">
        <f t="shared" si="160"/>
        <v>-0.83146961230254213</v>
      </c>
      <c r="AE132" s="11">
        <f t="shared" si="161"/>
        <v>0.55557023301960684</v>
      </c>
      <c r="AF132" s="10">
        <f t="shared" si="162"/>
        <v>-0.92387953251128985</v>
      </c>
      <c r="AG132" s="11">
        <f t="shared" si="163"/>
        <v>0.38268343236508218</v>
      </c>
      <c r="AH132" s="10">
        <f t="shared" si="164"/>
        <v>-0.98078528040323198</v>
      </c>
      <c r="AI132" s="11">
        <f t="shared" si="165"/>
        <v>0.19509032201612064</v>
      </c>
      <c r="AJ132" s="10">
        <f t="shared" si="166"/>
        <v>-1</v>
      </c>
      <c r="AK132" s="11">
        <f t="shared" si="167"/>
        <v>-7.350673889017223E-15</v>
      </c>
      <c r="AL132" s="10">
        <f t="shared" si="168"/>
        <v>-0.98078528040323187</v>
      </c>
      <c r="AM132" s="11">
        <f t="shared" si="169"/>
        <v>-0.19509032201612111</v>
      </c>
      <c r="AN132" s="10">
        <f t="shared" si="170"/>
        <v>-0.9238795325112843</v>
      </c>
      <c r="AO132" s="11">
        <f t="shared" si="171"/>
        <v>-0.38268343236509578</v>
      </c>
      <c r="AP132" s="10">
        <f t="shared" si="172"/>
        <v>-0.83146961230254191</v>
      </c>
      <c r="AQ132" s="11">
        <f t="shared" si="173"/>
        <v>-0.55557023301960728</v>
      </c>
      <c r="AR132" s="10">
        <f t="shared" si="174"/>
        <v>-0.70710678118654358</v>
      </c>
      <c r="AS132" s="11">
        <f t="shared" si="175"/>
        <v>-0.70710678118655146</v>
      </c>
      <c r="AT132" s="10">
        <f t="shared" si="176"/>
        <v>-0.55557023301959785</v>
      </c>
      <c r="AU132" s="11">
        <f t="shared" si="177"/>
        <v>-0.83146961230254812</v>
      </c>
      <c r="AV132" s="10">
        <f t="shared" si="178"/>
        <v>-0.38268343236507224</v>
      </c>
      <c r="AW132" s="11">
        <f t="shared" si="179"/>
        <v>-0.92387953251129407</v>
      </c>
      <c r="AX132" s="10">
        <f t="shared" si="180"/>
        <v>-0.195090322016124</v>
      </c>
      <c r="AY132" s="11">
        <f t="shared" si="181"/>
        <v>-0.98078528040323132</v>
      </c>
      <c r="AZ132" s="10">
        <f t="shared" si="182"/>
        <v>1.8131438191126836E-14</v>
      </c>
      <c r="BA132" s="11">
        <f t="shared" si="183"/>
        <v>-1</v>
      </c>
      <c r="BB132" s="10">
        <f t="shared" si="184"/>
        <v>0.19509032201613169</v>
      </c>
      <c r="BC132" s="11">
        <f t="shared" si="185"/>
        <v>-0.98078528040322976</v>
      </c>
      <c r="BD132" s="10">
        <f t="shared" si="186"/>
        <v>0.38268343236507946</v>
      </c>
      <c r="BE132" s="11">
        <f t="shared" si="187"/>
        <v>-0.92387953251129107</v>
      </c>
      <c r="BF132" s="10">
        <f t="shared" si="188"/>
        <v>0.5555702330196044</v>
      </c>
      <c r="BG132" s="11">
        <f t="shared" si="189"/>
        <v>-0.83146961230254379</v>
      </c>
      <c r="BH132" s="10">
        <f t="shared" si="190"/>
        <v>0.70710678118655912</v>
      </c>
      <c r="BI132" s="11">
        <f t="shared" si="191"/>
        <v>-0.70710678118653592</v>
      </c>
      <c r="BJ132" s="10">
        <f t="shared" si="192"/>
        <v>0.83146961230254623</v>
      </c>
      <c r="BK132" s="11">
        <f t="shared" si="193"/>
        <v>-0.55557023301960073</v>
      </c>
      <c r="BL132" s="10">
        <f t="shared" si="194"/>
        <v>0.92387953251129273</v>
      </c>
      <c r="BM132" s="11">
        <f t="shared" si="195"/>
        <v>-0.3826834323650754</v>
      </c>
      <c r="BN132" s="10">
        <f t="shared" si="196"/>
        <v>0.98078528040323065</v>
      </c>
      <c r="BO132" s="11">
        <f t="shared" si="197"/>
        <v>-0.19509032201612736</v>
      </c>
      <c r="BP132" s="10">
        <f t="shared" si="198"/>
        <v>1</v>
      </c>
      <c r="BQ132" s="11">
        <f t="shared" si="199"/>
        <v>1.4701347778034446E-14</v>
      </c>
      <c r="BR132" s="10">
        <f t="shared" si="200"/>
        <v>0.98078528040323043</v>
      </c>
      <c r="BS132" s="11">
        <f t="shared" si="201"/>
        <v>0.19509032201612833</v>
      </c>
      <c r="BT132" s="10">
        <f t="shared" si="202"/>
        <v>0.92387953251129229</v>
      </c>
      <c r="BU132" s="11">
        <f t="shared" si="203"/>
        <v>0.38268343236507629</v>
      </c>
      <c r="BV132" s="10">
        <f t="shared" si="204"/>
        <v>0.83146961230252991</v>
      </c>
      <c r="BW132" s="11">
        <f t="shared" si="205"/>
        <v>0.55557023301962516</v>
      </c>
      <c r="BX132" s="10">
        <f t="shared" si="206"/>
        <v>0.70710678118653836</v>
      </c>
      <c r="BY132" s="11">
        <f t="shared" si="207"/>
        <v>0.70710678118655668</v>
      </c>
      <c r="BZ132" s="10">
        <f t="shared" si="208"/>
        <v>0.55557023301960362</v>
      </c>
      <c r="CA132" s="11">
        <f t="shared" si="209"/>
        <v>0.83146961230254435</v>
      </c>
      <c r="CB132" s="10">
        <f t="shared" si="210"/>
        <v>0.38268343236507857</v>
      </c>
      <c r="CC132" s="11">
        <f t="shared" si="211"/>
        <v>0.9238795325112914</v>
      </c>
      <c r="CD132" s="10">
        <f t="shared" si="212"/>
        <v>0.19509032201610285</v>
      </c>
      <c r="CE132" s="11">
        <f t="shared" si="213"/>
        <v>0.98078528040323554</v>
      </c>
      <c r="CF132" s="10">
        <f t="shared" si="214"/>
        <v>-1.1271257364942056E-14</v>
      </c>
      <c r="CG132" s="11">
        <f t="shared" si="215"/>
        <v>1</v>
      </c>
      <c r="CH132" s="10">
        <f t="shared" si="216"/>
        <v>-0.19509032201615284</v>
      </c>
      <c r="CI132" s="11">
        <f t="shared" si="217"/>
        <v>0.98078528040322555</v>
      </c>
      <c r="CJ132" s="10">
        <f t="shared" si="218"/>
        <v>-0.38268343236509939</v>
      </c>
      <c r="CK132" s="11">
        <f t="shared" si="219"/>
        <v>0.92387953251128274</v>
      </c>
      <c r="CL132" s="10">
        <f t="shared" si="220"/>
        <v>-0.55557023301959874</v>
      </c>
      <c r="CM132" s="11">
        <f t="shared" si="221"/>
        <v>0.83146961230254757</v>
      </c>
      <c r="CN132" s="10">
        <f t="shared" si="222"/>
        <v>-0.70710678118657433</v>
      </c>
      <c r="CO132" s="11">
        <f t="shared" si="223"/>
        <v>0.70710678118652071</v>
      </c>
      <c r="CP132" s="10">
        <f t="shared" si="224"/>
        <v>-0.83146961230255823</v>
      </c>
      <c r="CQ132" s="11">
        <f t="shared" si="225"/>
        <v>0.55557023301958286</v>
      </c>
      <c r="CR132" s="10">
        <f t="shared" si="226"/>
        <v>-0.92387953251129007</v>
      </c>
      <c r="CS132" s="11">
        <f t="shared" si="227"/>
        <v>0.38268343236508173</v>
      </c>
      <c r="CT132" s="10">
        <f t="shared" si="228"/>
        <v>-0.98078528040322932</v>
      </c>
      <c r="CU132" s="11">
        <f t="shared" si="229"/>
        <v>0.1950903220161341</v>
      </c>
      <c r="CV132" s="10">
        <f t="shared" si="230"/>
        <v>-1</v>
      </c>
      <c r="CW132" s="11">
        <f t="shared" si="231"/>
        <v>-3.6262876382253673E-14</v>
      </c>
      <c r="CX132" s="10">
        <f t="shared" si="232"/>
        <v>-0.98078528040322621</v>
      </c>
      <c r="CY132" s="11">
        <f t="shared" si="233"/>
        <v>-0.19509032201614948</v>
      </c>
      <c r="CZ132" s="10">
        <f t="shared" si="234"/>
        <v>-0.92387953251128407</v>
      </c>
      <c r="DA132" s="11">
        <f t="shared" si="235"/>
        <v>-0.38268343236509622</v>
      </c>
      <c r="DB132" s="10">
        <f t="shared" si="236"/>
        <v>-0.83146961230254945</v>
      </c>
      <c r="DC132" s="11">
        <f t="shared" si="237"/>
        <v>-0.55557023301959585</v>
      </c>
      <c r="DD132" s="10">
        <f t="shared" si="238"/>
        <v>-0.70710678118656334</v>
      </c>
      <c r="DE132" s="11">
        <f t="shared" si="239"/>
        <v>-0.70710678118653181</v>
      </c>
      <c r="DF132" s="10">
        <f t="shared" si="240"/>
        <v>-0.55557023301958564</v>
      </c>
      <c r="DG132" s="11">
        <f t="shared" si="241"/>
        <v>-0.83146961230255634</v>
      </c>
      <c r="DH132" s="10">
        <f t="shared" si="242"/>
        <v>-0.3826834323650849</v>
      </c>
      <c r="DI132" s="11">
        <f t="shared" si="243"/>
        <v>-0.92387953251128874</v>
      </c>
      <c r="DJ132" s="10">
        <f t="shared" si="244"/>
        <v>-0.19509032201613746</v>
      </c>
      <c r="DK132" s="11">
        <f t="shared" si="245"/>
        <v>-0.98078528040322865</v>
      </c>
      <c r="DL132" s="10">
        <f t="shared" si="246"/>
        <v>3.2832785969161282E-14</v>
      </c>
      <c r="DM132" s="11">
        <f t="shared" si="247"/>
        <v>-1</v>
      </c>
      <c r="DN132" s="10">
        <f t="shared" si="248"/>
        <v>0.19509032201614612</v>
      </c>
      <c r="DO132" s="11">
        <f t="shared" si="249"/>
        <v>-0.98078528040322688</v>
      </c>
      <c r="DP132" s="10">
        <f t="shared" si="250"/>
        <v>0.38268343236509306</v>
      </c>
      <c r="DQ132" s="11">
        <f t="shared" si="251"/>
        <v>-0.92387953251128541</v>
      </c>
      <c r="DR132" s="10">
        <f t="shared" si="252"/>
        <v>0.55557023301964026</v>
      </c>
      <c r="DS132" s="11">
        <f t="shared" si="253"/>
        <v>-0.83146961230251981</v>
      </c>
      <c r="DT132" s="10">
        <f t="shared" si="254"/>
        <v>0.70710678118656956</v>
      </c>
      <c r="DU132" s="11">
        <f t="shared" si="255"/>
        <v>-0.70710678118652548</v>
      </c>
      <c r="DV132" s="10">
        <f t="shared" si="256"/>
        <v>0.83146961230255434</v>
      </c>
      <c r="DW132" s="11">
        <f t="shared" si="257"/>
        <v>-0.55557023301958852</v>
      </c>
      <c r="DX132" s="10">
        <f t="shared" si="258"/>
        <v>0.9238795325112874</v>
      </c>
      <c r="DY132" s="11">
        <f t="shared" si="259"/>
        <v>-0.38268343236508806</v>
      </c>
      <c r="DZ132" s="10">
        <f t="shared" si="260"/>
        <v>0.98078528040322799</v>
      </c>
      <c r="EA132" s="11">
        <f t="shared" si="261"/>
        <v>-0.19509032201614082</v>
      </c>
      <c r="EB132" s="10">
        <f t="shared" si="262"/>
        <v>1</v>
      </c>
      <c r="EC132" s="11">
        <f t="shared" si="263"/>
        <v>2.9402695556068892E-14</v>
      </c>
    </row>
    <row r="133" spans="1:133">
      <c r="A133">
        <v>125</v>
      </c>
      <c r="B133" s="120">
        <f>Faltung!$C132</f>
        <v>0</v>
      </c>
      <c r="C133" s="2"/>
      <c r="D133" s="10">
        <f t="shared" si="134"/>
        <v>1</v>
      </c>
      <c r="E133" s="11">
        <f t="shared" si="135"/>
        <v>0</v>
      </c>
      <c r="F133" s="10">
        <f t="shared" si="136"/>
        <v>0.9891765099647809</v>
      </c>
      <c r="G133" s="11">
        <f t="shared" si="137"/>
        <v>0.14673047445536239</v>
      </c>
      <c r="H133" s="10">
        <f t="shared" si="138"/>
        <v>0.95694033573220849</v>
      </c>
      <c r="I133" s="11">
        <f t="shared" si="139"/>
        <v>0.29028467725446355</v>
      </c>
      <c r="J133" s="10">
        <f t="shared" si="140"/>
        <v>0.90398929312344289</v>
      </c>
      <c r="K133" s="11">
        <f t="shared" si="141"/>
        <v>0.42755509343028297</v>
      </c>
      <c r="L133" s="10">
        <f t="shared" si="142"/>
        <v>0.83146961230254379</v>
      </c>
      <c r="M133" s="11">
        <f t="shared" si="143"/>
        <v>0.55557023301960429</v>
      </c>
      <c r="N133" s="10">
        <f t="shared" si="144"/>
        <v>0.74095112535495877</v>
      </c>
      <c r="O133" s="11">
        <f t="shared" si="145"/>
        <v>0.67155895484701877</v>
      </c>
      <c r="P133" s="10">
        <f t="shared" si="146"/>
        <v>0.63439328416364393</v>
      </c>
      <c r="Q133" s="11">
        <f t="shared" si="147"/>
        <v>0.77301045336273821</v>
      </c>
      <c r="R133" s="10">
        <f t="shared" si="148"/>
        <v>0.51410274419321866</v>
      </c>
      <c r="S133" s="11">
        <f t="shared" si="149"/>
        <v>0.85772861000027389</v>
      </c>
      <c r="T133" s="10">
        <f t="shared" si="150"/>
        <v>0.38268343236508512</v>
      </c>
      <c r="U133" s="11">
        <f t="shared" si="151"/>
        <v>0.92387953251128863</v>
      </c>
      <c r="V133" s="10">
        <f t="shared" si="152"/>
        <v>0.24298017990326443</v>
      </c>
      <c r="W133" s="11">
        <f t="shared" si="153"/>
        <v>0.97003125319454386</v>
      </c>
      <c r="X133" s="10">
        <f t="shared" si="154"/>
        <v>9.801714032955966E-2</v>
      </c>
      <c r="Y133" s="11">
        <f t="shared" si="155"/>
        <v>0.99518472667219693</v>
      </c>
      <c r="Z133" s="10">
        <f t="shared" si="156"/>
        <v>-4.9067674327427577E-2</v>
      </c>
      <c r="AA133" s="11">
        <f t="shared" si="157"/>
        <v>0.99879545620517196</v>
      </c>
      <c r="AB133" s="10">
        <f t="shared" si="158"/>
        <v>-0.19509032201613216</v>
      </c>
      <c r="AC133" s="11">
        <f t="shared" si="159"/>
        <v>0.98078528040322965</v>
      </c>
      <c r="AD133" s="10">
        <f t="shared" si="160"/>
        <v>-0.33688985339221855</v>
      </c>
      <c r="AE133" s="11">
        <f t="shared" si="161"/>
        <v>0.94154406518302136</v>
      </c>
      <c r="AF133" s="10">
        <f t="shared" si="162"/>
        <v>-0.47139673682600386</v>
      </c>
      <c r="AG133" s="11">
        <f t="shared" si="163"/>
        <v>0.88192126434835172</v>
      </c>
      <c r="AH133" s="10">
        <f t="shared" si="164"/>
        <v>-0.5956993044924459</v>
      </c>
      <c r="AI133" s="11">
        <f t="shared" si="165"/>
        <v>0.80320753148063562</v>
      </c>
      <c r="AJ133" s="10">
        <f t="shared" si="166"/>
        <v>-0.70710678118655468</v>
      </c>
      <c r="AK133" s="11">
        <f t="shared" si="167"/>
        <v>0.70710678118654047</v>
      </c>
      <c r="AL133" s="10">
        <f t="shared" si="168"/>
        <v>-0.80320753148063906</v>
      </c>
      <c r="AM133" s="11">
        <f t="shared" si="169"/>
        <v>0.59569930449244113</v>
      </c>
      <c r="AN133" s="10">
        <f t="shared" si="170"/>
        <v>-0.88192126434835449</v>
      </c>
      <c r="AO133" s="11">
        <f t="shared" si="171"/>
        <v>0.47139673682599864</v>
      </c>
      <c r="AP133" s="10">
        <f t="shared" si="172"/>
        <v>-0.94154406518302325</v>
      </c>
      <c r="AQ133" s="11">
        <f t="shared" si="173"/>
        <v>0.336889853392213</v>
      </c>
      <c r="AR133" s="10">
        <f t="shared" si="174"/>
        <v>-0.98078528040323087</v>
      </c>
      <c r="AS133" s="11">
        <f t="shared" si="175"/>
        <v>0.19509032201612642</v>
      </c>
      <c r="AT133" s="10">
        <f t="shared" si="176"/>
        <v>-0.99879545620517296</v>
      </c>
      <c r="AU133" s="11">
        <f t="shared" si="177"/>
        <v>4.9067674327407509E-2</v>
      </c>
      <c r="AV133" s="10">
        <f t="shared" si="178"/>
        <v>-0.99518472667219504</v>
      </c>
      <c r="AW133" s="11">
        <f t="shared" si="179"/>
        <v>-9.8017140329579658E-2</v>
      </c>
      <c r="AX133" s="10">
        <f t="shared" si="180"/>
        <v>-0.9700312531945442</v>
      </c>
      <c r="AY133" s="11">
        <f t="shared" si="181"/>
        <v>-0.24298017990326326</v>
      </c>
      <c r="AZ133" s="10">
        <f t="shared" si="182"/>
        <v>-0.92387953251128374</v>
      </c>
      <c r="BA133" s="11">
        <f t="shared" si="183"/>
        <v>-0.38268343236509711</v>
      </c>
      <c r="BB133" s="10">
        <f t="shared" si="184"/>
        <v>-0.85772861000027811</v>
      </c>
      <c r="BC133" s="11">
        <f t="shared" si="185"/>
        <v>-0.51410274419321156</v>
      </c>
      <c r="BD133" s="10">
        <f t="shared" si="186"/>
        <v>-0.77301045336273899</v>
      </c>
      <c r="BE133" s="11">
        <f t="shared" si="187"/>
        <v>-0.63439328416364305</v>
      </c>
      <c r="BF133" s="10">
        <f t="shared" si="188"/>
        <v>-0.67155895484701444</v>
      </c>
      <c r="BG133" s="11">
        <f t="shared" si="189"/>
        <v>-0.74095112535496277</v>
      </c>
      <c r="BH133" s="10">
        <f t="shared" si="190"/>
        <v>-0.55557023301959052</v>
      </c>
      <c r="BI133" s="11">
        <f t="shared" si="191"/>
        <v>-0.83146961230255301</v>
      </c>
      <c r="BJ133" s="10">
        <f t="shared" si="192"/>
        <v>-0.4275550934302873</v>
      </c>
      <c r="BK133" s="11">
        <f t="shared" si="193"/>
        <v>-0.9039892931234409</v>
      </c>
      <c r="BL133" s="10">
        <f t="shared" si="194"/>
        <v>-0.29028467725443247</v>
      </c>
      <c r="BM133" s="11">
        <f t="shared" si="195"/>
        <v>-0.95694033573221793</v>
      </c>
      <c r="BN133" s="10">
        <f t="shared" si="196"/>
        <v>-0.1467304744553504</v>
      </c>
      <c r="BO133" s="11">
        <f t="shared" si="197"/>
        <v>-0.98917650996478268</v>
      </c>
      <c r="BP133" s="10">
        <f t="shared" si="198"/>
        <v>2.0091675718980628E-14</v>
      </c>
      <c r="BQ133" s="11">
        <f t="shared" si="199"/>
        <v>-1</v>
      </c>
      <c r="BR133" s="10">
        <f t="shared" si="200"/>
        <v>0.14673047445536205</v>
      </c>
      <c r="BS133" s="11">
        <f t="shared" si="201"/>
        <v>-0.9891765099647809</v>
      </c>
      <c r="BT133" s="10">
        <f t="shared" si="202"/>
        <v>0.29028467725444368</v>
      </c>
      <c r="BU133" s="11">
        <f t="shared" si="203"/>
        <v>-0.95694033573221449</v>
      </c>
      <c r="BV133" s="10">
        <f t="shared" si="204"/>
        <v>0.42755509343029796</v>
      </c>
      <c r="BW133" s="11">
        <f t="shared" si="205"/>
        <v>-0.90398929312343579</v>
      </c>
      <c r="BX133" s="10">
        <f t="shared" si="206"/>
        <v>0.55557023301960029</v>
      </c>
      <c r="BY133" s="11">
        <f t="shared" si="207"/>
        <v>-0.83146961230254646</v>
      </c>
      <c r="BZ133" s="10">
        <f t="shared" si="208"/>
        <v>0.6715589548470231</v>
      </c>
      <c r="CA133" s="11">
        <f t="shared" si="209"/>
        <v>-0.74095112535495478</v>
      </c>
      <c r="CB133" s="10">
        <f t="shared" si="210"/>
        <v>0.77301045336274643</v>
      </c>
      <c r="CC133" s="11">
        <f t="shared" si="211"/>
        <v>-0.63439328416363394</v>
      </c>
      <c r="CD133" s="10">
        <f t="shared" si="212"/>
        <v>0.85772861000028422</v>
      </c>
      <c r="CE133" s="11">
        <f t="shared" si="213"/>
        <v>-0.51410274419320146</v>
      </c>
      <c r="CF133" s="10">
        <f t="shared" si="214"/>
        <v>0.92387953251128818</v>
      </c>
      <c r="CG133" s="11">
        <f t="shared" si="215"/>
        <v>-0.38268343236508628</v>
      </c>
      <c r="CH133" s="10">
        <f t="shared" si="216"/>
        <v>0.97003125319455397</v>
      </c>
      <c r="CI133" s="11">
        <f t="shared" si="217"/>
        <v>-0.24298017990322426</v>
      </c>
      <c r="CJ133" s="10">
        <f t="shared" si="218"/>
        <v>0.99518472667219893</v>
      </c>
      <c r="CK133" s="11">
        <f t="shared" si="219"/>
        <v>-9.8017140329539662E-2</v>
      </c>
      <c r="CL133" s="10">
        <f t="shared" si="220"/>
        <v>0.99879545620517096</v>
      </c>
      <c r="CM133" s="11">
        <f t="shared" si="221"/>
        <v>4.9067674327447644E-2</v>
      </c>
      <c r="CN133" s="10">
        <f t="shared" si="222"/>
        <v>0.98078528040322299</v>
      </c>
      <c r="CO133" s="11">
        <f t="shared" si="223"/>
        <v>0.19509032201616583</v>
      </c>
      <c r="CP133" s="10">
        <f t="shared" si="224"/>
        <v>0.94154406518302414</v>
      </c>
      <c r="CQ133" s="11">
        <f t="shared" si="225"/>
        <v>0.33688985339221067</v>
      </c>
      <c r="CR133" s="10">
        <f t="shared" si="226"/>
        <v>0.8819212643483556</v>
      </c>
      <c r="CS133" s="11">
        <f t="shared" si="227"/>
        <v>0.47139673682599648</v>
      </c>
      <c r="CT133" s="10">
        <f t="shared" si="228"/>
        <v>0.80320753148064061</v>
      </c>
      <c r="CU133" s="11">
        <f t="shared" si="229"/>
        <v>0.59569930449243924</v>
      </c>
      <c r="CV133" s="10">
        <f t="shared" si="230"/>
        <v>0.70710678118653625</v>
      </c>
      <c r="CW133" s="11">
        <f t="shared" si="231"/>
        <v>0.70710678118655879</v>
      </c>
      <c r="CX133" s="10">
        <f t="shared" si="232"/>
        <v>0.59569930449241359</v>
      </c>
      <c r="CY133" s="11">
        <f t="shared" si="233"/>
        <v>0.80320753148065949</v>
      </c>
      <c r="CZ133" s="10">
        <f t="shared" si="234"/>
        <v>0.47139673682601851</v>
      </c>
      <c r="DA133" s="11">
        <f t="shared" si="235"/>
        <v>0.88192126434834384</v>
      </c>
      <c r="DB133" s="10">
        <f t="shared" si="236"/>
        <v>0.33688985339218069</v>
      </c>
      <c r="DC133" s="11">
        <f t="shared" si="237"/>
        <v>0.94154406518303491</v>
      </c>
      <c r="DD133" s="10">
        <f t="shared" si="238"/>
        <v>0.19509032201613458</v>
      </c>
      <c r="DE133" s="11">
        <f t="shared" si="239"/>
        <v>0.98078528040322921</v>
      </c>
      <c r="DF133" s="10">
        <f t="shared" si="240"/>
        <v>4.9067674327415829E-2</v>
      </c>
      <c r="DG133" s="11">
        <f t="shared" si="241"/>
        <v>0.99879545620517252</v>
      </c>
      <c r="DH133" s="10">
        <f t="shared" si="242"/>
        <v>-9.8017140329571359E-2</v>
      </c>
      <c r="DI133" s="11">
        <f t="shared" si="243"/>
        <v>0.99518472667219582</v>
      </c>
      <c r="DJ133" s="10">
        <f t="shared" si="244"/>
        <v>-0.24298017990328274</v>
      </c>
      <c r="DK133" s="11">
        <f t="shared" si="245"/>
        <v>0.97003125319453931</v>
      </c>
      <c r="DL133" s="10">
        <f t="shared" si="246"/>
        <v>-0.38268343236511571</v>
      </c>
      <c r="DM133" s="11">
        <f t="shared" si="247"/>
        <v>0.92387953251127597</v>
      </c>
      <c r="DN133" s="10">
        <f t="shared" si="248"/>
        <v>-0.51410274419325319</v>
      </c>
      <c r="DO133" s="11">
        <f t="shared" si="249"/>
        <v>0.85772861000025324</v>
      </c>
      <c r="DP133" s="10">
        <f t="shared" si="250"/>
        <v>-0.63439328416363661</v>
      </c>
      <c r="DQ133" s="11">
        <f t="shared" si="251"/>
        <v>0.77301045336274432</v>
      </c>
      <c r="DR133" s="10">
        <f t="shared" si="252"/>
        <v>-0.74095112535495711</v>
      </c>
      <c r="DS133" s="11">
        <f t="shared" si="253"/>
        <v>0.67155895484702055</v>
      </c>
      <c r="DT133" s="10">
        <f t="shared" si="254"/>
        <v>-0.83146961230257999</v>
      </c>
      <c r="DU133" s="11">
        <f t="shared" si="255"/>
        <v>0.55557023301955022</v>
      </c>
      <c r="DV133" s="10">
        <f t="shared" si="256"/>
        <v>-0.90398929312344944</v>
      </c>
      <c r="DW133" s="11">
        <f t="shared" si="257"/>
        <v>0.42755509343026915</v>
      </c>
      <c r="DX133" s="10">
        <f t="shared" si="258"/>
        <v>-0.95694033573221549</v>
      </c>
      <c r="DY133" s="11">
        <f t="shared" si="259"/>
        <v>0.2902846772544404</v>
      </c>
      <c r="DZ133" s="10">
        <f t="shared" si="260"/>
        <v>-0.98917650996477724</v>
      </c>
      <c r="EA133" s="11">
        <f t="shared" si="261"/>
        <v>0.14673047445538676</v>
      </c>
      <c r="EB133" s="10">
        <f t="shared" si="262"/>
        <v>-1</v>
      </c>
      <c r="EC133" s="11">
        <f t="shared" si="263"/>
        <v>-4.0183351437961257E-14</v>
      </c>
    </row>
    <row r="134" spans="1:133">
      <c r="A134">
        <v>126</v>
      </c>
      <c r="B134" s="120">
        <f>Faltung!$C133</f>
        <v>0</v>
      </c>
      <c r="C134" s="2"/>
      <c r="D134" s="10">
        <f t="shared" si="134"/>
        <v>1</v>
      </c>
      <c r="E134" s="11">
        <f t="shared" si="135"/>
        <v>0</v>
      </c>
      <c r="F134" s="10">
        <f t="shared" si="136"/>
        <v>0.99518472667219693</v>
      </c>
      <c r="G134" s="11">
        <f t="shared" si="137"/>
        <v>9.8017140329560506E-2</v>
      </c>
      <c r="H134" s="10">
        <f t="shared" si="138"/>
        <v>0.98078528040323043</v>
      </c>
      <c r="I134" s="11">
        <f t="shared" si="139"/>
        <v>0.19509032201612808</v>
      </c>
      <c r="J134" s="10">
        <f t="shared" si="140"/>
        <v>0.95694033573220894</v>
      </c>
      <c r="K134" s="11">
        <f t="shared" si="141"/>
        <v>0.29028467725446211</v>
      </c>
      <c r="L134" s="10">
        <f t="shared" si="142"/>
        <v>0.92387953251128685</v>
      </c>
      <c r="M134" s="11">
        <f t="shared" si="143"/>
        <v>0.38268343236508945</v>
      </c>
      <c r="N134" s="10">
        <f t="shared" si="144"/>
        <v>0.88192126434835527</v>
      </c>
      <c r="O134" s="11">
        <f t="shared" si="145"/>
        <v>0.47139673682599725</v>
      </c>
      <c r="P134" s="10">
        <f t="shared" si="146"/>
        <v>0.83146961230254557</v>
      </c>
      <c r="Q134" s="11">
        <f t="shared" si="147"/>
        <v>0.55557023301960173</v>
      </c>
      <c r="R134" s="10">
        <f t="shared" si="148"/>
        <v>0.77301045336273511</v>
      </c>
      <c r="S134" s="11">
        <f t="shared" si="149"/>
        <v>0.63439328416364771</v>
      </c>
      <c r="T134" s="10">
        <f t="shared" si="150"/>
        <v>0.70710678118654802</v>
      </c>
      <c r="U134" s="11">
        <f t="shared" si="151"/>
        <v>0.70710678118654702</v>
      </c>
      <c r="V134" s="10">
        <f t="shared" si="152"/>
        <v>0.63439328416364338</v>
      </c>
      <c r="W134" s="11">
        <f t="shared" si="153"/>
        <v>0.77301045336273866</v>
      </c>
      <c r="X134" s="10">
        <f t="shared" si="154"/>
        <v>0.55557023301960295</v>
      </c>
      <c r="Y134" s="11">
        <f t="shared" si="155"/>
        <v>0.83146961230254468</v>
      </c>
      <c r="Z134" s="10">
        <f t="shared" si="156"/>
        <v>0.47139673682598915</v>
      </c>
      <c r="AA134" s="11">
        <f t="shared" si="157"/>
        <v>0.8819212643483596</v>
      </c>
      <c r="AB134" s="10">
        <f t="shared" si="158"/>
        <v>0.38268343236509078</v>
      </c>
      <c r="AC134" s="11">
        <f t="shared" si="159"/>
        <v>0.92387953251128629</v>
      </c>
      <c r="AD134" s="10">
        <f t="shared" si="160"/>
        <v>0.29028467725446011</v>
      </c>
      <c r="AE134" s="11">
        <f t="shared" si="161"/>
        <v>0.9569403357322096</v>
      </c>
      <c r="AF134" s="10">
        <f t="shared" si="162"/>
        <v>0.19509032201612256</v>
      </c>
      <c r="AG134" s="11">
        <f t="shared" si="163"/>
        <v>0.98078528040323154</v>
      </c>
      <c r="AH134" s="10">
        <f t="shared" si="164"/>
        <v>9.8017140329551361E-2</v>
      </c>
      <c r="AI134" s="11">
        <f t="shared" si="165"/>
        <v>0.99518472667219782</v>
      </c>
      <c r="AJ134" s="10">
        <f t="shared" si="166"/>
        <v>1.4698528852385984E-15</v>
      </c>
      <c r="AK134" s="11">
        <f t="shared" si="167"/>
        <v>1</v>
      </c>
      <c r="AL134" s="10">
        <f t="shared" si="168"/>
        <v>-9.8017140329562588E-2</v>
      </c>
      <c r="AM134" s="11">
        <f t="shared" si="169"/>
        <v>0.99518472667219671</v>
      </c>
      <c r="AN134" s="10">
        <f t="shared" si="170"/>
        <v>-0.1950903220161336</v>
      </c>
      <c r="AO134" s="11">
        <f t="shared" si="171"/>
        <v>0.98078528040322943</v>
      </c>
      <c r="AP134" s="10">
        <f t="shared" si="172"/>
        <v>-0.29028467725447088</v>
      </c>
      <c r="AQ134" s="11">
        <f t="shared" si="173"/>
        <v>0.95694033573220627</v>
      </c>
      <c r="AR134" s="10">
        <f t="shared" si="174"/>
        <v>-0.38268343236508806</v>
      </c>
      <c r="AS134" s="11">
        <f t="shared" si="175"/>
        <v>0.9238795325112874</v>
      </c>
      <c r="AT134" s="10">
        <f t="shared" si="176"/>
        <v>-0.47139673682598654</v>
      </c>
      <c r="AU134" s="11">
        <f t="shared" si="177"/>
        <v>0.88192126434836093</v>
      </c>
      <c r="AV134" s="10">
        <f t="shared" si="178"/>
        <v>-0.55557023301961828</v>
      </c>
      <c r="AW134" s="11">
        <f t="shared" si="179"/>
        <v>0.83146961230253447</v>
      </c>
      <c r="AX134" s="10">
        <f t="shared" si="180"/>
        <v>-0.63439328416366314</v>
      </c>
      <c r="AY134" s="11">
        <f t="shared" si="181"/>
        <v>0.77301045336272256</v>
      </c>
      <c r="AZ134" s="10">
        <f t="shared" si="182"/>
        <v>-0.70710678118654602</v>
      </c>
      <c r="BA134" s="11">
        <f t="shared" si="183"/>
        <v>0.70710678118654913</v>
      </c>
      <c r="BB134" s="10">
        <f t="shared" si="184"/>
        <v>-0.77301045336273777</v>
      </c>
      <c r="BC134" s="11">
        <f t="shared" si="185"/>
        <v>0.63439328416364449</v>
      </c>
      <c r="BD134" s="10">
        <f t="shared" si="186"/>
        <v>-0.8314696123025479</v>
      </c>
      <c r="BE134" s="11">
        <f t="shared" si="187"/>
        <v>0.55557023301959829</v>
      </c>
      <c r="BF134" s="10">
        <f t="shared" si="188"/>
        <v>-0.88192126434835894</v>
      </c>
      <c r="BG134" s="11">
        <f t="shared" si="189"/>
        <v>0.47139673682599043</v>
      </c>
      <c r="BH134" s="10">
        <f t="shared" si="190"/>
        <v>-0.92387953251129118</v>
      </c>
      <c r="BI134" s="11">
        <f t="shared" si="191"/>
        <v>0.38268343236507901</v>
      </c>
      <c r="BJ134" s="10">
        <f t="shared" si="192"/>
        <v>-0.95694033573220505</v>
      </c>
      <c r="BK134" s="11">
        <f t="shared" si="193"/>
        <v>0.2902846772544751</v>
      </c>
      <c r="BL134" s="10">
        <f t="shared" si="194"/>
        <v>-0.98078528040323409</v>
      </c>
      <c r="BM134" s="11">
        <f t="shared" si="195"/>
        <v>0.19509032201611007</v>
      </c>
      <c r="BN134" s="10">
        <f t="shared" si="196"/>
        <v>-0.99518472667219904</v>
      </c>
      <c r="BO134" s="11">
        <f t="shared" si="197"/>
        <v>9.8017140329538691E-2</v>
      </c>
      <c r="BP134" s="10">
        <f t="shared" si="198"/>
        <v>-1</v>
      </c>
      <c r="BQ134" s="11">
        <f t="shared" si="199"/>
        <v>2.9397057704771967E-15</v>
      </c>
      <c r="BR134" s="10">
        <f t="shared" si="200"/>
        <v>-0.99518472667219682</v>
      </c>
      <c r="BS134" s="11">
        <f t="shared" si="201"/>
        <v>-9.8017140329561117E-2</v>
      </c>
      <c r="BT134" s="10">
        <f t="shared" si="202"/>
        <v>-0.98078528040322965</v>
      </c>
      <c r="BU134" s="11">
        <f t="shared" si="203"/>
        <v>-0.19509032201613216</v>
      </c>
      <c r="BV134" s="10">
        <f t="shared" si="204"/>
        <v>-0.95694033573220671</v>
      </c>
      <c r="BW134" s="11">
        <f t="shared" si="205"/>
        <v>-0.29028467725446949</v>
      </c>
      <c r="BX134" s="10">
        <f t="shared" si="206"/>
        <v>-0.92387953251128263</v>
      </c>
      <c r="BY134" s="11">
        <f t="shared" si="207"/>
        <v>-0.38268343236509983</v>
      </c>
      <c r="BZ134" s="10">
        <f t="shared" si="208"/>
        <v>-0.88192126434834828</v>
      </c>
      <c r="CA134" s="11">
        <f t="shared" si="209"/>
        <v>-0.4713967368260103</v>
      </c>
      <c r="CB134" s="10">
        <f t="shared" si="210"/>
        <v>-0.83146961230253535</v>
      </c>
      <c r="CC134" s="11">
        <f t="shared" si="211"/>
        <v>-0.55557023301961705</v>
      </c>
      <c r="CD134" s="10">
        <f t="shared" si="212"/>
        <v>-0.77301045336272345</v>
      </c>
      <c r="CE134" s="11">
        <f t="shared" si="213"/>
        <v>-0.63439328416366192</v>
      </c>
      <c r="CF134" s="10">
        <f t="shared" si="214"/>
        <v>-0.70710678118655013</v>
      </c>
      <c r="CG134" s="11">
        <f t="shared" si="215"/>
        <v>-0.70710678118654491</v>
      </c>
      <c r="CH134" s="10">
        <f t="shared" si="216"/>
        <v>-0.63439328416362373</v>
      </c>
      <c r="CI134" s="11">
        <f t="shared" si="217"/>
        <v>-0.77301045336275487</v>
      </c>
      <c r="CJ134" s="10">
        <f t="shared" si="218"/>
        <v>-0.55557023301962316</v>
      </c>
      <c r="CK134" s="11">
        <f t="shared" si="219"/>
        <v>-0.83146961230253125</v>
      </c>
      <c r="CL134" s="10">
        <f t="shared" si="220"/>
        <v>-0.47139673682599176</v>
      </c>
      <c r="CM134" s="11">
        <f t="shared" si="221"/>
        <v>-0.88192126434835816</v>
      </c>
      <c r="CN134" s="10">
        <f t="shared" si="222"/>
        <v>-0.38268343236505414</v>
      </c>
      <c r="CO134" s="11">
        <f t="shared" si="223"/>
        <v>-0.9238795325113015</v>
      </c>
      <c r="CP134" s="10">
        <f t="shared" si="224"/>
        <v>-0.29028467725444934</v>
      </c>
      <c r="CQ134" s="11">
        <f t="shared" si="225"/>
        <v>-0.95694033573221282</v>
      </c>
      <c r="CR134" s="10">
        <f t="shared" si="226"/>
        <v>-0.19509032201608362</v>
      </c>
      <c r="CS134" s="11">
        <f t="shared" si="227"/>
        <v>-0.98078528040323931</v>
      </c>
      <c r="CT134" s="10">
        <f t="shared" si="228"/>
        <v>-9.8017140329596714E-2</v>
      </c>
      <c r="CU134" s="11">
        <f t="shared" si="229"/>
        <v>-0.99518472667219338</v>
      </c>
      <c r="CV134" s="10">
        <f t="shared" si="230"/>
        <v>-4.4095586557157951E-15</v>
      </c>
      <c r="CW134" s="11">
        <f t="shared" si="231"/>
        <v>-1</v>
      </c>
      <c r="CX134" s="10">
        <f t="shared" si="232"/>
        <v>9.8017140329587943E-2</v>
      </c>
      <c r="CY134" s="11">
        <f t="shared" si="233"/>
        <v>-0.99518472667219415</v>
      </c>
      <c r="CZ134" s="10">
        <f t="shared" si="234"/>
        <v>0.19509032201613072</v>
      </c>
      <c r="DA134" s="11">
        <f t="shared" si="235"/>
        <v>-0.98078528040322999</v>
      </c>
      <c r="DB134" s="10">
        <f t="shared" si="236"/>
        <v>0.2902846772544953</v>
      </c>
      <c r="DC134" s="11">
        <f t="shared" si="237"/>
        <v>-0.95694033573219883</v>
      </c>
      <c r="DD134" s="10">
        <f t="shared" si="238"/>
        <v>0.3826834323650985</v>
      </c>
      <c r="DE134" s="11">
        <f t="shared" si="239"/>
        <v>-0.92387953251128319</v>
      </c>
      <c r="DF134" s="10">
        <f t="shared" si="240"/>
        <v>0.47139673682598393</v>
      </c>
      <c r="DG134" s="11">
        <f t="shared" si="241"/>
        <v>-0.88192126434836238</v>
      </c>
      <c r="DH134" s="10">
        <f t="shared" si="242"/>
        <v>0.55557023301961583</v>
      </c>
      <c r="DI134" s="11">
        <f t="shared" si="243"/>
        <v>-0.83146961230253613</v>
      </c>
      <c r="DJ134" s="10">
        <f t="shared" si="244"/>
        <v>0.63439328416363883</v>
      </c>
      <c r="DK134" s="11">
        <f t="shared" si="245"/>
        <v>-0.77301045336274243</v>
      </c>
      <c r="DL134" s="10">
        <f t="shared" si="246"/>
        <v>0.707106781186564</v>
      </c>
      <c r="DM134" s="11">
        <f t="shared" si="247"/>
        <v>-0.70710678118653103</v>
      </c>
      <c r="DN134" s="10">
        <f t="shared" si="248"/>
        <v>0.77301045336277197</v>
      </c>
      <c r="DO134" s="11">
        <f t="shared" si="249"/>
        <v>-0.63439328416360286</v>
      </c>
      <c r="DP134" s="10">
        <f t="shared" si="250"/>
        <v>0.83146961230253047</v>
      </c>
      <c r="DQ134" s="11">
        <f t="shared" si="251"/>
        <v>-0.55557023301962438</v>
      </c>
      <c r="DR134" s="10">
        <f t="shared" si="252"/>
        <v>0.88192126434835749</v>
      </c>
      <c r="DS134" s="11">
        <f t="shared" si="253"/>
        <v>-0.47139673682599303</v>
      </c>
      <c r="DT134" s="10">
        <f t="shared" si="254"/>
        <v>0.92387953251130095</v>
      </c>
      <c r="DU134" s="11">
        <f t="shared" si="255"/>
        <v>-0.38268343236505548</v>
      </c>
      <c r="DV134" s="10">
        <f t="shared" si="256"/>
        <v>0.95694033573221238</v>
      </c>
      <c r="DW134" s="11">
        <f t="shared" si="257"/>
        <v>-0.29028467725445073</v>
      </c>
      <c r="DX134" s="10">
        <f t="shared" si="258"/>
        <v>0.98078528040323909</v>
      </c>
      <c r="DY134" s="11">
        <f t="shared" si="259"/>
        <v>-0.19509032201608506</v>
      </c>
      <c r="DZ134" s="10">
        <f t="shared" si="260"/>
        <v>0.99518472667219871</v>
      </c>
      <c r="EA134" s="11">
        <f t="shared" si="261"/>
        <v>-9.8017140329541619E-2</v>
      </c>
      <c r="EB134" s="10">
        <f t="shared" si="262"/>
        <v>1</v>
      </c>
      <c r="EC134" s="11">
        <f t="shared" si="263"/>
        <v>-5.8794115409543934E-15</v>
      </c>
    </row>
    <row r="135" spans="1:133" ht="15" thickBot="1">
      <c r="A135">
        <v>127</v>
      </c>
      <c r="B135" s="120">
        <f>Faltung!$C134</f>
        <v>0</v>
      </c>
      <c r="C135" s="2"/>
      <c r="D135" s="12">
        <f t="shared" si="134"/>
        <v>1</v>
      </c>
      <c r="E135" s="13">
        <f t="shared" si="135"/>
        <v>0</v>
      </c>
      <c r="F135" s="12">
        <f t="shared" si="136"/>
        <v>0.99879545620517241</v>
      </c>
      <c r="G135" s="13">
        <f t="shared" si="137"/>
        <v>4.9067674327418091E-2</v>
      </c>
      <c r="H135" s="12">
        <f t="shared" si="138"/>
        <v>0.99518472667219682</v>
      </c>
      <c r="I135" s="13">
        <f t="shared" si="139"/>
        <v>9.8017140329560756E-2</v>
      </c>
      <c r="J135" s="12">
        <f t="shared" si="140"/>
        <v>0.98917650996478068</v>
      </c>
      <c r="K135" s="13">
        <f t="shared" si="141"/>
        <v>0.14673047445536375</v>
      </c>
      <c r="L135" s="12">
        <f t="shared" si="142"/>
        <v>0.98078528040323043</v>
      </c>
      <c r="M135" s="13">
        <f t="shared" si="143"/>
        <v>0.19509032201612858</v>
      </c>
      <c r="N135" s="12">
        <f t="shared" si="144"/>
        <v>0.97003125319454342</v>
      </c>
      <c r="O135" s="13">
        <f t="shared" si="145"/>
        <v>0.24298017990326598</v>
      </c>
      <c r="P135" s="12">
        <f t="shared" si="146"/>
        <v>0.95694033573220771</v>
      </c>
      <c r="Q135" s="13">
        <f t="shared" si="147"/>
        <v>0.29028467725446622</v>
      </c>
      <c r="R135" s="12">
        <f t="shared" si="148"/>
        <v>0.94154406518302003</v>
      </c>
      <c r="S135" s="13">
        <f t="shared" si="149"/>
        <v>0.33688985339222222</v>
      </c>
      <c r="T135" s="12">
        <f t="shared" si="150"/>
        <v>0.92387953251128652</v>
      </c>
      <c r="U135" s="13">
        <f t="shared" si="151"/>
        <v>0.38268343236509034</v>
      </c>
      <c r="V135" s="12">
        <f t="shared" si="152"/>
        <v>0.90398929312344378</v>
      </c>
      <c r="W135" s="13">
        <f t="shared" si="153"/>
        <v>0.42755509343028109</v>
      </c>
      <c r="X135" s="12">
        <f t="shared" si="154"/>
        <v>0.88192126434835294</v>
      </c>
      <c r="Y135" s="13">
        <f t="shared" si="155"/>
        <v>0.47139673682600147</v>
      </c>
      <c r="Z135" s="12">
        <f t="shared" si="156"/>
        <v>0.85772861000026712</v>
      </c>
      <c r="AA135" s="13">
        <f t="shared" si="157"/>
        <v>0.5141027441932301</v>
      </c>
      <c r="AB135" s="12">
        <f t="shared" si="158"/>
        <v>0.83146961230254079</v>
      </c>
      <c r="AC135" s="13">
        <f t="shared" si="159"/>
        <v>0.55557023301960895</v>
      </c>
      <c r="AD135" s="12">
        <f t="shared" si="160"/>
        <v>0.80320753148064961</v>
      </c>
      <c r="AE135" s="13">
        <f t="shared" si="161"/>
        <v>0.59569930449242703</v>
      </c>
      <c r="AF135" s="12">
        <f t="shared" si="162"/>
        <v>0.773010453362734</v>
      </c>
      <c r="AG135" s="13">
        <f t="shared" si="163"/>
        <v>0.63439328416364904</v>
      </c>
      <c r="AH135" s="12">
        <f t="shared" si="164"/>
        <v>0.74095112535494756</v>
      </c>
      <c r="AI135" s="13">
        <f t="shared" si="165"/>
        <v>0.6715589548470311</v>
      </c>
      <c r="AJ135" s="12">
        <f t="shared" si="166"/>
        <v>0.70710678118654668</v>
      </c>
      <c r="AK135" s="13">
        <f t="shared" si="167"/>
        <v>0.70710678118654835</v>
      </c>
      <c r="AL135" s="12">
        <f t="shared" si="168"/>
        <v>0.67155895484701877</v>
      </c>
      <c r="AM135" s="13">
        <f t="shared" si="169"/>
        <v>0.74095112535495877</v>
      </c>
      <c r="AN135" s="12">
        <f t="shared" si="170"/>
        <v>0.63439328416364715</v>
      </c>
      <c r="AO135" s="13">
        <f t="shared" si="171"/>
        <v>0.77301045336273555</v>
      </c>
      <c r="AP135" s="12">
        <f t="shared" si="172"/>
        <v>0.59569930449242503</v>
      </c>
      <c r="AQ135" s="13">
        <f t="shared" si="173"/>
        <v>0.80320753148065105</v>
      </c>
      <c r="AR135" s="12">
        <f t="shared" si="174"/>
        <v>0.55557023301959507</v>
      </c>
      <c r="AS135" s="13">
        <f t="shared" si="175"/>
        <v>0.83146961230255001</v>
      </c>
      <c r="AT135" s="12">
        <f t="shared" si="176"/>
        <v>0.51410274419322799</v>
      </c>
      <c r="AU135" s="13">
        <f t="shared" si="177"/>
        <v>0.85772861000026834</v>
      </c>
      <c r="AV135" s="12">
        <f t="shared" si="178"/>
        <v>0.47139673682598049</v>
      </c>
      <c r="AW135" s="13">
        <f t="shared" si="179"/>
        <v>0.88192126434836415</v>
      </c>
      <c r="AX135" s="10">
        <f t="shared" si="180"/>
        <v>0.42755509343026604</v>
      </c>
      <c r="AY135" s="13">
        <f t="shared" si="181"/>
        <v>0.90398929312345089</v>
      </c>
      <c r="AZ135" s="12">
        <f t="shared" si="182"/>
        <v>0.38268343236507496</v>
      </c>
      <c r="BA135" s="13">
        <f t="shared" si="183"/>
        <v>0.92387953251129284</v>
      </c>
      <c r="BB135" s="12">
        <f t="shared" si="184"/>
        <v>0.33688985339223332</v>
      </c>
      <c r="BC135" s="13">
        <f t="shared" si="185"/>
        <v>0.94154406518301603</v>
      </c>
      <c r="BD135" s="12">
        <f t="shared" si="186"/>
        <v>0.29028467725447749</v>
      </c>
      <c r="BE135" s="13">
        <f t="shared" si="187"/>
        <v>0.95694033573220427</v>
      </c>
      <c r="BF135" s="12">
        <f t="shared" si="188"/>
        <v>0.24298017990325327</v>
      </c>
      <c r="BG135" s="13">
        <f t="shared" si="189"/>
        <v>0.97003125319454664</v>
      </c>
      <c r="BH135" s="12">
        <f t="shared" si="190"/>
        <v>0.1950903220161192</v>
      </c>
      <c r="BI135" s="13">
        <f t="shared" si="191"/>
        <v>0.98078528040323221</v>
      </c>
      <c r="BJ135" s="12">
        <f t="shared" si="192"/>
        <v>0.14673047445535428</v>
      </c>
      <c r="BK135" s="13">
        <f t="shared" si="193"/>
        <v>0.98917650996478212</v>
      </c>
      <c r="BL135" s="12">
        <f t="shared" si="194"/>
        <v>9.8017140329526492E-2</v>
      </c>
      <c r="BM135" s="13">
        <f t="shared" si="195"/>
        <v>0.99518472667220026</v>
      </c>
      <c r="BN135" s="12">
        <f t="shared" si="196"/>
        <v>4.9067674327413865E-2</v>
      </c>
      <c r="BO135" s="13">
        <f t="shared" si="197"/>
        <v>0.99879545620517263</v>
      </c>
      <c r="BP135" s="12">
        <f t="shared" si="198"/>
        <v>-2.4506221704689857E-15</v>
      </c>
      <c r="BQ135" s="13">
        <f t="shared" si="199"/>
        <v>1</v>
      </c>
      <c r="BR135" s="12">
        <f t="shared" si="200"/>
        <v>-4.9067674327418764E-2</v>
      </c>
      <c r="BS135" s="13">
        <f t="shared" si="201"/>
        <v>0.99879545620517241</v>
      </c>
      <c r="BT135" s="10">
        <f t="shared" si="202"/>
        <v>-9.801714032955966E-2</v>
      </c>
      <c r="BU135" s="13">
        <f t="shared" si="203"/>
        <v>0.99518472667219693</v>
      </c>
      <c r="BV135" s="12">
        <f t="shared" si="204"/>
        <v>-0.14673047445538726</v>
      </c>
      <c r="BW135" s="13">
        <f t="shared" si="205"/>
        <v>0.98917650996477724</v>
      </c>
      <c r="BX135" s="12">
        <f t="shared" si="206"/>
        <v>-0.195090322016124</v>
      </c>
      <c r="BY135" s="13">
        <f t="shared" si="207"/>
        <v>0.98078528040323132</v>
      </c>
      <c r="BZ135" s="12">
        <f t="shared" si="208"/>
        <v>-0.24298017990325801</v>
      </c>
      <c r="CA135" s="13">
        <f t="shared" si="209"/>
        <v>0.97003125319454542</v>
      </c>
      <c r="CB135" s="12">
        <f t="shared" si="210"/>
        <v>-0.29028467725448215</v>
      </c>
      <c r="CC135" s="13">
        <f t="shared" si="211"/>
        <v>0.95694033573220283</v>
      </c>
      <c r="CD135" s="12">
        <f t="shared" si="212"/>
        <v>-0.33688985339223793</v>
      </c>
      <c r="CE135" s="13">
        <f t="shared" si="213"/>
        <v>0.94154406518301437</v>
      </c>
      <c r="CF135" s="12">
        <f t="shared" si="214"/>
        <v>-0.38268343236510571</v>
      </c>
      <c r="CG135" s="13">
        <f t="shared" si="215"/>
        <v>0.92387953251128019</v>
      </c>
      <c r="CH135" s="12">
        <f t="shared" si="216"/>
        <v>-0.42755509343032189</v>
      </c>
      <c r="CI135" s="13">
        <f t="shared" si="217"/>
        <v>0.90398929312342458</v>
      </c>
      <c r="CJ135" s="12">
        <f t="shared" si="218"/>
        <v>-0.47139673682598482</v>
      </c>
      <c r="CK135" s="13">
        <f t="shared" si="219"/>
        <v>0.88192126434836193</v>
      </c>
      <c r="CL135" s="12">
        <f t="shared" si="220"/>
        <v>-0.51410274419325652</v>
      </c>
      <c r="CM135" s="13">
        <f t="shared" si="221"/>
        <v>0.85772861000025125</v>
      </c>
      <c r="CN135" s="12">
        <f t="shared" si="222"/>
        <v>-0.5555702330196346</v>
      </c>
      <c r="CO135" s="13">
        <f t="shared" si="223"/>
        <v>0.83146961230252359</v>
      </c>
      <c r="CP135" s="10">
        <f t="shared" si="224"/>
        <v>-0.59569930449241759</v>
      </c>
      <c r="CQ135" s="13">
        <f t="shared" si="225"/>
        <v>0.8032075314806566</v>
      </c>
      <c r="CR135" s="12">
        <f t="shared" si="226"/>
        <v>-0.63439328416367291</v>
      </c>
      <c r="CS135" s="13">
        <f t="shared" si="227"/>
        <v>0.77301045336271446</v>
      </c>
      <c r="CT135" s="12">
        <f t="shared" si="228"/>
        <v>-0.67155895484700134</v>
      </c>
      <c r="CU135" s="13">
        <f t="shared" si="229"/>
        <v>0.74095112535497454</v>
      </c>
      <c r="CV135" s="12">
        <f t="shared" si="230"/>
        <v>-0.70710678118657022</v>
      </c>
      <c r="CW135" s="13">
        <f t="shared" si="231"/>
        <v>0.70710678118652481</v>
      </c>
      <c r="CX135" s="12">
        <f t="shared" si="232"/>
        <v>-0.74095112535497953</v>
      </c>
      <c r="CY135" s="13">
        <f t="shared" si="233"/>
        <v>0.6715589548469959</v>
      </c>
      <c r="CZ135" s="12">
        <f t="shared" si="234"/>
        <v>-0.77301045336271912</v>
      </c>
      <c r="DA135" s="13">
        <f t="shared" si="235"/>
        <v>0.63439328416366725</v>
      </c>
      <c r="DB135" s="12">
        <f t="shared" si="236"/>
        <v>-0.80320753148066104</v>
      </c>
      <c r="DC135" s="13">
        <f t="shared" si="237"/>
        <v>0.59569930449241171</v>
      </c>
      <c r="DD135" s="12">
        <f t="shared" si="238"/>
        <v>-0.83146961230252769</v>
      </c>
      <c r="DE135" s="13">
        <f t="shared" si="239"/>
        <v>0.55557023301962849</v>
      </c>
      <c r="DF135" s="12">
        <f t="shared" si="240"/>
        <v>-0.85772861000028422</v>
      </c>
      <c r="DG135" s="13">
        <f t="shared" si="241"/>
        <v>0.51410274419320146</v>
      </c>
      <c r="DH135" s="12">
        <f t="shared" si="242"/>
        <v>-0.88192126434836537</v>
      </c>
      <c r="DI135" s="13">
        <f t="shared" si="243"/>
        <v>0.47139673682597832</v>
      </c>
      <c r="DJ135" s="12">
        <f t="shared" si="244"/>
        <v>-0.903989293123452</v>
      </c>
      <c r="DK135" s="13">
        <f t="shared" si="245"/>
        <v>0.42755509343026382</v>
      </c>
      <c r="DL135" s="10">
        <f t="shared" si="246"/>
        <v>-0.92387953251129384</v>
      </c>
      <c r="DM135" s="13">
        <f t="shared" si="247"/>
        <v>0.38268343236507268</v>
      </c>
      <c r="DN135" s="12">
        <f t="shared" si="248"/>
        <v>-0.94154406518302647</v>
      </c>
      <c r="DO135" s="13">
        <f t="shared" si="249"/>
        <v>0.33688985339220423</v>
      </c>
      <c r="DP135" s="12">
        <f t="shared" si="250"/>
        <v>-0.95694033573221327</v>
      </c>
      <c r="DQ135" s="13">
        <f t="shared" si="251"/>
        <v>0.2902846772544479</v>
      </c>
      <c r="DR135" s="12">
        <f t="shared" si="252"/>
        <v>-0.97003125319454719</v>
      </c>
      <c r="DS135" s="13">
        <f t="shared" si="253"/>
        <v>0.24298017990325088</v>
      </c>
      <c r="DT135" s="12">
        <f t="shared" si="254"/>
        <v>-0.98078528040324386</v>
      </c>
      <c r="DU135" s="13">
        <f t="shared" si="255"/>
        <v>0.19509032201606105</v>
      </c>
      <c r="DV135" s="12">
        <f t="shared" si="256"/>
        <v>-0.98917650996478246</v>
      </c>
      <c r="DW135" s="13">
        <f t="shared" si="257"/>
        <v>0.14673047445535187</v>
      </c>
      <c r="DX135" s="12">
        <f t="shared" si="258"/>
        <v>-0.99518472667219771</v>
      </c>
      <c r="DY135" s="13">
        <f t="shared" si="259"/>
        <v>9.8017140329552346E-2</v>
      </c>
      <c r="DZ135" s="12">
        <f t="shared" si="260"/>
        <v>-0.99879545620517274</v>
      </c>
      <c r="EA135" s="13">
        <f t="shared" si="261"/>
        <v>4.9067674327411423E-2</v>
      </c>
      <c r="EB135" s="12">
        <f t="shared" si="262"/>
        <v>-1</v>
      </c>
      <c r="EC135" s="13">
        <f t="shared" si="263"/>
        <v>-4.9012443409379713E-15</v>
      </c>
    </row>
    <row r="137" spans="1:133">
      <c r="C137" s="28" t="s">
        <v>21</v>
      </c>
      <c r="D137">
        <v>0</v>
      </c>
      <c r="E137">
        <v>1</v>
      </c>
      <c r="F137">
        <v>2</v>
      </c>
      <c r="G137">
        <v>3</v>
      </c>
      <c r="H137">
        <v>4</v>
      </c>
      <c r="I137">
        <v>5</v>
      </c>
      <c r="J137">
        <v>6</v>
      </c>
      <c r="K137">
        <v>7</v>
      </c>
      <c r="L137">
        <v>8</v>
      </c>
      <c r="M137">
        <v>9</v>
      </c>
      <c r="N137">
        <v>10</v>
      </c>
      <c r="O137">
        <v>11</v>
      </c>
      <c r="P137">
        <v>12</v>
      </c>
      <c r="Q137">
        <v>13</v>
      </c>
      <c r="R137">
        <v>14</v>
      </c>
      <c r="S137">
        <v>15</v>
      </c>
      <c r="T137">
        <v>16</v>
      </c>
      <c r="U137">
        <v>17</v>
      </c>
      <c r="V137">
        <v>18</v>
      </c>
      <c r="W137">
        <v>19</v>
      </c>
      <c r="X137">
        <v>20</v>
      </c>
      <c r="Y137">
        <v>21</v>
      </c>
      <c r="Z137">
        <v>22</v>
      </c>
      <c r="AA137">
        <v>23</v>
      </c>
      <c r="AB137">
        <v>24</v>
      </c>
      <c r="AC137">
        <v>25</v>
      </c>
      <c r="AD137">
        <v>26</v>
      </c>
      <c r="AE137">
        <v>27</v>
      </c>
      <c r="AF137">
        <v>28</v>
      </c>
      <c r="AG137">
        <v>29</v>
      </c>
      <c r="AH137">
        <v>30</v>
      </c>
      <c r="AI137">
        <v>31</v>
      </c>
      <c r="AJ137">
        <v>32</v>
      </c>
      <c r="AK137">
        <v>33</v>
      </c>
      <c r="AL137">
        <v>34</v>
      </c>
      <c r="AM137">
        <v>35</v>
      </c>
      <c r="AN137">
        <v>36</v>
      </c>
      <c r="AO137">
        <v>37</v>
      </c>
      <c r="AP137">
        <v>38</v>
      </c>
      <c r="AQ137">
        <v>39</v>
      </c>
      <c r="AR137">
        <v>40</v>
      </c>
      <c r="AS137">
        <v>41</v>
      </c>
      <c r="AT137">
        <v>42</v>
      </c>
      <c r="AU137">
        <v>43</v>
      </c>
      <c r="AV137">
        <v>44</v>
      </c>
      <c r="AW137">
        <v>45</v>
      </c>
      <c r="AX137">
        <v>46</v>
      </c>
      <c r="AY137">
        <v>47</v>
      </c>
      <c r="AZ137">
        <v>48</v>
      </c>
      <c r="BA137">
        <v>49</v>
      </c>
      <c r="BB137">
        <v>50</v>
      </c>
      <c r="BC137">
        <v>51</v>
      </c>
      <c r="BD137">
        <v>52</v>
      </c>
      <c r="BE137">
        <v>53</v>
      </c>
      <c r="BF137">
        <v>54</v>
      </c>
      <c r="BG137">
        <v>55</v>
      </c>
      <c r="BH137">
        <v>56</v>
      </c>
      <c r="BI137">
        <v>57</v>
      </c>
      <c r="BJ137">
        <v>58</v>
      </c>
      <c r="BK137">
        <v>59</v>
      </c>
      <c r="BL137">
        <v>60</v>
      </c>
      <c r="BM137">
        <v>61</v>
      </c>
      <c r="BN137">
        <v>62</v>
      </c>
      <c r="BO137">
        <v>63</v>
      </c>
      <c r="BP137">
        <v>64</v>
      </c>
    </row>
    <row r="138" spans="1:133">
      <c r="C138" s="7" t="s">
        <v>25</v>
      </c>
      <c r="D138" s="4">
        <f>D4</f>
        <v>1.3999999999999997</v>
      </c>
      <c r="E138" s="4">
        <f>F4</f>
        <v>1.4375547347168505E-3</v>
      </c>
      <c r="F138" s="4">
        <f>H4</f>
        <v>8.9047855509060608E-2</v>
      </c>
      <c r="G138" s="4">
        <f>J4</f>
        <v>1.4447954334801432</v>
      </c>
      <c r="H138" s="4">
        <f>L4</f>
        <v>-0.11121826501452067</v>
      </c>
      <c r="I138" s="4">
        <f>N4</f>
        <v>-4.9702259037539755E-2</v>
      </c>
      <c r="J138" s="4">
        <f>P4</f>
        <v>1.3904755842639072</v>
      </c>
      <c r="K138" s="4">
        <f>R4</f>
        <v>-3.5098881090192269E-2</v>
      </c>
      <c r="L138" s="4">
        <f>T4</f>
        <v>-0.21647844005847994</v>
      </c>
      <c r="M138" s="4">
        <f>V4</f>
        <v>1.0429784606078452</v>
      </c>
      <c r="N138" s="4">
        <f>X4</f>
        <v>5.0778043258238897E-2</v>
      </c>
      <c r="O138" s="4">
        <f>Z4</f>
        <v>-0.1758900331448848</v>
      </c>
      <c r="P138" s="4">
        <f>AB4</f>
        <v>0.62496204242042719</v>
      </c>
      <c r="Q138" s="4">
        <f>AD4</f>
        <v>-7.5737455714377983E-2</v>
      </c>
      <c r="R138" s="4">
        <f>AF4</f>
        <v>-0.1079794434046808</v>
      </c>
      <c r="S138" s="4">
        <f>AH4</f>
        <v>0.42833338139783328</v>
      </c>
      <c r="T138" s="4">
        <f>AJ4</f>
        <v>-0.19999999999999427</v>
      </c>
      <c r="U138" s="4">
        <f>AL4</f>
        <v>-0.27539021050757995</v>
      </c>
      <c r="V138" s="4">
        <f>AN4</f>
        <v>0.28761764980775162</v>
      </c>
      <c r="W138" s="4">
        <f>AP4</f>
        <v>2.5309778949240969E-3</v>
      </c>
      <c r="X138" s="4">
        <f>AR4</f>
        <v>-0.45247908165898221</v>
      </c>
      <c r="Y138" s="4">
        <f>AT4</f>
        <v>-0.11278705081120208</v>
      </c>
      <c r="Z138" s="4">
        <f>AV4</f>
        <v>0.3315349465857193</v>
      </c>
      <c r="AA138" s="4">
        <f>AX4</f>
        <v>-0.20916892540974757</v>
      </c>
      <c r="AB138" s="4">
        <f>AZ4</f>
        <v>-0.52262518595055107</v>
      </c>
      <c r="AC138" s="4">
        <f>BB4</f>
        <v>0.31056234204333855</v>
      </c>
      <c r="AD138" s="4">
        <f>BD4</f>
        <v>0.29502163868621845</v>
      </c>
      <c r="AE138" s="4">
        <f>BF4</f>
        <v>-0.24931806245689814</v>
      </c>
      <c r="AF138" s="4">
        <f>BH4</f>
        <v>0.14265353589474358</v>
      </c>
      <c r="AG138" s="4">
        <f>BJ4</f>
        <v>0.37192860732459437</v>
      </c>
      <c r="AH138" s="4">
        <f>BL4</f>
        <v>1.3202305675834887</v>
      </c>
      <c r="AI138" s="4">
        <f>BN4</f>
        <v>2.3150211087908823</v>
      </c>
      <c r="AJ138" s="4">
        <f>BP4</f>
        <v>-0.1999999999999966</v>
      </c>
      <c r="AK138" s="4">
        <f>BR4</f>
        <v>-2.7467643979372056</v>
      </c>
      <c r="AL138" s="4">
        <f>BT4</f>
        <v>-1.6433899594829757</v>
      </c>
      <c r="AM138" s="4">
        <f>BV4</f>
        <v>-0.76046452012506249</v>
      </c>
      <c r="AN138" s="4">
        <f>BX4</f>
        <v>-0.64197468842784178</v>
      </c>
      <c r="AO138" s="4">
        <f>BZ4</f>
        <v>7.2270741576560604E-2</v>
      </c>
      <c r="AP138" s="4">
        <f>CB4</f>
        <v>-0.65037178276401031</v>
      </c>
      <c r="AQ138" s="4">
        <f>CD4</f>
        <v>-0.83624049740766671</v>
      </c>
      <c r="AR138" s="4">
        <f>CF4</f>
        <v>0.5226251859505493</v>
      </c>
      <c r="AS138" s="4">
        <f>CH4</f>
        <v>-9.4776677627569042E-2</v>
      </c>
      <c r="AT138" s="4">
        <f>CJ4</f>
        <v>-0.84527872399162074</v>
      </c>
      <c r="AU138" s="4">
        <f>CL4</f>
        <v>0.31146866623234515</v>
      </c>
      <c r="AV138" s="4">
        <f>CN4</f>
        <v>0.21269660818305711</v>
      </c>
      <c r="AW138" s="4">
        <f>CP4</f>
        <v>-0.47175210482617691</v>
      </c>
      <c r="AX138" s="4">
        <f>CR4</f>
        <v>0.12000743925284699</v>
      </c>
      <c r="AY138" s="4">
        <f>CT4</f>
        <v>0.10564294184425793</v>
      </c>
      <c r="AZ138" s="4">
        <f>CV4</f>
        <v>-0.20000000000000032</v>
      </c>
      <c r="BA138" s="4">
        <f>CX4</f>
        <v>0.18587007368117225</v>
      </c>
      <c r="BB138" s="4">
        <f>CZ4</f>
        <v>6.5011002361478609E-3</v>
      </c>
      <c r="BC138" s="4">
        <f>DB4</f>
        <v>-0.23966964167695129</v>
      </c>
      <c r="BD138" s="4">
        <f>DD4</f>
        <v>0.18050585600474545</v>
      </c>
      <c r="BE138" s="4">
        <f>DF4</f>
        <v>0.13328067533664242</v>
      </c>
      <c r="BF138" s="4">
        <f>DH4</f>
        <v>-0.27613789186135962</v>
      </c>
      <c r="BG138" s="4">
        <f>DJ4</f>
        <v>-7.3857167728488576E-2</v>
      </c>
      <c r="BH138" s="4">
        <f>DL4</f>
        <v>0.21647844005847686</v>
      </c>
      <c r="BI138" s="4">
        <f>DN4</f>
        <v>-0.10439865338751531</v>
      </c>
      <c r="BJ138" s="4">
        <f>DP4</f>
        <v>-0.29602181417708151</v>
      </c>
      <c r="BK138" s="4">
        <f>DR4</f>
        <v>7.0677322304973533E-2</v>
      </c>
      <c r="BL138" s="30">
        <f>DT4</f>
        <v>4.4853992598382852E-2</v>
      </c>
      <c r="BM138" s="4">
        <f>DV4</f>
        <v>-0.27163129635709093</v>
      </c>
      <c r="BN138" s="4">
        <f>DX4</f>
        <v>-7.2035209501647879E-2</v>
      </c>
      <c r="BO138" s="4">
        <f>DZ4</f>
        <v>-1.4150452004071973E-2</v>
      </c>
      <c r="BP138" s="4">
        <f>EB4</f>
        <v>-0.19999999999999984</v>
      </c>
      <c r="BV138" s="29"/>
      <c r="CF138" s="29"/>
    </row>
    <row r="139" spans="1:133">
      <c r="C139" s="7" t="s">
        <v>26</v>
      </c>
      <c r="D139" s="4">
        <f>E4</f>
        <v>0</v>
      </c>
      <c r="E139" s="4">
        <f>G4</f>
        <v>-0.81374432218563131</v>
      </c>
      <c r="F139" s="4">
        <f>I4</f>
        <v>0.75458707760018173</v>
      </c>
      <c r="G139" s="4">
        <f>K4</f>
        <v>-0.23426268117090937</v>
      </c>
      <c r="H139" s="4">
        <f>M4</f>
        <v>-1.0172761545817151</v>
      </c>
      <c r="I139" s="4">
        <f>O4</f>
        <v>0.66329628344112279</v>
      </c>
      <c r="J139" s="4">
        <f>Q4</f>
        <v>-0.24155472144859008</v>
      </c>
      <c r="K139" s="4">
        <f>S4</f>
        <v>-1.155249229263825</v>
      </c>
      <c r="L139" s="4">
        <f>U4</f>
        <v>0.35307337294603147</v>
      </c>
      <c r="M139" s="4">
        <f>W4</f>
        <v>-0.1939668133188413</v>
      </c>
      <c r="N139" s="4">
        <f>Y4</f>
        <v>-1.0011973165755785</v>
      </c>
      <c r="O139" s="4">
        <f>AA4</f>
        <v>3.7187790014578559E-2</v>
      </c>
      <c r="P139" s="4">
        <f>AC4</f>
        <v>-0.30938684350682627</v>
      </c>
      <c r="Q139" s="4">
        <f>AE4</f>
        <v>-0.75083149062763188</v>
      </c>
      <c r="R139" s="4">
        <f>AG4</f>
        <v>-2.1578864610764095E-2</v>
      </c>
      <c r="S139" s="4">
        <f>AI4</f>
        <v>-0.38787237093662175</v>
      </c>
      <c r="T139" s="4">
        <f>AK4</f>
        <v>-0.68284271247461636</v>
      </c>
      <c r="U139" s="4">
        <f>AM4</f>
        <v>-1.410612867257726E-2</v>
      </c>
      <c r="V139" s="4">
        <f>AO4</f>
        <v>-0.14240862554497835</v>
      </c>
      <c r="W139" s="4">
        <f>AQ4</f>
        <v>-0.61149808689180407</v>
      </c>
      <c r="X139" s="4">
        <f>AS4</f>
        <v>-0.26708208580622056</v>
      </c>
      <c r="Y139" s="4">
        <f>AU4</f>
        <v>0.20039627360582829</v>
      </c>
      <c r="Z139" s="4">
        <f>AW4</f>
        <v>-0.18338778956957008</v>
      </c>
      <c r="AA139" s="4">
        <f>AY4</f>
        <v>-0.56992405830428761</v>
      </c>
      <c r="AB139" s="4">
        <f>BA4</f>
        <v>0.16955181300451377</v>
      </c>
      <c r="AC139" s="4">
        <f>BC4</f>
        <v>0.36687997563416785</v>
      </c>
      <c r="AD139" s="4">
        <f>BE4</f>
        <v>-0.37605123530684126</v>
      </c>
      <c r="AE139" s="4">
        <f>BG4</f>
        <v>-8.7730811966217639E-2</v>
      </c>
      <c r="AF139" s="4">
        <f>BI4</f>
        <v>0.29073273698950486</v>
      </c>
      <c r="AG139" s="4">
        <f>BK4</f>
        <v>0.28656278502225513</v>
      </c>
      <c r="AH139" s="4">
        <f>BM4</f>
        <v>0.44570226781781774</v>
      </c>
      <c r="AI139" s="4">
        <f>BO4</f>
        <v>-1.5796981829211281</v>
      </c>
      <c r="AJ139" s="4">
        <f>BQ4</f>
        <v>-3.5999999999999974</v>
      </c>
      <c r="AK139" s="4">
        <f>BS4</f>
        <v>-1.5203106659709755</v>
      </c>
      <c r="AL139" s="4">
        <f>BU4</f>
        <v>0.56070236470776647</v>
      </c>
      <c r="AM139" s="4">
        <f>BW4</f>
        <v>0.285433670985768</v>
      </c>
      <c r="AN139" s="4">
        <f>BY4</f>
        <v>0.53051521046543604</v>
      </c>
      <c r="AO139" s="4">
        <f>CA4</f>
        <v>0.18393781358038289</v>
      </c>
      <c r="AP139" s="4">
        <f>CC4</f>
        <v>-0.3849326438514854</v>
      </c>
      <c r="AQ139" s="4">
        <f>CE4</f>
        <v>0.7811853303846662</v>
      </c>
      <c r="AR139" s="4">
        <f>CG4</f>
        <v>0.56955181300451918</v>
      </c>
      <c r="AS139" s="4">
        <f>CI4</f>
        <v>-0.59906184106881688</v>
      </c>
      <c r="AT139" s="4">
        <f>CK4</f>
        <v>0.38844079456670511</v>
      </c>
      <c r="AU139" s="4">
        <f>CM4</f>
        <v>0.69172157784100508</v>
      </c>
      <c r="AV139" s="4">
        <f>CO4</f>
        <v>-0.33344635822235841</v>
      </c>
      <c r="AW139" s="4">
        <f>CQ4</f>
        <v>9.1315809263507075E-2</v>
      </c>
      <c r="AX139" s="4">
        <f>CS4</f>
        <v>0.39722920641299242</v>
      </c>
      <c r="AY139" s="4">
        <f>CU4</f>
        <v>-0.13717877765511094</v>
      </c>
      <c r="AZ139" s="4">
        <f>CW4</f>
        <v>0.11715728752538099</v>
      </c>
      <c r="BA139" s="4">
        <f>CY4</f>
        <v>0.15423066992287443</v>
      </c>
      <c r="BB139" s="4">
        <f>DA4</f>
        <v>-0.22104465866183121</v>
      </c>
      <c r="BC139" s="4">
        <f>DC4</f>
        <v>0.10805466314058362</v>
      </c>
      <c r="BD139" s="4">
        <f>DE4</f>
        <v>0.18993430902627087</v>
      </c>
      <c r="BE139" s="4">
        <f>DG4</f>
        <v>-0.25611513007282893</v>
      </c>
      <c r="BF139" s="4">
        <f>DI4</f>
        <v>-0.12322198654724183</v>
      </c>
      <c r="BG139" s="4">
        <f>DK4</f>
        <v>0.22135159033230783</v>
      </c>
      <c r="BH139" s="4">
        <f>DM4</f>
        <v>-4.6926627053961417E-2</v>
      </c>
      <c r="BI139" s="4">
        <f>DO4</f>
        <v>-0.29648768809764076</v>
      </c>
      <c r="BJ139" s="4">
        <f>DQ4</f>
        <v>5.5710615898831722E-2</v>
      </c>
      <c r="BK139" s="4">
        <f>DS4</f>
        <v>0.15033668466513697</v>
      </c>
      <c r="BL139" s="4">
        <f>DU4</f>
        <v>-0.21180825615654747</v>
      </c>
      <c r="BM139" s="4">
        <f>DW4</f>
        <v>-7.931953759449975E-2</v>
      </c>
      <c r="BN139" s="4">
        <f>DY4</f>
        <v>0.13048354848110574</v>
      </c>
      <c r="BO139" s="4">
        <f>EA4</f>
        <v>-8.9181115393445379E-2</v>
      </c>
      <c r="BP139" s="4">
        <f>EC4</f>
        <v>5.0472646895283273E-15</v>
      </c>
    </row>
    <row r="140" spans="1:133">
      <c r="C140" s="7"/>
      <c r="D140" s="4"/>
      <c r="E140" s="4"/>
      <c r="F140" s="4"/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/>
      <c r="AF140" s="4"/>
      <c r="AG140" s="4"/>
      <c r="AH140" s="4"/>
      <c r="AI140" s="4"/>
      <c r="AJ140" s="4"/>
      <c r="AK140" s="4"/>
      <c r="AL140" s="4"/>
      <c r="AM140" s="4"/>
      <c r="AN140" s="4"/>
      <c r="AO140" s="4"/>
      <c r="AP140" s="4"/>
      <c r="AQ140" s="4"/>
      <c r="AR140" s="4"/>
      <c r="AS140" s="4"/>
      <c r="AT140" s="4"/>
      <c r="AU140" s="4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</row>
    <row r="141" spans="1:133">
      <c r="C141" s="28" t="s">
        <v>21</v>
      </c>
      <c r="D141">
        <v>0</v>
      </c>
      <c r="E141">
        <v>1</v>
      </c>
      <c r="F141">
        <v>2</v>
      </c>
      <c r="G141">
        <v>3</v>
      </c>
      <c r="H141">
        <v>4</v>
      </c>
      <c r="I141">
        <v>5</v>
      </c>
      <c r="J141">
        <v>6</v>
      </c>
      <c r="K141">
        <v>7</v>
      </c>
      <c r="L141">
        <v>8</v>
      </c>
      <c r="M141">
        <v>9</v>
      </c>
      <c r="N141">
        <v>10</v>
      </c>
      <c r="O141">
        <v>11</v>
      </c>
      <c r="P141">
        <v>12</v>
      </c>
      <c r="Q141">
        <v>13</v>
      </c>
      <c r="R141">
        <v>14</v>
      </c>
      <c r="S141">
        <v>15</v>
      </c>
      <c r="T141">
        <v>16</v>
      </c>
      <c r="U141">
        <v>17</v>
      </c>
      <c r="V141">
        <v>18</v>
      </c>
      <c r="W141">
        <v>19</v>
      </c>
      <c r="X141">
        <v>20</v>
      </c>
      <c r="Y141">
        <v>21</v>
      </c>
      <c r="Z141">
        <v>22</v>
      </c>
      <c r="AA141">
        <v>23</v>
      </c>
      <c r="AB141">
        <v>24</v>
      </c>
      <c r="AC141">
        <v>25</v>
      </c>
      <c r="AD141">
        <v>26</v>
      </c>
      <c r="AE141">
        <v>27</v>
      </c>
      <c r="AF141">
        <v>28</v>
      </c>
      <c r="AG141">
        <v>29</v>
      </c>
      <c r="AH141">
        <v>30</v>
      </c>
      <c r="AI141">
        <v>31</v>
      </c>
      <c r="AJ141">
        <v>32</v>
      </c>
      <c r="AK141">
        <v>33</v>
      </c>
      <c r="AL141">
        <v>34</v>
      </c>
      <c r="AM141">
        <v>35</v>
      </c>
      <c r="AN141">
        <v>36</v>
      </c>
      <c r="AO141">
        <v>37</v>
      </c>
      <c r="AP141">
        <v>38</v>
      </c>
      <c r="AQ141">
        <v>39</v>
      </c>
      <c r="AR141">
        <v>40</v>
      </c>
      <c r="AS141">
        <v>41</v>
      </c>
      <c r="AT141">
        <v>42</v>
      </c>
      <c r="AU141">
        <v>43</v>
      </c>
      <c r="AV141">
        <v>44</v>
      </c>
      <c r="AW141">
        <v>45</v>
      </c>
      <c r="AX141">
        <v>46</v>
      </c>
      <c r="AY141">
        <v>47</v>
      </c>
      <c r="AZ141">
        <v>48</v>
      </c>
      <c r="BA141">
        <v>49</v>
      </c>
      <c r="BB141">
        <v>50</v>
      </c>
      <c r="BC141">
        <v>51</v>
      </c>
      <c r="BD141">
        <v>52</v>
      </c>
      <c r="BE141">
        <v>53</v>
      </c>
      <c r="BF141">
        <v>54</v>
      </c>
      <c r="BG141">
        <v>55</v>
      </c>
      <c r="BH141">
        <v>56</v>
      </c>
      <c r="BI141">
        <v>57</v>
      </c>
      <c r="BJ141">
        <v>58</v>
      </c>
      <c r="BK141">
        <v>59</v>
      </c>
      <c r="BL141">
        <v>60</v>
      </c>
      <c r="BM141">
        <v>61</v>
      </c>
      <c r="BN141">
        <v>62</v>
      </c>
      <c r="BO141">
        <v>63</v>
      </c>
      <c r="BP141">
        <v>64</v>
      </c>
    </row>
    <row r="142" spans="1:133">
      <c r="C142" s="7" t="s">
        <v>27</v>
      </c>
      <c r="D142" s="4">
        <f>SQRT(D138*D138+D139*D139)</f>
        <v>1.3999999999999997</v>
      </c>
      <c r="E142" s="4">
        <f t="shared" ref="E142:BP142" si="264">SQRT(E138*E138+E139*E139)</f>
        <v>0.81374559197145135</v>
      </c>
      <c r="F142" s="4">
        <f t="shared" si="264"/>
        <v>0.75982312300425892</v>
      </c>
      <c r="G142" s="4">
        <f t="shared" si="264"/>
        <v>1.4636641856636576</v>
      </c>
      <c r="H142" s="4">
        <f t="shared" si="264"/>
        <v>1.0233378118458252</v>
      </c>
      <c r="I142" s="4">
        <f t="shared" si="264"/>
        <v>0.66515582699112019</v>
      </c>
      <c r="J142" s="4">
        <f t="shared" si="264"/>
        <v>1.4113011846831844</v>
      </c>
      <c r="K142" s="4">
        <f t="shared" si="264"/>
        <v>1.1557822948844843</v>
      </c>
      <c r="L142" s="4">
        <f t="shared" si="264"/>
        <v>0.4141542245270961</v>
      </c>
      <c r="M142" s="4">
        <f t="shared" si="264"/>
        <v>1.0608615338303942</v>
      </c>
      <c r="N142" s="4">
        <f t="shared" si="264"/>
        <v>1.002484152690343</v>
      </c>
      <c r="O142" s="4">
        <f t="shared" si="264"/>
        <v>0.17977829536926049</v>
      </c>
      <c r="P142" s="4">
        <f t="shared" si="264"/>
        <v>0.69735053839617078</v>
      </c>
      <c r="Q142" s="4">
        <f t="shared" si="264"/>
        <v>0.75464169611557974</v>
      </c>
      <c r="R142" s="4">
        <f t="shared" si="264"/>
        <v>0.11011452036799847</v>
      </c>
      <c r="S142" s="4">
        <f t="shared" si="264"/>
        <v>0.57785332200801443</v>
      </c>
      <c r="T142" s="4">
        <f t="shared" si="264"/>
        <v>0.71152945826556568</v>
      </c>
      <c r="U142" s="4">
        <f t="shared" si="264"/>
        <v>0.275751248246561</v>
      </c>
      <c r="V142" s="4">
        <f t="shared" si="264"/>
        <v>0.32094256356947154</v>
      </c>
      <c r="W142" s="4">
        <f t="shared" si="264"/>
        <v>0.6115033247018703</v>
      </c>
      <c r="X142" s="4">
        <f t="shared" si="264"/>
        <v>0.52542379076090306</v>
      </c>
      <c r="Y142" s="4">
        <f t="shared" si="264"/>
        <v>0.22995561594749253</v>
      </c>
      <c r="Z142" s="4">
        <f t="shared" si="264"/>
        <v>0.37887531216854003</v>
      </c>
      <c r="AA142" s="4">
        <f t="shared" si="264"/>
        <v>0.60709560333698476</v>
      </c>
      <c r="AB142" s="4">
        <f t="shared" si="264"/>
        <v>0.54944053571152329</v>
      </c>
      <c r="AC142" s="4">
        <f t="shared" si="264"/>
        <v>0.48067648664852664</v>
      </c>
      <c r="AD142" s="4">
        <f t="shared" si="264"/>
        <v>0.47796683867074186</v>
      </c>
      <c r="AE142" s="4">
        <f t="shared" si="264"/>
        <v>0.2643032191168197</v>
      </c>
      <c r="AF142" s="4">
        <f t="shared" si="264"/>
        <v>0.3238449562069502</v>
      </c>
      <c r="AG142" s="4">
        <f t="shared" si="264"/>
        <v>0.46952009403871475</v>
      </c>
      <c r="AH142" s="4">
        <f t="shared" si="264"/>
        <v>1.3934343411584798</v>
      </c>
      <c r="AI142" s="4">
        <f t="shared" si="264"/>
        <v>2.8026360954058376</v>
      </c>
      <c r="AJ142" s="4">
        <f t="shared" si="264"/>
        <v>3.6055512754639865</v>
      </c>
      <c r="AK142" s="4">
        <f t="shared" si="264"/>
        <v>3.1394361243446967</v>
      </c>
      <c r="AL142" s="4">
        <f t="shared" si="264"/>
        <v>1.7364094277325084</v>
      </c>
      <c r="AM142" s="4">
        <f t="shared" si="264"/>
        <v>0.81226760793561947</v>
      </c>
      <c r="AN142" s="4">
        <f t="shared" si="264"/>
        <v>0.83281323783739802</v>
      </c>
      <c r="AO142" s="4">
        <f t="shared" si="264"/>
        <v>0.19762636300037931</v>
      </c>
      <c r="AP142" s="4">
        <f t="shared" si="264"/>
        <v>0.75574902984928238</v>
      </c>
      <c r="AQ142" s="4">
        <f t="shared" si="264"/>
        <v>1.1443551415154396</v>
      </c>
      <c r="AR142" s="4">
        <f t="shared" si="264"/>
        <v>0.77299828763496048</v>
      </c>
      <c r="AS142" s="4">
        <f t="shared" si="264"/>
        <v>0.60651274351564999</v>
      </c>
      <c r="AT142" s="4">
        <f t="shared" si="264"/>
        <v>0.93025930369790755</v>
      </c>
      <c r="AU142" s="4">
        <f t="shared" si="264"/>
        <v>0.75861154176258461</v>
      </c>
      <c r="AV142" s="4">
        <f t="shared" si="264"/>
        <v>0.39550767494996891</v>
      </c>
      <c r="AW142" s="4">
        <f t="shared" si="264"/>
        <v>0.48050871524809768</v>
      </c>
      <c r="AX142" s="4">
        <f t="shared" si="264"/>
        <v>0.41496123662761741</v>
      </c>
      <c r="AY142" s="4">
        <f t="shared" si="264"/>
        <v>0.17314285489288786</v>
      </c>
      <c r="AZ142" s="4">
        <f t="shared" si="264"/>
        <v>0.23178833020733577</v>
      </c>
      <c r="BA142" s="4">
        <f t="shared" si="264"/>
        <v>0.24152594857510248</v>
      </c>
      <c r="BB142" s="4">
        <f t="shared" si="264"/>
        <v>0.22114023927636034</v>
      </c>
      <c r="BC142" s="4">
        <f t="shared" si="264"/>
        <v>0.26290178274021503</v>
      </c>
      <c r="BD142" s="4">
        <f t="shared" si="264"/>
        <v>0.26202558233365847</v>
      </c>
      <c r="BE142" s="4">
        <f t="shared" si="264"/>
        <v>0.28871906461197461</v>
      </c>
      <c r="BF142" s="4">
        <f t="shared" si="264"/>
        <v>0.30238352020287845</v>
      </c>
      <c r="BG142" s="4">
        <f t="shared" si="264"/>
        <v>0.23334825426284192</v>
      </c>
      <c r="BH142" s="4">
        <f t="shared" si="264"/>
        <v>0.2215062602655129</v>
      </c>
      <c r="BI142" s="4">
        <f t="shared" si="264"/>
        <v>0.31433108026825868</v>
      </c>
      <c r="BJ142" s="4">
        <f t="shared" si="264"/>
        <v>0.3012185040672597</v>
      </c>
      <c r="BK142" s="4">
        <f t="shared" si="264"/>
        <v>0.16612165013719898</v>
      </c>
      <c r="BL142" s="4">
        <f t="shared" si="264"/>
        <v>0.21650546881798022</v>
      </c>
      <c r="BM142" s="4">
        <f t="shared" si="264"/>
        <v>0.28297552933926817</v>
      </c>
      <c r="BN142" s="4">
        <f t="shared" si="264"/>
        <v>0.14904706582877564</v>
      </c>
      <c r="BO142" s="4">
        <f t="shared" si="264"/>
        <v>9.029676979127528E-2</v>
      </c>
      <c r="BP142" s="4">
        <f t="shared" si="264"/>
        <v>0.19999999999999984</v>
      </c>
    </row>
    <row r="143" spans="1:133">
      <c r="C143" s="7" t="s">
        <v>32</v>
      </c>
      <c r="D143">
        <f>IF(D152=0,D152,D153)</f>
        <v>0</v>
      </c>
      <c r="E143">
        <f t="shared" ref="E143:BP143" si="265">IF(E152=0,E152,E153)</f>
        <v>-89.898781802601732</v>
      </c>
      <c r="F143">
        <f t="shared" si="265"/>
        <v>83.269725254926314</v>
      </c>
      <c r="G143">
        <f t="shared" si="265"/>
        <v>-9.2099264327961254</v>
      </c>
      <c r="H143">
        <f t="shared" si="265"/>
        <v>83.760663381794984</v>
      </c>
      <c r="I143">
        <f t="shared" si="265"/>
        <v>-85.714708819548733</v>
      </c>
      <c r="J143">
        <f t="shared" si="265"/>
        <v>-9.8551228473652639</v>
      </c>
      <c r="K143">
        <f t="shared" si="265"/>
        <v>88.259770036768714</v>
      </c>
      <c r="L143">
        <f t="shared" si="265"/>
        <v>-58.486458591189034</v>
      </c>
      <c r="M143">
        <f t="shared" si="265"/>
        <v>-10.535164719146326</v>
      </c>
      <c r="N143">
        <f t="shared" si="265"/>
        <v>-87.096599412896524</v>
      </c>
      <c r="O143">
        <f t="shared" si="265"/>
        <v>-11.938029380960447</v>
      </c>
      <c r="P143">
        <f t="shared" si="265"/>
        <v>-26.33766561912881</v>
      </c>
      <c r="Q143">
        <f t="shared" si="265"/>
        <v>84.239975505022571</v>
      </c>
      <c r="R143">
        <f t="shared" si="265"/>
        <v>11.301246375044435</v>
      </c>
      <c r="S143">
        <f t="shared" si="265"/>
        <v>-42.162052609649741</v>
      </c>
      <c r="T143">
        <f t="shared" si="265"/>
        <v>73.675050063105147</v>
      </c>
      <c r="U143">
        <f t="shared" si="265"/>
        <v>2.9322607232209927</v>
      </c>
      <c r="V143">
        <f t="shared" si="265"/>
        <v>-26.341472035032986</v>
      </c>
      <c r="W143">
        <f t="shared" si="265"/>
        <v>-89.762855311488948</v>
      </c>
      <c r="X143">
        <f t="shared" si="265"/>
        <v>30.55182133137918</v>
      </c>
      <c r="Y143">
        <f t="shared" si="265"/>
        <v>-60.628316192296865</v>
      </c>
      <c r="Z143">
        <f t="shared" si="265"/>
        <v>-28.949073633967885</v>
      </c>
      <c r="AA143">
        <f t="shared" si="265"/>
        <v>69.846261073538969</v>
      </c>
      <c r="AB143">
        <f t="shared" si="265"/>
        <v>-17.974273282834247</v>
      </c>
      <c r="AC143">
        <f t="shared" si="265"/>
        <v>49.752227405667483</v>
      </c>
      <c r="AD143">
        <f t="shared" si="265"/>
        <v>-51.884925052521275</v>
      </c>
      <c r="AE143">
        <f t="shared" si="265"/>
        <v>19.386108667910232</v>
      </c>
      <c r="AF143">
        <f t="shared" si="265"/>
        <v>63.864245520584674</v>
      </c>
      <c r="AG143">
        <f t="shared" si="265"/>
        <v>37.613458217199195</v>
      </c>
      <c r="AH143">
        <f t="shared" si="265"/>
        <v>18.654387295307885</v>
      </c>
      <c r="AI143">
        <f t="shared" si="265"/>
        <v>-34.308407935664498</v>
      </c>
      <c r="AJ143">
        <f t="shared" si="265"/>
        <v>86.820169880135836</v>
      </c>
      <c r="AK143">
        <f t="shared" si="265"/>
        <v>28.964153859994259</v>
      </c>
      <c r="AL143">
        <f t="shared" si="265"/>
        <v>-18.838945045766256</v>
      </c>
      <c r="AM143">
        <f t="shared" si="265"/>
        <v>-20.57318278609538</v>
      </c>
      <c r="AN143">
        <f t="shared" si="265"/>
        <v>-39.569655179092862</v>
      </c>
      <c r="AO143">
        <f t="shared" si="265"/>
        <v>68.549711584858372</v>
      </c>
      <c r="AP143">
        <f t="shared" si="265"/>
        <v>30.619827516841216</v>
      </c>
      <c r="AQ143">
        <f t="shared" si="265"/>
        <v>-43.050475500330158</v>
      </c>
      <c r="AR143">
        <f t="shared" si="265"/>
        <v>47.460265126198131</v>
      </c>
      <c r="AS143">
        <f t="shared" si="265"/>
        <v>81.0098339957202</v>
      </c>
      <c r="AT143">
        <f t="shared" si="265"/>
        <v>-24.680752222911803</v>
      </c>
      <c r="AU143">
        <f t="shared" si="265"/>
        <v>65.758895978153518</v>
      </c>
      <c r="AV143">
        <f t="shared" si="265"/>
        <v>-57.467274353529668</v>
      </c>
      <c r="AW143">
        <f t="shared" si="265"/>
        <v>-10.955110426444262</v>
      </c>
      <c r="AX143">
        <f t="shared" si="265"/>
        <v>73.189839043304559</v>
      </c>
      <c r="AY143">
        <f t="shared" si="265"/>
        <v>-52.399721719104257</v>
      </c>
      <c r="AZ143">
        <f t="shared" si="265"/>
        <v>-30.361193404821673</v>
      </c>
      <c r="BA143">
        <f t="shared" si="265"/>
        <v>39.685099361611343</v>
      </c>
      <c r="BB143">
        <f t="shared" si="265"/>
        <v>-88.315370910710712</v>
      </c>
      <c r="BC143">
        <f t="shared" si="265"/>
        <v>-24.268154128245289</v>
      </c>
      <c r="BD143">
        <f t="shared" si="265"/>
        <v>46.457978943119144</v>
      </c>
      <c r="BE143">
        <f t="shared" si="265"/>
        <v>-62.50781950670072</v>
      </c>
      <c r="BF143">
        <f t="shared" si="265"/>
        <v>24.048030834994716</v>
      </c>
      <c r="BG143">
        <f t="shared" si="265"/>
        <v>-71.547975863192491</v>
      </c>
      <c r="BH143">
        <f t="shared" si="265"/>
        <v>-12.230928207967466</v>
      </c>
      <c r="BI143">
        <f t="shared" si="265"/>
        <v>70.601915880174289</v>
      </c>
      <c r="BJ143">
        <f t="shared" si="265"/>
        <v>-10.658266383033341</v>
      </c>
      <c r="BK143">
        <f t="shared" si="265"/>
        <v>64.820519589389647</v>
      </c>
      <c r="BL143">
        <f t="shared" si="265"/>
        <v>-78.043291607715204</v>
      </c>
      <c r="BM143">
        <f t="shared" si="265"/>
        <v>16.278426162051385</v>
      </c>
      <c r="BN143">
        <f t="shared" si="265"/>
        <v>-61.098512191639955</v>
      </c>
      <c r="BO143">
        <f t="shared" si="265"/>
        <v>80.983986823625955</v>
      </c>
      <c r="BP143">
        <f t="shared" si="265"/>
        <v>0</v>
      </c>
    </row>
    <row r="144" spans="1:133">
      <c r="C144" s="7" t="s">
        <v>33</v>
      </c>
      <c r="D144">
        <f>IF((D139&lt;=0),D143+180,D143)</f>
        <v>180</v>
      </c>
      <c r="E144">
        <f t="shared" ref="E144:BP144" si="266">IF((E139&lt;=0),E143+180,E143)</f>
        <v>90.101218197398268</v>
      </c>
      <c r="F144">
        <f t="shared" si="266"/>
        <v>83.269725254926314</v>
      </c>
      <c r="G144">
        <f t="shared" si="266"/>
        <v>170.79007356720388</v>
      </c>
      <c r="H144">
        <f t="shared" si="266"/>
        <v>263.76066338179498</v>
      </c>
      <c r="I144">
        <f t="shared" si="266"/>
        <v>-85.714708819548733</v>
      </c>
      <c r="J144">
        <f t="shared" si="266"/>
        <v>170.14487715263473</v>
      </c>
      <c r="K144">
        <f t="shared" si="266"/>
        <v>268.25977003676871</v>
      </c>
      <c r="L144">
        <f t="shared" si="266"/>
        <v>-58.486458591189034</v>
      </c>
      <c r="M144">
        <f t="shared" si="266"/>
        <v>169.46483528085366</v>
      </c>
      <c r="N144">
        <f t="shared" si="266"/>
        <v>92.903400587103476</v>
      </c>
      <c r="O144">
        <f t="shared" si="266"/>
        <v>-11.938029380960447</v>
      </c>
      <c r="P144">
        <f t="shared" si="266"/>
        <v>153.66233438087119</v>
      </c>
      <c r="Q144">
        <f t="shared" si="266"/>
        <v>264.23997550502258</v>
      </c>
      <c r="R144">
        <f t="shared" si="266"/>
        <v>191.30124637504443</v>
      </c>
      <c r="S144">
        <f t="shared" si="266"/>
        <v>137.83794739035025</v>
      </c>
      <c r="T144">
        <f t="shared" si="266"/>
        <v>253.67505006310515</v>
      </c>
      <c r="U144">
        <f t="shared" si="266"/>
        <v>182.93226072322099</v>
      </c>
      <c r="V144">
        <f t="shared" si="266"/>
        <v>153.65852796496702</v>
      </c>
      <c r="W144">
        <f t="shared" si="266"/>
        <v>90.237144688511052</v>
      </c>
      <c r="X144">
        <f t="shared" si="266"/>
        <v>210.55182133137919</v>
      </c>
      <c r="Y144">
        <f t="shared" si="266"/>
        <v>-60.628316192296865</v>
      </c>
      <c r="Z144">
        <f t="shared" si="266"/>
        <v>151.05092636603212</v>
      </c>
      <c r="AA144">
        <f t="shared" si="266"/>
        <v>249.84626107353898</v>
      </c>
      <c r="AB144">
        <f t="shared" si="266"/>
        <v>-17.974273282834247</v>
      </c>
      <c r="AC144">
        <f t="shared" si="266"/>
        <v>49.752227405667483</v>
      </c>
      <c r="AD144">
        <f t="shared" si="266"/>
        <v>128.11507494747872</v>
      </c>
      <c r="AE144">
        <f t="shared" si="266"/>
        <v>199.38610866791024</v>
      </c>
      <c r="AF144">
        <f t="shared" si="266"/>
        <v>63.864245520584674</v>
      </c>
      <c r="AG144">
        <f t="shared" si="266"/>
        <v>37.613458217199195</v>
      </c>
      <c r="AH144">
        <f t="shared" si="266"/>
        <v>18.654387295307885</v>
      </c>
      <c r="AI144">
        <f t="shared" si="266"/>
        <v>145.69159206433551</v>
      </c>
      <c r="AJ144">
        <f t="shared" si="266"/>
        <v>266.82016988013584</v>
      </c>
      <c r="AK144">
        <f t="shared" si="266"/>
        <v>208.96415385999427</v>
      </c>
      <c r="AL144">
        <f t="shared" si="266"/>
        <v>-18.838945045766256</v>
      </c>
      <c r="AM144">
        <f t="shared" si="266"/>
        <v>-20.57318278609538</v>
      </c>
      <c r="AN144">
        <f t="shared" si="266"/>
        <v>-39.569655179092862</v>
      </c>
      <c r="AO144">
        <f t="shared" si="266"/>
        <v>68.549711584858372</v>
      </c>
      <c r="AP144">
        <f t="shared" si="266"/>
        <v>210.61982751684121</v>
      </c>
      <c r="AQ144">
        <f t="shared" si="266"/>
        <v>-43.050475500330158</v>
      </c>
      <c r="AR144">
        <f t="shared" si="266"/>
        <v>47.460265126198131</v>
      </c>
      <c r="AS144">
        <f t="shared" si="266"/>
        <v>261.00983399572021</v>
      </c>
      <c r="AT144">
        <f t="shared" si="266"/>
        <v>-24.680752222911803</v>
      </c>
      <c r="AU144">
        <f t="shared" si="266"/>
        <v>65.758895978153518</v>
      </c>
      <c r="AV144">
        <f t="shared" si="266"/>
        <v>122.53272564647034</v>
      </c>
      <c r="AW144">
        <f t="shared" si="266"/>
        <v>-10.955110426444262</v>
      </c>
      <c r="AX144">
        <f t="shared" si="266"/>
        <v>73.189839043304559</v>
      </c>
      <c r="AY144">
        <f t="shared" si="266"/>
        <v>127.60027828089574</v>
      </c>
      <c r="AZ144">
        <f t="shared" si="266"/>
        <v>-30.361193404821673</v>
      </c>
      <c r="BA144">
        <f t="shared" si="266"/>
        <v>39.685099361611343</v>
      </c>
      <c r="BB144">
        <f t="shared" si="266"/>
        <v>91.684629089289288</v>
      </c>
      <c r="BC144">
        <f t="shared" si="266"/>
        <v>-24.268154128245289</v>
      </c>
      <c r="BD144">
        <f t="shared" si="266"/>
        <v>46.457978943119144</v>
      </c>
      <c r="BE144">
        <f t="shared" si="266"/>
        <v>117.49218049329929</v>
      </c>
      <c r="BF144">
        <f t="shared" si="266"/>
        <v>204.04803083499471</v>
      </c>
      <c r="BG144">
        <f t="shared" si="266"/>
        <v>-71.547975863192491</v>
      </c>
      <c r="BH144">
        <f t="shared" si="266"/>
        <v>167.76907179203255</v>
      </c>
      <c r="BI144">
        <f t="shared" si="266"/>
        <v>250.60191588017429</v>
      </c>
      <c r="BJ144">
        <f t="shared" si="266"/>
        <v>-10.658266383033341</v>
      </c>
      <c r="BK144">
        <f t="shared" si="266"/>
        <v>64.820519589389647</v>
      </c>
      <c r="BL144">
        <f t="shared" si="266"/>
        <v>101.9567083922848</v>
      </c>
      <c r="BM144">
        <f t="shared" si="266"/>
        <v>196.27842616205137</v>
      </c>
      <c r="BN144">
        <f t="shared" si="266"/>
        <v>-61.098512191639955</v>
      </c>
      <c r="BO144">
        <f t="shared" si="266"/>
        <v>260.98398682362597</v>
      </c>
      <c r="BP144">
        <f t="shared" si="266"/>
        <v>0</v>
      </c>
    </row>
    <row r="145" spans="3:68">
      <c r="C145" s="7" t="s">
        <v>101</v>
      </c>
      <c r="D145">
        <v>0</v>
      </c>
      <c r="E145">
        <f>IF((E144-D144)&gt;160,1,0)</f>
        <v>0</v>
      </c>
      <c r="F145">
        <f t="shared" ref="F145:BP145" si="267">IF((F144-E144)&gt;160,1,0)</f>
        <v>0</v>
      </c>
      <c r="G145">
        <f t="shared" si="267"/>
        <v>0</v>
      </c>
      <c r="H145">
        <f t="shared" si="267"/>
        <v>0</v>
      </c>
      <c r="I145">
        <f t="shared" si="267"/>
        <v>0</v>
      </c>
      <c r="J145">
        <f t="shared" si="267"/>
        <v>1</v>
      </c>
      <c r="K145">
        <f t="shared" si="267"/>
        <v>0</v>
      </c>
      <c r="L145">
        <f t="shared" si="267"/>
        <v>0</v>
      </c>
      <c r="M145">
        <f t="shared" si="267"/>
        <v>1</v>
      </c>
      <c r="N145">
        <f t="shared" si="267"/>
        <v>0</v>
      </c>
      <c r="O145">
        <f t="shared" si="267"/>
        <v>0</v>
      </c>
      <c r="P145">
        <f t="shared" si="267"/>
        <v>1</v>
      </c>
      <c r="Q145">
        <f t="shared" si="267"/>
        <v>0</v>
      </c>
      <c r="R145">
        <f t="shared" si="267"/>
        <v>0</v>
      </c>
      <c r="S145">
        <f t="shared" si="267"/>
        <v>0</v>
      </c>
      <c r="T145">
        <f t="shared" si="267"/>
        <v>0</v>
      </c>
      <c r="U145">
        <f t="shared" si="267"/>
        <v>0</v>
      </c>
      <c r="V145">
        <f t="shared" si="267"/>
        <v>0</v>
      </c>
      <c r="W145">
        <f t="shared" si="267"/>
        <v>0</v>
      </c>
      <c r="X145">
        <f t="shared" si="267"/>
        <v>0</v>
      </c>
      <c r="Y145">
        <f t="shared" si="267"/>
        <v>0</v>
      </c>
      <c r="Z145">
        <f t="shared" si="267"/>
        <v>1</v>
      </c>
      <c r="AA145">
        <f t="shared" si="267"/>
        <v>0</v>
      </c>
      <c r="AB145">
        <f t="shared" si="267"/>
        <v>0</v>
      </c>
      <c r="AC145">
        <f t="shared" si="267"/>
        <v>0</v>
      </c>
      <c r="AD145">
        <f t="shared" si="267"/>
        <v>0</v>
      </c>
      <c r="AE145">
        <f t="shared" si="267"/>
        <v>0</v>
      </c>
      <c r="AF145">
        <f t="shared" si="267"/>
        <v>0</v>
      </c>
      <c r="AG145">
        <f t="shared" si="267"/>
        <v>0</v>
      </c>
      <c r="AH145">
        <f t="shared" si="267"/>
        <v>0</v>
      </c>
      <c r="AI145">
        <f t="shared" si="267"/>
        <v>0</v>
      </c>
      <c r="AJ145">
        <f t="shared" si="267"/>
        <v>0</v>
      </c>
      <c r="AK145">
        <f t="shared" si="267"/>
        <v>0</v>
      </c>
      <c r="AL145">
        <f t="shared" si="267"/>
        <v>0</v>
      </c>
      <c r="AM145">
        <f t="shared" si="267"/>
        <v>0</v>
      </c>
      <c r="AN145">
        <f t="shared" si="267"/>
        <v>0</v>
      </c>
      <c r="AO145">
        <f t="shared" si="267"/>
        <v>0</v>
      </c>
      <c r="AP145">
        <f t="shared" si="267"/>
        <v>0</v>
      </c>
      <c r="AQ145">
        <f t="shared" si="267"/>
        <v>0</v>
      </c>
      <c r="AR145">
        <f t="shared" si="267"/>
        <v>0</v>
      </c>
      <c r="AS145">
        <f t="shared" si="267"/>
        <v>1</v>
      </c>
      <c r="AT145">
        <f t="shared" si="267"/>
        <v>0</v>
      </c>
      <c r="AU145">
        <f t="shared" si="267"/>
        <v>0</v>
      </c>
      <c r="AV145">
        <f t="shared" si="267"/>
        <v>0</v>
      </c>
      <c r="AW145">
        <f t="shared" si="267"/>
        <v>0</v>
      </c>
      <c r="AX145">
        <f t="shared" si="267"/>
        <v>0</v>
      </c>
      <c r="AY145">
        <f t="shared" si="267"/>
        <v>0</v>
      </c>
      <c r="AZ145">
        <f t="shared" si="267"/>
        <v>0</v>
      </c>
      <c r="BA145">
        <f t="shared" si="267"/>
        <v>0</v>
      </c>
      <c r="BB145">
        <f t="shared" si="267"/>
        <v>0</v>
      </c>
      <c r="BC145">
        <f t="shared" si="267"/>
        <v>0</v>
      </c>
      <c r="BD145">
        <f t="shared" si="267"/>
        <v>0</v>
      </c>
      <c r="BE145">
        <f t="shared" si="267"/>
        <v>0</v>
      </c>
      <c r="BF145">
        <f t="shared" si="267"/>
        <v>0</v>
      </c>
      <c r="BG145">
        <f t="shared" si="267"/>
        <v>0</v>
      </c>
      <c r="BH145">
        <f t="shared" si="267"/>
        <v>1</v>
      </c>
      <c r="BI145">
        <f t="shared" si="267"/>
        <v>0</v>
      </c>
      <c r="BJ145">
        <f t="shared" si="267"/>
        <v>0</v>
      </c>
      <c r="BK145">
        <f t="shared" si="267"/>
        <v>0</v>
      </c>
      <c r="BL145">
        <f t="shared" si="267"/>
        <v>0</v>
      </c>
      <c r="BM145">
        <f t="shared" si="267"/>
        <v>0</v>
      </c>
      <c r="BN145">
        <f t="shared" si="267"/>
        <v>0</v>
      </c>
      <c r="BO145">
        <f t="shared" si="267"/>
        <v>1</v>
      </c>
      <c r="BP145">
        <f t="shared" si="267"/>
        <v>0</v>
      </c>
    </row>
    <row r="146" spans="3:68">
      <c r="C146" s="7" t="s">
        <v>102</v>
      </c>
      <c r="D146">
        <v>0</v>
      </c>
      <c r="E146">
        <f>IF((E144-D144)&lt;-160,-1,0)</f>
        <v>0</v>
      </c>
      <c r="F146">
        <f t="shared" ref="F146:BP146" si="268">IF((F144-E144)&lt;-160,-1,0)</f>
        <v>0</v>
      </c>
      <c r="G146">
        <f t="shared" si="268"/>
        <v>0</v>
      </c>
      <c r="H146">
        <f t="shared" si="268"/>
        <v>0</v>
      </c>
      <c r="I146">
        <f t="shared" si="268"/>
        <v>-1</v>
      </c>
      <c r="J146">
        <f t="shared" si="268"/>
        <v>0</v>
      </c>
      <c r="K146">
        <f t="shared" si="268"/>
        <v>0</v>
      </c>
      <c r="L146">
        <f t="shared" si="268"/>
        <v>-1</v>
      </c>
      <c r="M146">
        <f t="shared" si="268"/>
        <v>0</v>
      </c>
      <c r="N146">
        <f t="shared" si="268"/>
        <v>0</v>
      </c>
      <c r="O146">
        <f t="shared" si="268"/>
        <v>0</v>
      </c>
      <c r="P146">
        <f t="shared" si="268"/>
        <v>0</v>
      </c>
      <c r="Q146">
        <f t="shared" si="268"/>
        <v>0</v>
      </c>
      <c r="R146">
        <f t="shared" si="268"/>
        <v>0</v>
      </c>
      <c r="S146">
        <f t="shared" si="268"/>
        <v>0</v>
      </c>
      <c r="T146">
        <f t="shared" si="268"/>
        <v>0</v>
      </c>
      <c r="U146">
        <f t="shared" si="268"/>
        <v>0</v>
      </c>
      <c r="V146">
        <f t="shared" si="268"/>
        <v>0</v>
      </c>
      <c r="W146">
        <f t="shared" si="268"/>
        <v>0</v>
      </c>
      <c r="X146">
        <f t="shared" si="268"/>
        <v>0</v>
      </c>
      <c r="Y146">
        <f t="shared" si="268"/>
        <v>-1</v>
      </c>
      <c r="Z146">
        <f t="shared" si="268"/>
        <v>0</v>
      </c>
      <c r="AA146">
        <f t="shared" si="268"/>
        <v>0</v>
      </c>
      <c r="AB146">
        <f t="shared" si="268"/>
        <v>-1</v>
      </c>
      <c r="AC146">
        <f t="shared" si="268"/>
        <v>0</v>
      </c>
      <c r="AD146">
        <f t="shared" si="268"/>
        <v>0</v>
      </c>
      <c r="AE146">
        <f t="shared" si="268"/>
        <v>0</v>
      </c>
      <c r="AF146">
        <f t="shared" si="268"/>
        <v>0</v>
      </c>
      <c r="AG146">
        <f t="shared" si="268"/>
        <v>0</v>
      </c>
      <c r="AH146">
        <f t="shared" si="268"/>
        <v>0</v>
      </c>
      <c r="AI146">
        <f t="shared" si="268"/>
        <v>0</v>
      </c>
      <c r="AJ146">
        <f t="shared" si="268"/>
        <v>0</v>
      </c>
      <c r="AK146">
        <f t="shared" si="268"/>
        <v>0</v>
      </c>
      <c r="AL146">
        <f t="shared" si="268"/>
        <v>-1</v>
      </c>
      <c r="AM146">
        <f t="shared" si="268"/>
        <v>0</v>
      </c>
      <c r="AN146">
        <f t="shared" si="268"/>
        <v>0</v>
      </c>
      <c r="AO146">
        <f t="shared" si="268"/>
        <v>0</v>
      </c>
      <c r="AP146">
        <f t="shared" si="268"/>
        <v>0</v>
      </c>
      <c r="AQ146">
        <f t="shared" si="268"/>
        <v>-1</v>
      </c>
      <c r="AR146">
        <f t="shared" si="268"/>
        <v>0</v>
      </c>
      <c r="AS146">
        <f t="shared" si="268"/>
        <v>0</v>
      </c>
      <c r="AT146">
        <f t="shared" si="268"/>
        <v>-1</v>
      </c>
      <c r="AU146">
        <f t="shared" si="268"/>
        <v>0</v>
      </c>
      <c r="AV146">
        <f t="shared" si="268"/>
        <v>0</v>
      </c>
      <c r="AW146">
        <f t="shared" si="268"/>
        <v>0</v>
      </c>
      <c r="AX146">
        <f t="shared" si="268"/>
        <v>0</v>
      </c>
      <c r="AY146">
        <f t="shared" si="268"/>
        <v>0</v>
      </c>
      <c r="AZ146">
        <f t="shared" si="268"/>
        <v>0</v>
      </c>
      <c r="BA146">
        <f t="shared" si="268"/>
        <v>0</v>
      </c>
      <c r="BB146">
        <f t="shared" si="268"/>
        <v>0</v>
      </c>
      <c r="BC146">
        <f t="shared" si="268"/>
        <v>0</v>
      </c>
      <c r="BD146">
        <f t="shared" si="268"/>
        <v>0</v>
      </c>
      <c r="BE146">
        <f t="shared" si="268"/>
        <v>0</v>
      </c>
      <c r="BF146">
        <f t="shared" si="268"/>
        <v>0</v>
      </c>
      <c r="BG146">
        <f t="shared" si="268"/>
        <v>-1</v>
      </c>
      <c r="BH146">
        <f t="shared" si="268"/>
        <v>0</v>
      </c>
      <c r="BI146">
        <f t="shared" si="268"/>
        <v>0</v>
      </c>
      <c r="BJ146">
        <f t="shared" si="268"/>
        <v>-1</v>
      </c>
      <c r="BK146">
        <f t="shared" si="268"/>
        <v>0</v>
      </c>
      <c r="BL146">
        <f t="shared" si="268"/>
        <v>0</v>
      </c>
      <c r="BM146">
        <f t="shared" si="268"/>
        <v>0</v>
      </c>
      <c r="BN146">
        <f t="shared" si="268"/>
        <v>-1</v>
      </c>
      <c r="BO146">
        <f t="shared" si="268"/>
        <v>0</v>
      </c>
      <c r="BP146">
        <f t="shared" si="268"/>
        <v>-1</v>
      </c>
    </row>
    <row r="147" spans="3:68">
      <c r="C147" s="7" t="s">
        <v>94</v>
      </c>
      <c r="D147">
        <f>D145+D146</f>
        <v>0</v>
      </c>
      <c r="E147">
        <f t="shared" ref="E147:BP147" si="269">E145+E146</f>
        <v>0</v>
      </c>
      <c r="F147">
        <f t="shared" si="269"/>
        <v>0</v>
      </c>
      <c r="G147">
        <f t="shared" si="269"/>
        <v>0</v>
      </c>
      <c r="H147">
        <f t="shared" si="269"/>
        <v>0</v>
      </c>
      <c r="I147">
        <f t="shared" si="269"/>
        <v>-1</v>
      </c>
      <c r="J147">
        <f t="shared" si="269"/>
        <v>1</v>
      </c>
      <c r="K147">
        <f t="shared" si="269"/>
        <v>0</v>
      </c>
      <c r="L147">
        <f t="shared" si="269"/>
        <v>-1</v>
      </c>
      <c r="M147">
        <f t="shared" si="269"/>
        <v>1</v>
      </c>
      <c r="N147">
        <f t="shared" si="269"/>
        <v>0</v>
      </c>
      <c r="O147">
        <f t="shared" si="269"/>
        <v>0</v>
      </c>
      <c r="P147">
        <f t="shared" si="269"/>
        <v>1</v>
      </c>
      <c r="Q147">
        <f t="shared" si="269"/>
        <v>0</v>
      </c>
      <c r="R147">
        <f t="shared" si="269"/>
        <v>0</v>
      </c>
      <c r="S147">
        <f t="shared" si="269"/>
        <v>0</v>
      </c>
      <c r="T147">
        <f t="shared" si="269"/>
        <v>0</v>
      </c>
      <c r="U147">
        <f t="shared" si="269"/>
        <v>0</v>
      </c>
      <c r="V147">
        <f t="shared" si="269"/>
        <v>0</v>
      </c>
      <c r="W147">
        <f t="shared" si="269"/>
        <v>0</v>
      </c>
      <c r="X147">
        <f t="shared" si="269"/>
        <v>0</v>
      </c>
      <c r="Y147">
        <f t="shared" si="269"/>
        <v>-1</v>
      </c>
      <c r="Z147">
        <f t="shared" si="269"/>
        <v>1</v>
      </c>
      <c r="AA147">
        <f t="shared" si="269"/>
        <v>0</v>
      </c>
      <c r="AB147">
        <f t="shared" si="269"/>
        <v>-1</v>
      </c>
      <c r="AC147">
        <f t="shared" si="269"/>
        <v>0</v>
      </c>
      <c r="AD147">
        <f t="shared" si="269"/>
        <v>0</v>
      </c>
      <c r="AE147">
        <f t="shared" si="269"/>
        <v>0</v>
      </c>
      <c r="AF147">
        <f t="shared" si="269"/>
        <v>0</v>
      </c>
      <c r="AG147">
        <f t="shared" si="269"/>
        <v>0</v>
      </c>
      <c r="AH147">
        <f t="shared" si="269"/>
        <v>0</v>
      </c>
      <c r="AI147">
        <f t="shared" si="269"/>
        <v>0</v>
      </c>
      <c r="AJ147">
        <f t="shared" si="269"/>
        <v>0</v>
      </c>
      <c r="AK147">
        <f t="shared" si="269"/>
        <v>0</v>
      </c>
      <c r="AL147">
        <f t="shared" si="269"/>
        <v>-1</v>
      </c>
      <c r="AM147">
        <f t="shared" si="269"/>
        <v>0</v>
      </c>
      <c r="AN147">
        <f t="shared" si="269"/>
        <v>0</v>
      </c>
      <c r="AO147">
        <f t="shared" si="269"/>
        <v>0</v>
      </c>
      <c r="AP147">
        <f t="shared" si="269"/>
        <v>0</v>
      </c>
      <c r="AQ147">
        <f t="shared" si="269"/>
        <v>-1</v>
      </c>
      <c r="AR147">
        <f t="shared" si="269"/>
        <v>0</v>
      </c>
      <c r="AS147">
        <f t="shared" si="269"/>
        <v>1</v>
      </c>
      <c r="AT147">
        <f t="shared" si="269"/>
        <v>-1</v>
      </c>
      <c r="AU147">
        <f t="shared" si="269"/>
        <v>0</v>
      </c>
      <c r="AV147">
        <f t="shared" si="269"/>
        <v>0</v>
      </c>
      <c r="AW147">
        <f t="shared" si="269"/>
        <v>0</v>
      </c>
      <c r="AX147">
        <f t="shared" si="269"/>
        <v>0</v>
      </c>
      <c r="AY147">
        <f t="shared" si="269"/>
        <v>0</v>
      </c>
      <c r="AZ147">
        <f t="shared" si="269"/>
        <v>0</v>
      </c>
      <c r="BA147">
        <f t="shared" si="269"/>
        <v>0</v>
      </c>
      <c r="BB147">
        <f t="shared" si="269"/>
        <v>0</v>
      </c>
      <c r="BC147">
        <f t="shared" si="269"/>
        <v>0</v>
      </c>
      <c r="BD147">
        <f t="shared" si="269"/>
        <v>0</v>
      </c>
      <c r="BE147">
        <f t="shared" si="269"/>
        <v>0</v>
      </c>
      <c r="BF147">
        <f t="shared" si="269"/>
        <v>0</v>
      </c>
      <c r="BG147">
        <f t="shared" si="269"/>
        <v>-1</v>
      </c>
      <c r="BH147">
        <f t="shared" si="269"/>
        <v>1</v>
      </c>
      <c r="BI147">
        <f t="shared" si="269"/>
        <v>0</v>
      </c>
      <c r="BJ147">
        <f t="shared" si="269"/>
        <v>-1</v>
      </c>
      <c r="BK147">
        <f t="shared" si="269"/>
        <v>0</v>
      </c>
      <c r="BL147">
        <f t="shared" si="269"/>
        <v>0</v>
      </c>
      <c r="BM147">
        <f t="shared" si="269"/>
        <v>0</v>
      </c>
      <c r="BN147">
        <f t="shared" si="269"/>
        <v>-1</v>
      </c>
      <c r="BO147">
        <f t="shared" si="269"/>
        <v>1</v>
      </c>
      <c r="BP147">
        <f t="shared" si="269"/>
        <v>-1</v>
      </c>
    </row>
    <row r="148" spans="3:68">
      <c r="C148" s="7" t="s">
        <v>100</v>
      </c>
      <c r="D148">
        <f>D147</f>
        <v>0</v>
      </c>
      <c r="E148">
        <f>E147+D1457</f>
        <v>0</v>
      </c>
      <c r="F148">
        <f>SUM(D147:F147)</f>
        <v>0</v>
      </c>
      <c r="G148">
        <f>SUM($D$147:G147)</f>
        <v>0</v>
      </c>
      <c r="H148">
        <f>SUM($D$147:H147)</f>
        <v>0</v>
      </c>
      <c r="I148">
        <f>SUM($D$147:I147)</f>
        <v>-1</v>
      </c>
      <c r="J148">
        <f>SUM($D$147:J147)</f>
        <v>0</v>
      </c>
      <c r="K148">
        <f>SUM($D$147:K147)</f>
        <v>0</v>
      </c>
      <c r="L148">
        <f>SUM($D$147:L147)</f>
        <v>-1</v>
      </c>
      <c r="M148">
        <f>SUM($D$147:M147)</f>
        <v>0</v>
      </c>
      <c r="N148">
        <f>SUM($D$147:N147)</f>
        <v>0</v>
      </c>
      <c r="O148">
        <f>SUM($D$147:O147)</f>
        <v>0</v>
      </c>
      <c r="P148">
        <f>SUM($D$147:P147)</f>
        <v>1</v>
      </c>
      <c r="Q148">
        <f>SUM($D$147:Q147)</f>
        <v>1</v>
      </c>
      <c r="R148">
        <f>SUM($D$147:R147)</f>
        <v>1</v>
      </c>
      <c r="S148">
        <f>SUM($D$147:S147)</f>
        <v>1</v>
      </c>
      <c r="T148">
        <f>SUM($D$147:T147)</f>
        <v>1</v>
      </c>
      <c r="U148">
        <f>SUM($D$147:U147)</f>
        <v>1</v>
      </c>
      <c r="V148">
        <f>SUM($D$147:V147)</f>
        <v>1</v>
      </c>
      <c r="W148">
        <f>SUM($D$147:W147)</f>
        <v>1</v>
      </c>
      <c r="X148">
        <f>SUM($D$147:X147)</f>
        <v>1</v>
      </c>
      <c r="Y148">
        <f>SUM($D$147:Y147)</f>
        <v>0</v>
      </c>
      <c r="Z148">
        <f>SUM($D$147:Z147)</f>
        <v>1</v>
      </c>
      <c r="AA148">
        <f>SUM($D$147:AA147)</f>
        <v>1</v>
      </c>
      <c r="AB148">
        <f>SUM($D$147:AB147)</f>
        <v>0</v>
      </c>
      <c r="AC148">
        <f>SUM($D$147:AC147)</f>
        <v>0</v>
      </c>
      <c r="AD148">
        <f>SUM($D$147:AD147)</f>
        <v>0</v>
      </c>
      <c r="AE148">
        <f>SUM($D$147:AE147)</f>
        <v>0</v>
      </c>
      <c r="AF148">
        <f>SUM($D$147:AF147)</f>
        <v>0</v>
      </c>
      <c r="AG148">
        <f>SUM($D$147:AG147)</f>
        <v>0</v>
      </c>
      <c r="AH148">
        <f>SUM($D$147:AH147)</f>
        <v>0</v>
      </c>
      <c r="AI148">
        <f>SUM($D$147:AI147)</f>
        <v>0</v>
      </c>
      <c r="AJ148">
        <f>SUM($D$147:AJ147)</f>
        <v>0</v>
      </c>
      <c r="AK148">
        <f>SUM($D$147:AK147)</f>
        <v>0</v>
      </c>
      <c r="AL148">
        <f>SUM($D$147:AL147)</f>
        <v>-1</v>
      </c>
      <c r="AM148">
        <f>SUM($D$147:AM147)</f>
        <v>-1</v>
      </c>
      <c r="AN148">
        <f>SUM($D$147:AN147)</f>
        <v>-1</v>
      </c>
      <c r="AO148">
        <f>SUM($D$147:AO147)</f>
        <v>-1</v>
      </c>
      <c r="AP148">
        <f>SUM($D$147:AP147)</f>
        <v>-1</v>
      </c>
      <c r="AQ148">
        <f>SUM($D$147:AQ147)</f>
        <v>-2</v>
      </c>
      <c r="AR148">
        <f>SUM($D$147:AR147)</f>
        <v>-2</v>
      </c>
      <c r="AS148">
        <f>SUM($D$147:AS147)</f>
        <v>-1</v>
      </c>
      <c r="AT148">
        <f>SUM($D$147:AT147)</f>
        <v>-2</v>
      </c>
      <c r="AU148">
        <f>SUM($D$147:AU147)</f>
        <v>-2</v>
      </c>
      <c r="AV148">
        <f>SUM($D$147:AV147)</f>
        <v>-2</v>
      </c>
      <c r="AW148">
        <f>SUM($D$147:AW147)</f>
        <v>-2</v>
      </c>
      <c r="AX148">
        <f>SUM($D$147:AX147)</f>
        <v>-2</v>
      </c>
      <c r="AY148">
        <f>SUM($D$147:AY147)</f>
        <v>-2</v>
      </c>
      <c r="AZ148">
        <f>SUM($D$147:AZ147)</f>
        <v>-2</v>
      </c>
      <c r="BA148">
        <f>SUM($D$147:BA147)</f>
        <v>-2</v>
      </c>
      <c r="BB148">
        <f>SUM($D$147:BB147)</f>
        <v>-2</v>
      </c>
      <c r="BC148">
        <f>SUM($D$147:BC147)</f>
        <v>-2</v>
      </c>
      <c r="BD148">
        <f>SUM($D$147:BD147)</f>
        <v>-2</v>
      </c>
      <c r="BE148">
        <f>SUM($D$147:BE147)</f>
        <v>-2</v>
      </c>
      <c r="BF148">
        <f>SUM($D$147:BF147)</f>
        <v>-2</v>
      </c>
      <c r="BG148">
        <f>SUM($D$147:BG147)</f>
        <v>-3</v>
      </c>
      <c r="BH148">
        <f>SUM($D$147:BH147)</f>
        <v>-2</v>
      </c>
      <c r="BI148">
        <f>SUM($D$147:BI147)</f>
        <v>-2</v>
      </c>
      <c r="BJ148">
        <f>SUM($D$147:BJ147)</f>
        <v>-3</v>
      </c>
      <c r="BK148">
        <f>SUM($D$147:BK147)</f>
        <v>-3</v>
      </c>
      <c r="BL148">
        <f>SUM($D$147:BL147)</f>
        <v>-3</v>
      </c>
      <c r="BM148">
        <f>SUM($D$147:BM147)</f>
        <v>-3</v>
      </c>
      <c r="BN148">
        <f>SUM($D$147:BN147)</f>
        <v>-4</v>
      </c>
      <c r="BO148">
        <f>SUM($D$147:BO147)</f>
        <v>-3</v>
      </c>
      <c r="BP148">
        <f>SUM($D$147:BP147)</f>
        <v>-4</v>
      </c>
    </row>
    <row r="149" spans="3:68">
      <c r="C149" s="7" t="s">
        <v>31</v>
      </c>
      <c r="D149">
        <f>D144-D148*180</f>
        <v>180</v>
      </c>
      <c r="E149">
        <f t="shared" ref="E149:AO149" si="270">E144-E148*180</f>
        <v>90.101218197398268</v>
      </c>
      <c r="F149">
        <f t="shared" si="270"/>
        <v>83.269725254926314</v>
      </c>
      <c r="G149">
        <f t="shared" si="270"/>
        <v>170.79007356720388</v>
      </c>
      <c r="H149">
        <f t="shared" si="270"/>
        <v>263.76066338179498</v>
      </c>
      <c r="I149">
        <f t="shared" si="270"/>
        <v>94.285291180451267</v>
      </c>
      <c r="J149">
        <f t="shared" si="270"/>
        <v>170.14487715263473</v>
      </c>
      <c r="K149">
        <f t="shared" si="270"/>
        <v>268.25977003676871</v>
      </c>
      <c r="L149">
        <f t="shared" si="270"/>
        <v>121.51354140881097</v>
      </c>
      <c r="M149">
        <f t="shared" si="270"/>
        <v>169.46483528085366</v>
      </c>
      <c r="N149">
        <f t="shared" si="270"/>
        <v>92.903400587103476</v>
      </c>
      <c r="O149">
        <f t="shared" si="270"/>
        <v>-11.938029380960447</v>
      </c>
      <c r="P149">
        <f t="shared" si="270"/>
        <v>-26.337665619128813</v>
      </c>
      <c r="Q149">
        <f t="shared" si="270"/>
        <v>84.239975505022585</v>
      </c>
      <c r="R149">
        <f t="shared" si="270"/>
        <v>11.301246375044428</v>
      </c>
      <c r="S149">
        <f t="shared" si="270"/>
        <v>-42.162052609649749</v>
      </c>
      <c r="T149">
        <f t="shared" si="270"/>
        <v>73.675050063105147</v>
      </c>
      <c r="U149">
        <f t="shared" si="270"/>
        <v>2.9322607232209918</v>
      </c>
      <c r="V149">
        <f t="shared" si="270"/>
        <v>-26.341472035032979</v>
      </c>
      <c r="W149">
        <f t="shared" si="270"/>
        <v>-89.762855311488948</v>
      </c>
      <c r="X149">
        <f t="shared" si="270"/>
        <v>30.551821331379188</v>
      </c>
      <c r="Y149">
        <f t="shared" si="270"/>
        <v>-60.628316192296865</v>
      </c>
      <c r="Z149">
        <f t="shared" si="270"/>
        <v>-28.949073633967885</v>
      </c>
      <c r="AA149">
        <f t="shared" si="270"/>
        <v>69.846261073538983</v>
      </c>
      <c r="AB149">
        <f t="shared" si="270"/>
        <v>-17.974273282834247</v>
      </c>
      <c r="AC149">
        <f t="shared" si="270"/>
        <v>49.752227405667483</v>
      </c>
      <c r="AD149">
        <f>AD144-AD148*180</f>
        <v>128.11507494747872</v>
      </c>
      <c r="AE149">
        <f t="shared" si="270"/>
        <v>199.38610866791024</v>
      </c>
      <c r="AF149">
        <f t="shared" si="270"/>
        <v>63.864245520584674</v>
      </c>
      <c r="AG149">
        <f t="shared" si="270"/>
        <v>37.613458217199195</v>
      </c>
      <c r="AH149">
        <f t="shared" si="270"/>
        <v>18.654387295307885</v>
      </c>
      <c r="AI149">
        <f t="shared" si="270"/>
        <v>145.69159206433551</v>
      </c>
      <c r="AJ149">
        <f t="shared" si="270"/>
        <v>266.82016988013584</v>
      </c>
      <c r="AK149">
        <f t="shared" si="270"/>
        <v>208.96415385999427</v>
      </c>
      <c r="AL149">
        <f t="shared" si="270"/>
        <v>161.16105495423375</v>
      </c>
      <c r="AM149">
        <f t="shared" si="270"/>
        <v>159.42681721390463</v>
      </c>
      <c r="AN149">
        <f t="shared" si="270"/>
        <v>140.43034482090712</v>
      </c>
      <c r="AO149">
        <f t="shared" si="270"/>
        <v>248.54971158485836</v>
      </c>
      <c r="AP149">
        <f>AP144-AP148*180</f>
        <v>390.61982751684121</v>
      </c>
      <c r="AQ149">
        <f t="shared" ref="AQ149" si="271">AQ144-AQ148*180</f>
        <v>316.94952449966985</v>
      </c>
      <c r="AR149">
        <f t="shared" ref="AR149" si="272">AR144-AR148*180</f>
        <v>407.46026512619812</v>
      </c>
      <c r="AS149">
        <f t="shared" ref="AS149" si="273">AS144-AS148*180</f>
        <v>441.00983399572021</v>
      </c>
      <c r="AT149">
        <f t="shared" ref="AT149" si="274">AT144-AT148*180</f>
        <v>335.31924777708821</v>
      </c>
      <c r="AU149">
        <f t="shared" ref="AU149" si="275">AU144-AU148*180</f>
        <v>425.75889597815353</v>
      </c>
      <c r="AV149">
        <f t="shared" ref="AV149" si="276">AV144-AV148*180</f>
        <v>482.53272564647034</v>
      </c>
      <c r="AW149">
        <f t="shared" ref="AW149" si="277">AW144-AW148*180</f>
        <v>349.04488957355574</v>
      </c>
      <c r="AX149">
        <f t="shared" ref="AX149" si="278">AX144-AX148*180</f>
        <v>433.18983904330457</v>
      </c>
      <c r="AY149">
        <f t="shared" ref="AY149" si="279">AY144-AY148*180</f>
        <v>487.60027828089574</v>
      </c>
      <c r="AZ149">
        <f t="shared" ref="AZ149" si="280">AZ144-AZ148*180</f>
        <v>329.63880659517832</v>
      </c>
      <c r="BA149">
        <f t="shared" ref="BA149" si="281">BA144-BA148*180</f>
        <v>399.68509936161132</v>
      </c>
      <c r="BB149">
        <f t="shared" ref="BB149" si="282">BB144-BB148*180</f>
        <v>451.68462908928927</v>
      </c>
      <c r="BC149">
        <f t="shared" ref="BC149" si="283">BC144-BC148*180</f>
        <v>335.73184587175473</v>
      </c>
      <c r="BD149">
        <f t="shared" ref="BD149" si="284">BD144-BD148*180</f>
        <v>406.45797894311914</v>
      </c>
      <c r="BE149">
        <f t="shared" ref="BE149" si="285">BE144-BE148*180</f>
        <v>477.49218049329932</v>
      </c>
      <c r="BF149">
        <f t="shared" ref="BF149" si="286">BF144-BF148*180</f>
        <v>564.04803083499473</v>
      </c>
      <c r="BG149">
        <f t="shared" ref="BG149" si="287">BG144-BG148*180</f>
        <v>468.45202413680749</v>
      </c>
      <c r="BH149">
        <f t="shared" ref="BH149" si="288">BH144-BH148*180</f>
        <v>527.76907179203249</v>
      </c>
      <c r="BI149">
        <f t="shared" ref="BI149" si="289">BI144-BI148*180</f>
        <v>610.60191588017426</v>
      </c>
      <c r="BJ149">
        <f t="shared" ref="BJ149" si="290">BJ144-BJ148*180</f>
        <v>529.34173361696662</v>
      </c>
      <c r="BK149">
        <f t="shared" ref="BK149" si="291">BK144-BK148*180</f>
        <v>604.82051958938962</v>
      </c>
      <c r="BL149">
        <f t="shared" ref="BL149" si="292">BL144-BL148*180</f>
        <v>641.95670839228478</v>
      </c>
      <c r="BM149">
        <f t="shared" ref="BM149" si="293">BM144-BM148*180</f>
        <v>736.27842616205135</v>
      </c>
      <c r="BN149">
        <f t="shared" ref="BN149" si="294">BN144-BN148*180</f>
        <v>658.90148780836</v>
      </c>
      <c r="BO149">
        <f t="shared" ref="BO149" si="295">BO144-BO148*180</f>
        <v>800.98398682362597</v>
      </c>
      <c r="BP149">
        <f t="shared" ref="BP149" si="296">BP144-BP148*180</f>
        <v>720</v>
      </c>
    </row>
    <row r="151" spans="3:68">
      <c r="C151" s="7" t="s">
        <v>29</v>
      </c>
    </row>
    <row r="152" spans="3:68">
      <c r="C152" s="7" t="s">
        <v>30</v>
      </c>
      <c r="D152" s="4">
        <f t="shared" ref="D152:AC152" si="297">IF((D139&lt;0.001)*OR(D139&gt;-0.001),0)</f>
        <v>0</v>
      </c>
      <c r="E152" s="4" t="b">
        <f t="shared" si="297"/>
        <v>0</v>
      </c>
      <c r="F152" s="4" t="b">
        <f t="shared" si="297"/>
        <v>0</v>
      </c>
      <c r="G152" s="4" t="b">
        <f t="shared" si="297"/>
        <v>0</v>
      </c>
      <c r="H152" s="4" t="b">
        <f t="shared" si="297"/>
        <v>0</v>
      </c>
      <c r="I152" s="4" t="b">
        <f t="shared" si="297"/>
        <v>0</v>
      </c>
      <c r="J152" s="4" t="b">
        <f t="shared" si="297"/>
        <v>0</v>
      </c>
      <c r="K152" s="4" t="b">
        <f t="shared" si="297"/>
        <v>0</v>
      </c>
      <c r="L152" s="4" t="b">
        <f t="shared" si="297"/>
        <v>0</v>
      </c>
      <c r="M152" s="4" t="b">
        <f t="shared" si="297"/>
        <v>0</v>
      </c>
      <c r="N152" s="4" t="b">
        <f t="shared" si="297"/>
        <v>0</v>
      </c>
      <c r="O152" s="4" t="b">
        <f t="shared" si="297"/>
        <v>0</v>
      </c>
      <c r="P152" s="4" t="b">
        <f t="shared" si="297"/>
        <v>0</v>
      </c>
      <c r="Q152" s="4" t="b">
        <f t="shared" si="297"/>
        <v>0</v>
      </c>
      <c r="R152" s="4" t="b">
        <f t="shared" si="297"/>
        <v>0</v>
      </c>
      <c r="S152" s="4" t="b">
        <f t="shared" si="297"/>
        <v>0</v>
      </c>
      <c r="T152" s="4" t="b">
        <f t="shared" si="297"/>
        <v>0</v>
      </c>
      <c r="U152" s="4" t="b">
        <f t="shared" si="297"/>
        <v>0</v>
      </c>
      <c r="V152" s="4" t="b">
        <f t="shared" si="297"/>
        <v>0</v>
      </c>
      <c r="W152" s="4" t="b">
        <f t="shared" si="297"/>
        <v>0</v>
      </c>
      <c r="X152" s="4" t="b">
        <f t="shared" si="297"/>
        <v>0</v>
      </c>
      <c r="Y152" s="4" t="b">
        <f t="shared" si="297"/>
        <v>0</v>
      </c>
      <c r="Z152" s="4" t="b">
        <f t="shared" si="297"/>
        <v>0</v>
      </c>
      <c r="AA152" s="4" t="b">
        <f t="shared" si="297"/>
        <v>0</v>
      </c>
      <c r="AB152" s="4" t="b">
        <f t="shared" si="297"/>
        <v>0</v>
      </c>
      <c r="AC152" s="4" t="b">
        <f t="shared" si="297"/>
        <v>0</v>
      </c>
      <c r="AD152" s="4" t="b">
        <f>IF((AD139&lt;0.001)*OR(AD139&gt;-0.001),0)</f>
        <v>0</v>
      </c>
      <c r="AE152" s="4" t="b">
        <f t="shared" ref="AE152:BP152" si="298">IF((AE139&lt;0.001)*OR(AE139&gt;-0.001),0)</f>
        <v>0</v>
      </c>
      <c r="AF152" s="4" t="b">
        <f t="shared" si="298"/>
        <v>0</v>
      </c>
      <c r="AG152" s="4" t="b">
        <f t="shared" si="298"/>
        <v>0</v>
      </c>
      <c r="AH152" s="4" t="b">
        <f t="shared" si="298"/>
        <v>0</v>
      </c>
      <c r="AI152" s="4" t="b">
        <f t="shared" si="298"/>
        <v>0</v>
      </c>
      <c r="AJ152" s="4" t="b">
        <f t="shared" si="298"/>
        <v>0</v>
      </c>
      <c r="AK152" s="4" t="b">
        <f t="shared" si="298"/>
        <v>0</v>
      </c>
      <c r="AL152" s="4" t="b">
        <f t="shared" si="298"/>
        <v>0</v>
      </c>
      <c r="AM152" s="4" t="b">
        <f t="shared" si="298"/>
        <v>0</v>
      </c>
      <c r="AN152" s="4" t="b">
        <f t="shared" si="298"/>
        <v>0</v>
      </c>
      <c r="AO152" s="4" t="b">
        <f t="shared" si="298"/>
        <v>0</v>
      </c>
      <c r="AP152" s="4" t="b">
        <f t="shared" si="298"/>
        <v>0</v>
      </c>
      <c r="AQ152" s="4" t="b">
        <f t="shared" si="298"/>
        <v>0</v>
      </c>
      <c r="AR152" s="4" t="b">
        <f t="shared" si="298"/>
        <v>0</v>
      </c>
      <c r="AS152" s="4" t="b">
        <f t="shared" si="298"/>
        <v>0</v>
      </c>
      <c r="AT152" s="4" t="b">
        <f t="shared" si="298"/>
        <v>0</v>
      </c>
      <c r="AU152" s="4" t="b">
        <f t="shared" si="298"/>
        <v>0</v>
      </c>
      <c r="AV152" s="4" t="b">
        <f t="shared" si="298"/>
        <v>0</v>
      </c>
      <c r="AW152" s="4" t="b">
        <f t="shared" si="298"/>
        <v>0</v>
      </c>
      <c r="AX152" s="4" t="b">
        <f t="shared" si="298"/>
        <v>0</v>
      </c>
      <c r="AY152" s="4" t="b">
        <f t="shared" si="298"/>
        <v>0</v>
      </c>
      <c r="AZ152" s="4" t="b">
        <f t="shared" si="298"/>
        <v>0</v>
      </c>
      <c r="BA152" s="4" t="b">
        <f t="shared" si="298"/>
        <v>0</v>
      </c>
      <c r="BB152" s="4" t="b">
        <f t="shared" si="298"/>
        <v>0</v>
      </c>
      <c r="BC152" s="4" t="b">
        <f t="shared" si="298"/>
        <v>0</v>
      </c>
      <c r="BD152" s="4" t="b">
        <f t="shared" si="298"/>
        <v>0</v>
      </c>
      <c r="BE152" s="4" t="b">
        <f t="shared" si="298"/>
        <v>0</v>
      </c>
      <c r="BF152" s="4" t="b">
        <f t="shared" si="298"/>
        <v>0</v>
      </c>
      <c r="BG152" s="4" t="b">
        <f t="shared" si="298"/>
        <v>0</v>
      </c>
      <c r="BH152" s="4" t="b">
        <f t="shared" si="298"/>
        <v>0</v>
      </c>
      <c r="BI152" s="4" t="b">
        <f t="shared" si="298"/>
        <v>0</v>
      </c>
      <c r="BJ152" s="4" t="b">
        <f t="shared" si="298"/>
        <v>0</v>
      </c>
      <c r="BK152" s="4" t="b">
        <f t="shared" si="298"/>
        <v>0</v>
      </c>
      <c r="BL152" s="4" t="b">
        <f t="shared" si="298"/>
        <v>0</v>
      </c>
      <c r="BM152" s="4" t="b">
        <f t="shared" si="298"/>
        <v>0</v>
      </c>
      <c r="BN152" s="4" t="b">
        <f t="shared" si="298"/>
        <v>0</v>
      </c>
      <c r="BO152" s="4" t="b">
        <f t="shared" si="298"/>
        <v>0</v>
      </c>
      <c r="BP152" s="4">
        <f t="shared" si="298"/>
        <v>0</v>
      </c>
    </row>
    <row r="153" spans="3:68">
      <c r="C153" s="7" t="s">
        <v>28</v>
      </c>
      <c r="D153">
        <f t="shared" ref="D153:AZ153" si="299">IF(SQRT(D138*D138)&gt;0.001,180*ATAN(D139/D138)/PI(),-90)</f>
        <v>0</v>
      </c>
      <c r="E153">
        <f t="shared" si="299"/>
        <v>-89.898781802601732</v>
      </c>
      <c r="F153">
        <f t="shared" si="299"/>
        <v>83.269725254926314</v>
      </c>
      <c r="G153">
        <f t="shared" si="299"/>
        <v>-9.2099264327961254</v>
      </c>
      <c r="H153">
        <f t="shared" si="299"/>
        <v>83.760663381794984</v>
      </c>
      <c r="I153">
        <f t="shared" si="299"/>
        <v>-85.714708819548733</v>
      </c>
      <c r="J153">
        <f t="shared" si="299"/>
        <v>-9.8551228473652639</v>
      </c>
      <c r="K153">
        <f t="shared" si="299"/>
        <v>88.259770036768714</v>
      </c>
      <c r="L153">
        <f t="shared" si="299"/>
        <v>-58.486458591189034</v>
      </c>
      <c r="M153">
        <f t="shared" si="299"/>
        <v>-10.535164719146326</v>
      </c>
      <c r="N153">
        <f t="shared" si="299"/>
        <v>-87.096599412896524</v>
      </c>
      <c r="O153">
        <f t="shared" si="299"/>
        <v>-11.938029380960447</v>
      </c>
      <c r="P153">
        <f t="shared" si="299"/>
        <v>-26.33766561912881</v>
      </c>
      <c r="Q153">
        <f t="shared" si="299"/>
        <v>84.239975505022571</v>
      </c>
      <c r="R153">
        <f t="shared" si="299"/>
        <v>11.301246375044435</v>
      </c>
      <c r="S153">
        <f t="shared" si="299"/>
        <v>-42.162052609649741</v>
      </c>
      <c r="T153">
        <f t="shared" si="299"/>
        <v>73.675050063105147</v>
      </c>
      <c r="U153">
        <f t="shared" si="299"/>
        <v>2.9322607232209927</v>
      </c>
      <c r="V153">
        <f t="shared" si="299"/>
        <v>-26.341472035032986</v>
      </c>
      <c r="W153">
        <f t="shared" si="299"/>
        <v>-89.762855311488948</v>
      </c>
      <c r="X153">
        <f t="shared" si="299"/>
        <v>30.55182133137918</v>
      </c>
      <c r="Y153">
        <f t="shared" si="299"/>
        <v>-60.628316192296865</v>
      </c>
      <c r="Z153">
        <f t="shared" si="299"/>
        <v>-28.949073633967885</v>
      </c>
      <c r="AA153">
        <f t="shared" si="299"/>
        <v>69.846261073538969</v>
      </c>
      <c r="AB153">
        <f t="shared" si="299"/>
        <v>-17.974273282834247</v>
      </c>
      <c r="AC153">
        <f t="shared" si="299"/>
        <v>49.752227405667483</v>
      </c>
      <c r="AD153">
        <f t="shared" si="299"/>
        <v>-51.884925052521275</v>
      </c>
      <c r="AE153">
        <f t="shared" si="299"/>
        <v>19.386108667910232</v>
      </c>
      <c r="AF153">
        <f t="shared" si="299"/>
        <v>63.864245520584674</v>
      </c>
      <c r="AG153">
        <f t="shared" si="299"/>
        <v>37.613458217199195</v>
      </c>
      <c r="AH153">
        <f t="shared" si="299"/>
        <v>18.654387295307885</v>
      </c>
      <c r="AI153">
        <f t="shared" si="299"/>
        <v>-34.308407935664498</v>
      </c>
      <c r="AJ153">
        <f t="shared" si="299"/>
        <v>86.820169880135836</v>
      </c>
      <c r="AK153">
        <f t="shared" si="299"/>
        <v>28.964153859994259</v>
      </c>
      <c r="AL153">
        <f t="shared" si="299"/>
        <v>-18.838945045766256</v>
      </c>
      <c r="AM153">
        <f t="shared" si="299"/>
        <v>-20.57318278609538</v>
      </c>
      <c r="AN153">
        <f t="shared" si="299"/>
        <v>-39.569655179092862</v>
      </c>
      <c r="AO153">
        <f t="shared" si="299"/>
        <v>68.549711584858372</v>
      </c>
      <c r="AP153">
        <f t="shared" si="299"/>
        <v>30.619827516841216</v>
      </c>
      <c r="AQ153">
        <f t="shared" si="299"/>
        <v>-43.050475500330158</v>
      </c>
      <c r="AR153">
        <f t="shared" si="299"/>
        <v>47.460265126198131</v>
      </c>
      <c r="AS153">
        <f t="shared" si="299"/>
        <v>81.0098339957202</v>
      </c>
      <c r="AT153">
        <f t="shared" si="299"/>
        <v>-24.680752222911803</v>
      </c>
      <c r="AU153">
        <f t="shared" si="299"/>
        <v>65.758895978153518</v>
      </c>
      <c r="AV153">
        <f t="shared" si="299"/>
        <v>-57.467274353529668</v>
      </c>
      <c r="AW153">
        <f t="shared" si="299"/>
        <v>-10.955110426444262</v>
      </c>
      <c r="AX153">
        <f t="shared" si="299"/>
        <v>73.189839043304559</v>
      </c>
      <c r="AY153">
        <f t="shared" si="299"/>
        <v>-52.399721719104257</v>
      </c>
      <c r="AZ153">
        <f t="shared" si="299"/>
        <v>-30.361193404821673</v>
      </c>
      <c r="BA153">
        <f t="shared" ref="BA153:BP153" si="300">IF(SQRT(BA138*BA138)&gt;0.001,180*ATAN(BA139/BA138)/PI(),-90)</f>
        <v>39.685099361611343</v>
      </c>
      <c r="BB153">
        <f t="shared" si="300"/>
        <v>-88.315370910710712</v>
      </c>
      <c r="BC153">
        <f t="shared" si="300"/>
        <v>-24.268154128245289</v>
      </c>
      <c r="BD153">
        <f t="shared" si="300"/>
        <v>46.457978943119144</v>
      </c>
      <c r="BE153">
        <f t="shared" si="300"/>
        <v>-62.50781950670072</v>
      </c>
      <c r="BF153">
        <f t="shared" si="300"/>
        <v>24.048030834994716</v>
      </c>
      <c r="BG153">
        <f t="shared" si="300"/>
        <v>-71.547975863192491</v>
      </c>
      <c r="BH153">
        <f t="shared" si="300"/>
        <v>-12.230928207967466</v>
      </c>
      <c r="BI153">
        <f t="shared" si="300"/>
        <v>70.601915880174289</v>
      </c>
      <c r="BJ153">
        <f t="shared" si="300"/>
        <v>-10.658266383033341</v>
      </c>
      <c r="BK153">
        <f t="shared" si="300"/>
        <v>64.820519589389647</v>
      </c>
      <c r="BL153">
        <f t="shared" si="300"/>
        <v>-78.043291607715204</v>
      </c>
      <c r="BM153">
        <f t="shared" si="300"/>
        <v>16.278426162051385</v>
      </c>
      <c r="BN153">
        <f t="shared" si="300"/>
        <v>-61.098512191639955</v>
      </c>
      <c r="BO153">
        <f t="shared" si="300"/>
        <v>80.983986823625955</v>
      </c>
      <c r="BP153">
        <f t="shared" si="300"/>
        <v>-1.4459348239769057E-12</v>
      </c>
    </row>
  </sheetData>
  <pageMargins left="0.7" right="0.7" top="0.75" bottom="0.75" header="0.3" footer="0.3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7B8DC25E26E744585AFD21BDA26A62E" ma:contentTypeVersion="0" ma:contentTypeDescription="Ein neues Dokument erstellen." ma:contentTypeScope="" ma:versionID="189519791df3834d6ec2f0f5e39748b9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66c4a6dd5ef775a5269b08f7de37f93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FD3E571-E57E-4D5B-8E8A-8FC0A31C115B}">
  <ds:schemaRefs>
    <ds:schemaRef ds:uri="http://purl.org/dc/terms/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  <ds:schemaRef ds:uri="http://schemas.microsoft.com/office/2006/documentManagement/types"/>
    <ds:schemaRef ds:uri="http://purl.org/dc/dcmitype/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9F8C1789-9EC8-46BC-B652-957D866E77F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E638CAC-F22A-40C0-AF23-0B7E0E52B15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13</vt:i4>
      </vt:variant>
    </vt:vector>
  </HeadingPairs>
  <TitlesOfParts>
    <vt:vector size="13" baseType="lpstr">
      <vt:lpstr>PSK</vt:lpstr>
      <vt:lpstr>Spektrum_PSK</vt:lpstr>
      <vt:lpstr>Kreisdiagramme</vt:lpstr>
      <vt:lpstr>QPSK</vt:lpstr>
      <vt:lpstr>Spektrum_QPSK</vt:lpstr>
      <vt:lpstr>Orthogonale Signale (1)</vt:lpstr>
      <vt:lpstr>Orthogonale Signale (2a)</vt:lpstr>
      <vt:lpstr>Orthogonale Signale (2b)</vt:lpstr>
      <vt:lpstr>Orthogonale Signale (3)</vt:lpstr>
      <vt:lpstr>Orthogonale Signale (4)</vt:lpstr>
      <vt:lpstr>Faltung</vt:lpstr>
      <vt:lpstr>IIR-Filter</vt:lpstr>
      <vt:lpstr>Übertragungsfunktion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2015-06-06T10:26:38Z</cp:lastPrinted>
  <dcterms:created xsi:type="dcterms:W3CDTF">2006-09-16T00:00:00Z</dcterms:created>
  <dcterms:modified xsi:type="dcterms:W3CDTF">2015-06-06T10:26:41Z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0x010100F7B8DC25E26E744585AFD21BDA26A62E</vt:lpwstr>
  </property>
</Properties>
</file>